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L:\3 - LICITAÇÕES\1. ORÇAMENTOS\PROPOSTA\GOIÁS\GOINFRA\2026\CE_019\3. PROPOSTA\ENVIO\"/>
    </mc:Choice>
  </mc:AlternateContent>
  <xr:revisionPtr revIDLastSave="0" documentId="13_ncr:1_{7F1C67D3-1707-459F-9F8F-6C167A134FD8}" xr6:coauthVersionLast="47" xr6:coauthVersionMax="47" xr10:uidLastSave="{00000000-0000-0000-0000-000000000000}"/>
  <bookViews>
    <workbookView xWindow="-108" yWindow="-108" windowWidth="23256" windowHeight="12456" tabRatio="914" firstSheet="1" activeTab="1" xr2:uid="{00000000-000D-0000-FFFF-FFFF00000000}"/>
  </bookViews>
  <sheets>
    <sheet name="DADOS" sheetId="32" state="hidden" r:id="rId1"/>
    <sheet name="CAPA" sheetId="13" r:id="rId2"/>
    <sheet name="ÍNDICE" sheetId="14" r:id="rId3"/>
    <sheet name="I1" sheetId="15" r:id="rId4"/>
    <sheet name="PP" sheetId="16" r:id="rId5"/>
    <sheet name="I2" sheetId="17" r:id="rId6"/>
    <sheet name="RESUMO" sheetId="39" r:id="rId7"/>
    <sheet name="PLANILHA" sheetId="7" r:id="rId8"/>
    <sheet name="I3" sheetId="18" r:id="rId9"/>
    <sheet name="CRONOGRAMA" sheetId="19" r:id="rId10"/>
    <sheet name="I4" sheetId="20" r:id="rId11"/>
    <sheet name="COMPOSIÇÃO" sheetId="4" r:id="rId12"/>
    <sheet name="MOB" sheetId="34" r:id="rId13"/>
    <sheet name="ADM" sheetId="33" r:id="rId14"/>
    <sheet name="I5" sheetId="22" r:id="rId15"/>
    <sheet name="BDI" sheetId="12" r:id="rId16"/>
    <sheet name="I6" sheetId="23" r:id="rId17"/>
    <sheet name="ENCERRAMENTO" sheetId="24" r:id="rId18"/>
    <sheet name="MAT" sheetId="2" r:id="rId19"/>
    <sheet name="EQP" sheetId="28" r:id="rId20"/>
    <sheet name="PLANILHA LINEAR" sheetId="40" r:id="rId21"/>
    <sheet name="EC" sheetId="36" state="hidden" r:id="rId22"/>
    <sheet name="DEMO_EC (2)" sheetId="38" state="hidden" r:id="rId23"/>
  </sheets>
  <definedNames>
    <definedName name="_xlnm._FilterDatabase" localSheetId="11" hidden="1">COMPOSIÇÃO!$A$1:$I$2060</definedName>
    <definedName name="_xlnm._FilterDatabase" localSheetId="21" hidden="1">EC!$A$8:$AD$111</definedName>
    <definedName name="_xlnm._FilterDatabase" localSheetId="19" hidden="1">EQP!$A$3:$X$573</definedName>
    <definedName name="_xlnm._FilterDatabase" localSheetId="18" hidden="1">MAT!$A$1:$G$7457</definedName>
    <definedName name="_xlnm.Print_Area" localSheetId="13">ADM!$A$1:$G$376</definedName>
    <definedName name="_xlnm.Print_Area" localSheetId="15">BDI!$B$2:$L$29</definedName>
    <definedName name="_xlnm.Print_Area" localSheetId="1">CAPA!$B$1:$B$13</definedName>
    <definedName name="_xlnm.Print_Area" localSheetId="11">COMPOSIÇÃO!$B$2:$I$2060</definedName>
    <definedName name="_xlnm.Print_Area" localSheetId="9">CRONOGRAMA!$A$1:$V$69</definedName>
    <definedName name="_xlnm.Print_Area" localSheetId="17">ENCERRAMENTO!$B$1:$C$23</definedName>
    <definedName name="_xlnm.Print_Area" localSheetId="3">'I1'!$A$1</definedName>
    <definedName name="_xlnm.Print_Area" localSheetId="5">'I2'!$A$1</definedName>
    <definedName name="_xlnm.Print_Area" localSheetId="2">ÍNDICE!$B$1:$I$31</definedName>
    <definedName name="_xlnm.Print_Area" localSheetId="12">MOB!$A$1:$H$415</definedName>
    <definedName name="_xlnm.Print_Area" localSheetId="7">PLANILHA!$A$1:$AA$640</definedName>
    <definedName name="_xlnm.Print_Area" localSheetId="20">'PLANILHA LINEAR'!$A$1:$AA$640</definedName>
    <definedName name="_xlnm.Print_Area" localSheetId="4">PP!$B$1:$I$21</definedName>
    <definedName name="_xlnm.Print_Area" localSheetId="6">RESUMO!$A$1:$D$89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61" i="2" l="1"/>
  <c r="F7462" i="2" s="1"/>
  <c r="E7461" i="2"/>
  <c r="E7462" i="2" s="1"/>
  <c r="C65" i="38" l="1"/>
  <c r="D64" i="38"/>
  <c r="D63" i="38"/>
  <c r="D62" i="38"/>
  <c r="D61" i="38"/>
  <c r="D60" i="38"/>
  <c r="C57" i="38"/>
  <c r="D56" i="38"/>
  <c r="D55" i="38"/>
  <c r="D54" i="38"/>
  <c r="D53" i="38"/>
  <c r="D52" i="38"/>
  <c r="C49" i="38"/>
  <c r="D48" i="38"/>
  <c r="C44" i="38"/>
  <c r="C33" i="38"/>
  <c r="C32" i="38"/>
  <c r="C31" i="38"/>
  <c r="C30" i="38"/>
  <c r="C29" i="38"/>
  <c r="C26" i="38"/>
  <c r="C25" i="38"/>
  <c r="C24" i="38"/>
  <c r="C23" i="38"/>
  <c r="C22" i="38"/>
  <c r="C21" i="38"/>
  <c r="C20" i="38"/>
  <c r="C19" i="38"/>
  <c r="C18" i="38"/>
  <c r="C17" i="38"/>
  <c r="C14" i="38"/>
  <c r="C13" i="38"/>
  <c r="C12" i="38"/>
  <c r="C11" i="38"/>
  <c r="C10" i="38"/>
  <c r="C9" i="38"/>
  <c r="C8" i="38"/>
  <c r="C7" i="38"/>
  <c r="C6" i="38"/>
  <c r="C2" i="38"/>
  <c r="B2" i="38"/>
  <c r="C27" i="38" l="1"/>
  <c r="C34" i="38"/>
  <c r="C15" i="38"/>
  <c r="D57" i="38"/>
  <c r="D65" i="38"/>
  <c r="C36" i="38" l="1"/>
  <c r="C38" i="38" s="1"/>
  <c r="C39" i="38" s="1"/>
  <c r="C47" i="38" s="1"/>
  <c r="D47" i="38" s="1"/>
  <c r="D49" i="38" s="1"/>
  <c r="D67" i="38" s="1"/>
  <c r="D68" i="38" s="1"/>
  <c r="C37" i="38"/>
  <c r="C67" i="38" l="1"/>
</calcChain>
</file>

<file path=xl/sharedStrings.xml><?xml version="1.0" encoding="utf-8"?>
<sst xmlns="http://schemas.openxmlformats.org/spreadsheetml/2006/main" count="39621" uniqueCount="10214">
  <si>
    <t>UNIDADE</t>
  </si>
  <si>
    <t>M</t>
  </si>
  <si>
    <t>UN</t>
  </si>
  <si>
    <t>H</t>
  </si>
  <si>
    <t>COMPOSIÇÃO DE PREÇOS UNITÁRIOS</t>
  </si>
  <si>
    <t xml:space="preserve">CODIGO  </t>
  </si>
  <si>
    <t>DESCRICAO DO INSUMO</t>
  </si>
  <si>
    <t>SC25KG</t>
  </si>
  <si>
    <t>M2XMES</t>
  </si>
  <si>
    <t>UNXMES</t>
  </si>
  <si>
    <t>CUSTO TOTAL</t>
  </si>
  <si>
    <t>KG</t>
  </si>
  <si>
    <t>M3</t>
  </si>
  <si>
    <t>M2</t>
  </si>
  <si>
    <t>L</t>
  </si>
  <si>
    <t>MES</t>
  </si>
  <si>
    <t>T</t>
  </si>
  <si>
    <t>dm³</t>
  </si>
  <si>
    <t>A - EQUIPAMENTOS</t>
  </si>
  <si>
    <t>B - MÃO DE OBRA</t>
  </si>
  <si>
    <t>P9821</t>
  </si>
  <si>
    <t>Pedreiro</t>
  </si>
  <si>
    <t>h</t>
  </si>
  <si>
    <t>Custo do FIC</t>
  </si>
  <si>
    <t>-</t>
  </si>
  <si>
    <t>Custo do FIT</t>
  </si>
  <si>
    <t>C - MATERIAL</t>
  </si>
  <si>
    <t>M0798</t>
  </si>
  <si>
    <t>Apoio de neoprene fretado</t>
  </si>
  <si>
    <t>M0786</t>
  </si>
  <si>
    <t>Placa de poliestireno expandido (EPS)</t>
  </si>
  <si>
    <t>m³</t>
  </si>
  <si>
    <t>D - ATIVIDADES AUXILIARES</t>
  </si>
  <si>
    <t>E - TEMPO FIXO</t>
  </si>
  <si>
    <t>t</t>
  </si>
  <si>
    <t>F - MOMENTO DE TRANSPORTE</t>
  </si>
  <si>
    <t>N</t>
  </si>
  <si>
    <t>CÓDIGO</t>
  </si>
  <si>
    <t>IMPR.</t>
  </si>
  <si>
    <t>PROD.</t>
  </si>
  <si>
    <t>QTD</t>
  </si>
  <si>
    <t>M0003</t>
  </si>
  <si>
    <t>Aço CA 25</t>
  </si>
  <si>
    <t>kg</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</si>
  <si>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</si>
  <si>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</si>
  <si>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</si>
  <si>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</si>
  <si>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</si>
  <si>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</si>
  <si>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</si>
  <si>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</si>
  <si>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</si>
  <si>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</si>
  <si>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</si>
  <si>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</si>
  <si>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</si>
  <si>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</si>
  <si>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</si>
  <si>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</si>
  <si>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</si>
  <si>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</si>
  <si>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</si>
  <si>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</si>
  <si>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</si>
  <si>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</si>
  <si>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</si>
  <si>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</si>
  <si>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</si>
  <si>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un</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</si>
  <si>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</si>
  <si>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</si>
  <si>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</si>
  <si>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</si>
  <si>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</si>
  <si>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</si>
  <si>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</si>
  <si>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</si>
  <si>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</si>
  <si>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</si>
  <si>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</si>
  <si>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</si>
  <si>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</si>
  <si>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</si>
  <si>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</si>
  <si>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</si>
  <si>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</si>
  <si>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</si>
  <si>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</si>
  <si>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</si>
  <si>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</si>
  <si>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</si>
  <si>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</si>
  <si>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</si>
  <si>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</si>
  <si>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</si>
  <si>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</si>
  <si>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</si>
  <si>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</si>
  <si>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</si>
  <si>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</si>
  <si>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</si>
  <si>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</si>
  <si>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</si>
  <si>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</si>
  <si>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</si>
  <si>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</si>
  <si>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</si>
  <si>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</si>
  <si>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</si>
  <si>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</si>
  <si>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</si>
  <si>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</si>
  <si>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</si>
  <si>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</si>
  <si>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</si>
  <si>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</si>
  <si>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</si>
  <si>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</si>
  <si>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</si>
  <si>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</si>
  <si>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</si>
  <si>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</si>
  <si>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</si>
  <si>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</si>
  <si>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</si>
  <si>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</si>
  <si>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</si>
  <si>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</si>
  <si>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</si>
  <si>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</si>
  <si>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</si>
  <si>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</si>
  <si>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</si>
  <si>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</si>
  <si>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</si>
  <si>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</si>
  <si>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</si>
  <si>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</si>
  <si>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</si>
  <si>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</si>
  <si>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</si>
  <si>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</si>
  <si>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</si>
  <si>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</si>
  <si>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</si>
  <si>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</si>
  <si>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</si>
  <si>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</si>
  <si>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</si>
  <si>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</si>
  <si>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</si>
  <si>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</si>
  <si>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</si>
  <si>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</si>
  <si>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</si>
  <si>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</si>
  <si>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</si>
  <si>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</si>
  <si>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</si>
  <si>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</si>
  <si>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</si>
  <si>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</si>
  <si>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</si>
  <si>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</si>
  <si>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</si>
  <si>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</si>
  <si>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</si>
  <si>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</si>
  <si>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</si>
  <si>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</si>
  <si>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</si>
  <si>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</si>
  <si>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</si>
  <si>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</si>
  <si>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</si>
  <si>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</si>
  <si>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</si>
  <si>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</si>
  <si>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</si>
  <si>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</si>
  <si>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</si>
  <si>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</si>
  <si>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</si>
  <si>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</si>
  <si>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</si>
  <si>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</si>
  <si>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</si>
  <si>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</si>
  <si>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</si>
  <si>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</si>
  <si>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</si>
  <si>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</si>
  <si>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</si>
  <si>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</si>
  <si>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</si>
  <si>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</si>
  <si>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</si>
  <si>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</si>
  <si>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</si>
  <si>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</si>
  <si>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</si>
  <si>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</si>
  <si>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</si>
  <si>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</si>
  <si>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</si>
  <si>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</si>
  <si>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</si>
  <si>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</si>
  <si>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</si>
  <si>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m²</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</si>
  <si>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</si>
  <si>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</si>
  <si>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</si>
  <si>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</si>
  <si>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</si>
  <si>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</si>
  <si>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</si>
  <si>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</si>
  <si>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</si>
  <si>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</si>
  <si>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</si>
  <si>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</si>
  <si>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</si>
  <si>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</si>
  <si>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</si>
  <si>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</si>
  <si>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</si>
  <si>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</si>
  <si>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</si>
  <si>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</si>
  <si>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</si>
  <si>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</si>
  <si>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</si>
  <si>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</si>
  <si>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</si>
  <si>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</si>
  <si>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</si>
  <si>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</si>
  <si>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</si>
  <si>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</si>
  <si>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</si>
  <si>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</si>
  <si>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</si>
  <si>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</si>
  <si>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</si>
  <si>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</si>
  <si>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</si>
  <si>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</si>
  <si>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</si>
  <si>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</si>
  <si>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</si>
  <si>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</si>
  <si>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</si>
  <si>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</si>
  <si>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</si>
  <si>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</si>
  <si>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</si>
  <si>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</si>
  <si>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</si>
  <si>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</si>
  <si>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</si>
  <si>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</si>
  <si>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</si>
  <si>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</si>
  <si>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</si>
  <si>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</si>
  <si>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</si>
  <si>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</si>
  <si>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</si>
  <si>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</si>
  <si>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</si>
  <si>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</si>
  <si>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</si>
  <si>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</si>
  <si>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</si>
  <si>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</si>
  <si>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</si>
  <si>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</si>
  <si>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</si>
  <si>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</si>
  <si>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</si>
  <si>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</si>
  <si>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</si>
  <si>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</si>
  <si>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</si>
  <si>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</si>
  <si>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</si>
  <si>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</si>
  <si>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</si>
  <si>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</si>
  <si>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</si>
  <si>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</si>
  <si>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</si>
  <si>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</si>
  <si>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</si>
  <si>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</si>
  <si>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</si>
  <si>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</si>
  <si>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</si>
  <si>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</si>
  <si>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</si>
  <si>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</si>
  <si>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</si>
  <si>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</si>
  <si>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</si>
  <si>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</si>
  <si>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</si>
  <si>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</si>
  <si>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</si>
  <si>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</si>
  <si>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</si>
  <si>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</si>
  <si>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</si>
  <si>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</si>
  <si>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</si>
  <si>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</si>
  <si>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</si>
  <si>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</si>
  <si>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</si>
  <si>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</si>
  <si>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</si>
  <si>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</si>
  <si>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</si>
  <si>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</si>
  <si>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</si>
  <si>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</si>
  <si>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</si>
  <si>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</si>
  <si>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</si>
  <si>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</si>
  <si>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</si>
  <si>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</si>
  <si>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</si>
  <si>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</si>
  <si>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</si>
  <si>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</si>
  <si>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</si>
  <si>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</si>
  <si>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</si>
  <si>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</si>
  <si>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</si>
  <si>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</si>
  <si>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</si>
  <si>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</si>
  <si>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</si>
  <si>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</si>
  <si>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</si>
  <si>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</si>
  <si>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</si>
  <si>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</si>
  <si>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</si>
  <si>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</si>
  <si>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</si>
  <si>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</si>
  <si>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</si>
  <si>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</si>
  <si>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</si>
  <si>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</si>
  <si>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</si>
  <si>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</si>
  <si>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</si>
  <si>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</si>
  <si>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</si>
  <si>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</si>
  <si>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</si>
  <si>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</si>
  <si>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</si>
  <si>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</si>
  <si>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</si>
  <si>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</si>
  <si>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</si>
  <si>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</si>
  <si>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</si>
  <si>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</si>
  <si>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</si>
  <si>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</si>
  <si>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</si>
  <si>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</si>
  <si>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</si>
  <si>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</si>
  <si>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</si>
  <si>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</si>
  <si>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</si>
  <si>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</si>
  <si>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</si>
  <si>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</si>
  <si>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</si>
  <si>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</si>
  <si>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</si>
  <si>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</si>
  <si>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</si>
  <si>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</si>
  <si>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</si>
  <si>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</si>
  <si>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</si>
  <si>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</si>
  <si>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</si>
  <si>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</si>
  <si>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</si>
  <si>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</si>
  <si>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</si>
  <si>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</si>
  <si>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</si>
  <si>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</si>
  <si>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</si>
  <si>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</si>
  <si>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</si>
  <si>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</si>
  <si>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</si>
  <si>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</si>
  <si>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</si>
  <si>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</si>
  <si>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</si>
  <si>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</si>
  <si>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</si>
  <si>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</si>
  <si>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</si>
  <si>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</si>
  <si>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</si>
  <si>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</si>
  <si>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</si>
  <si>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</si>
  <si>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</si>
  <si>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</si>
  <si>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</si>
  <si>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</si>
  <si>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</si>
  <si>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</si>
  <si>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</si>
  <si>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</si>
  <si>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</si>
  <si>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</si>
  <si>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</si>
  <si>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</si>
  <si>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</si>
  <si>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</si>
  <si>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</si>
  <si>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</si>
  <si>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</si>
  <si>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</si>
  <si>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</si>
  <si>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</si>
  <si>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</si>
  <si>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</si>
  <si>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</si>
  <si>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</si>
  <si>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</si>
  <si>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</si>
  <si>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</si>
  <si>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</si>
  <si>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</si>
  <si>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</si>
  <si>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</si>
  <si>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</si>
  <si>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</si>
  <si>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</si>
  <si>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</si>
  <si>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</si>
  <si>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</si>
  <si>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</si>
  <si>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</si>
  <si>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</si>
  <si>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</si>
  <si>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</si>
  <si>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</si>
  <si>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</si>
  <si>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</si>
  <si>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</si>
  <si>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</si>
  <si>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</si>
  <si>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</si>
  <si>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</si>
  <si>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</si>
  <si>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</si>
  <si>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</si>
  <si>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</si>
  <si>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</si>
  <si>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</si>
  <si>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</si>
  <si>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</si>
  <si>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</si>
  <si>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</si>
  <si>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</si>
  <si>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</si>
  <si>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</si>
  <si>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</si>
  <si>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</si>
  <si>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</si>
  <si>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</si>
  <si>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</si>
  <si>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</si>
  <si>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</si>
  <si>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</si>
  <si>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</si>
  <si>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</si>
  <si>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</si>
  <si>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</si>
  <si>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</si>
  <si>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</si>
  <si>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</si>
  <si>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</si>
  <si>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</si>
  <si>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</si>
  <si>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</si>
  <si>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</si>
  <si>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</si>
  <si>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</si>
  <si>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</si>
  <si>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</si>
  <si>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</si>
  <si>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</si>
  <si>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</si>
  <si>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</si>
  <si>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</si>
  <si>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</si>
  <si>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</si>
  <si>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</si>
  <si>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</si>
  <si>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</si>
  <si>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</si>
  <si>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</si>
  <si>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</si>
  <si>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</si>
  <si>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</si>
  <si>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</si>
  <si>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</si>
  <si>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</si>
  <si>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</si>
  <si>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</si>
  <si>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</si>
  <si>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</si>
  <si>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</si>
  <si>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</si>
  <si>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</si>
  <si>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</si>
  <si>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</si>
  <si>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</si>
  <si>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</si>
  <si>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</si>
  <si>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</si>
  <si>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</si>
  <si>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</si>
  <si>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</si>
  <si>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</si>
  <si>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</si>
  <si>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</si>
  <si>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</si>
  <si>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</si>
  <si>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</si>
  <si>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</si>
  <si>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</si>
  <si>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</si>
  <si>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</si>
  <si>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</si>
  <si>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</si>
  <si>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</si>
  <si>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</si>
  <si>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</si>
  <si>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</si>
  <si>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</si>
  <si>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</si>
  <si>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</si>
  <si>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</si>
  <si>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</si>
  <si>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</si>
  <si>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</si>
  <si>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</si>
  <si>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</si>
  <si>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</si>
  <si>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</si>
  <si>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</si>
  <si>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</si>
  <si>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</si>
  <si>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</si>
  <si>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</si>
  <si>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</si>
  <si>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</si>
  <si>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</si>
  <si>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</si>
  <si>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</si>
  <si>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</si>
  <si>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</si>
  <si>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</si>
  <si>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</si>
  <si>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</si>
  <si>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</si>
  <si>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</si>
  <si>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</si>
  <si>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</si>
  <si>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</si>
  <si>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</si>
  <si>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</si>
  <si>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</si>
  <si>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</si>
  <si>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</si>
  <si>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</si>
  <si>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</si>
  <si>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</si>
  <si>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</si>
  <si>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</si>
  <si>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</si>
  <si>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</si>
  <si>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</si>
  <si>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</si>
  <si>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</si>
  <si>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</si>
  <si>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</si>
  <si>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</si>
  <si>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</si>
  <si>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</si>
  <si>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</si>
  <si>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</si>
  <si>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</si>
  <si>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</si>
  <si>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</si>
  <si>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</si>
  <si>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</si>
  <si>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</si>
  <si>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</si>
  <si>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</si>
  <si>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</si>
  <si>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</si>
  <si>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</si>
  <si>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</si>
  <si>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</si>
  <si>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</si>
  <si>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</si>
  <si>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</si>
  <si>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</si>
  <si>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</si>
  <si>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</si>
  <si>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</si>
  <si>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</si>
  <si>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</si>
  <si>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</si>
  <si>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</si>
  <si>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</si>
  <si>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</si>
  <si>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</si>
  <si>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</si>
  <si>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</si>
  <si>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</si>
  <si>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</si>
  <si>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</si>
  <si>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</si>
  <si>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</si>
  <si>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</si>
  <si>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</si>
  <si>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</si>
  <si>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</si>
  <si>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</si>
  <si>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</si>
  <si>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</si>
  <si>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</si>
  <si>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</si>
  <si>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</si>
  <si>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</si>
  <si>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</si>
  <si>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</si>
  <si>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</si>
  <si>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</si>
  <si>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</si>
  <si>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</si>
  <si>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</si>
  <si>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</si>
  <si>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</si>
  <si>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</si>
  <si>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</si>
  <si>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</si>
  <si>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</si>
  <si>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</si>
  <si>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</si>
  <si>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</si>
  <si>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</si>
  <si>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</si>
  <si>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</si>
  <si>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</si>
  <si>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</si>
  <si>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</si>
  <si>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</si>
  <si>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</si>
  <si>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</si>
  <si>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</si>
  <si>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</si>
  <si>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</si>
  <si>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</si>
  <si>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</si>
  <si>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</si>
  <si>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</si>
  <si>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</si>
  <si>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</si>
  <si>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</si>
  <si>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</si>
  <si>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</si>
  <si>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</si>
  <si>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</si>
  <si>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</si>
  <si>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</si>
  <si>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</si>
  <si>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</si>
  <si>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</si>
  <si>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</si>
  <si>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</si>
  <si>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</si>
  <si>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</si>
  <si>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</si>
  <si>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</si>
  <si>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</si>
  <si>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</si>
  <si>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</si>
  <si>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</si>
  <si>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</si>
  <si>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</si>
  <si>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</si>
  <si>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</si>
  <si>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</si>
  <si>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</si>
  <si>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</si>
  <si>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</si>
  <si>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</si>
  <si>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</si>
  <si>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</si>
  <si>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</si>
  <si>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</si>
  <si>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</si>
  <si>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</si>
  <si>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</si>
  <si>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</si>
  <si>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</si>
  <si>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</si>
  <si>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</si>
  <si>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</si>
  <si>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</si>
  <si>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</si>
  <si>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</si>
  <si>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</si>
  <si>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</si>
  <si>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</si>
  <si>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</si>
  <si>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</si>
  <si>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</si>
  <si>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</si>
  <si>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</si>
  <si>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</si>
  <si>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</si>
  <si>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</si>
  <si>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</si>
  <si>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</si>
  <si>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</si>
  <si>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</si>
  <si>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</si>
  <si>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</si>
  <si>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</si>
  <si>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</si>
  <si>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</si>
  <si>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</si>
  <si>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</si>
  <si>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</si>
  <si>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</si>
  <si>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</si>
  <si>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</si>
  <si>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</si>
  <si>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</si>
  <si>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</si>
  <si>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</si>
  <si>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</si>
  <si>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</si>
  <si>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</si>
  <si>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</si>
  <si>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</si>
  <si>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</si>
  <si>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</si>
  <si>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</si>
  <si>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</si>
  <si>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</si>
  <si>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</si>
  <si>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</si>
  <si>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</si>
  <si>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</si>
  <si>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</si>
  <si>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</si>
  <si>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</si>
  <si>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</si>
  <si>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</si>
  <si>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</si>
  <si>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</si>
  <si>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</si>
  <si>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</si>
  <si>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</si>
  <si>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</si>
  <si>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</si>
  <si>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</si>
  <si>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</si>
  <si>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</si>
  <si>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</si>
  <si>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</si>
  <si>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</si>
  <si>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</si>
  <si>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</si>
  <si>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</si>
  <si>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</si>
  <si>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</si>
  <si>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</si>
  <si>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</si>
  <si>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</si>
  <si>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</si>
  <si>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</si>
  <si>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</si>
  <si>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</si>
  <si>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</si>
  <si>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</si>
  <si>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</si>
  <si>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</si>
  <si>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</si>
  <si>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</si>
  <si>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</si>
  <si>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</si>
  <si>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</si>
  <si>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</si>
  <si>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</si>
  <si>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</si>
  <si>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</si>
  <si>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</si>
  <si>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</si>
  <si>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</si>
  <si>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</si>
  <si>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</si>
  <si>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</si>
  <si>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</si>
  <si>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</si>
  <si>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</si>
  <si>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</si>
  <si>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</si>
  <si>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</si>
  <si>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</si>
  <si>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</si>
  <si>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</si>
  <si>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</si>
  <si>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</si>
  <si>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</si>
  <si>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</si>
  <si>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</si>
  <si>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</si>
  <si>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</si>
  <si>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</si>
  <si>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</si>
  <si>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</si>
  <si>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</si>
  <si>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</si>
  <si>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</si>
  <si>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</si>
  <si>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</si>
  <si>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</si>
  <si>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</si>
  <si>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</si>
  <si>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</si>
  <si>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</si>
  <si>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</si>
  <si>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</si>
  <si>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</si>
  <si>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</si>
  <si>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</si>
  <si>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</si>
  <si>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</si>
  <si>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</si>
  <si>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</si>
  <si>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</si>
  <si>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</si>
  <si>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</si>
  <si>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</si>
  <si>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</si>
  <si>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</si>
  <si>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</si>
  <si>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</si>
  <si>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</si>
  <si>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</si>
  <si>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</si>
  <si>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</si>
  <si>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</si>
  <si>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</si>
  <si>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</si>
  <si>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</si>
  <si>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</si>
  <si>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</si>
  <si>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</si>
  <si>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</si>
  <si>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</si>
  <si>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</si>
  <si>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</si>
  <si>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</si>
  <si>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</si>
  <si>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</si>
  <si>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</si>
  <si>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</si>
  <si>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</si>
  <si>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</si>
  <si>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</si>
  <si>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</si>
  <si>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</si>
  <si>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</si>
  <si>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</si>
  <si>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</si>
  <si>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</si>
  <si>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</si>
  <si>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</si>
  <si>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</si>
  <si>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</si>
  <si>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</si>
  <si>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</si>
  <si>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</si>
  <si>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</si>
  <si>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</si>
  <si>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</si>
  <si>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</si>
  <si>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</si>
  <si>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</si>
  <si>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</si>
  <si>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</si>
  <si>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</si>
  <si>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</si>
  <si>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</si>
  <si>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</si>
  <si>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</si>
  <si>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</si>
  <si>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</si>
  <si>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</si>
  <si>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</si>
  <si>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</si>
  <si>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</si>
  <si>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</si>
  <si>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</si>
  <si>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</si>
  <si>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</si>
  <si>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</si>
  <si>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</si>
  <si>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</si>
  <si>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</si>
  <si>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</si>
  <si>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</si>
  <si>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</si>
  <si>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</si>
  <si>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</si>
  <si>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</si>
  <si>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</si>
  <si>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</si>
  <si>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</si>
  <si>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</si>
  <si>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</si>
  <si>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</si>
  <si>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</si>
  <si>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</si>
  <si>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</si>
  <si>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</si>
  <si>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</si>
  <si>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</si>
  <si>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</si>
  <si>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</si>
  <si>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</si>
  <si>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</si>
  <si>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</si>
  <si>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</si>
  <si>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</si>
  <si>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</si>
  <si>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</si>
  <si>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</si>
  <si>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</si>
  <si>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</si>
  <si>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</si>
  <si>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</si>
  <si>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</si>
  <si>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</si>
  <si>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</si>
  <si>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</si>
  <si>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</si>
  <si>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</si>
  <si>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</si>
  <si>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</si>
  <si>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</si>
  <si>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</si>
  <si>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</si>
  <si>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</si>
  <si>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</si>
  <si>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</si>
  <si>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</si>
  <si>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</si>
  <si>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</si>
  <si>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</si>
  <si>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</si>
  <si>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</si>
  <si>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</si>
  <si>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</si>
  <si>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</si>
  <si>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</si>
  <si>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</si>
  <si>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</si>
  <si>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</si>
  <si>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</si>
  <si>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</si>
  <si>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</si>
  <si>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</si>
  <si>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</si>
  <si>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</si>
  <si>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</si>
  <si>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</si>
  <si>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</si>
  <si>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</si>
  <si>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</si>
  <si>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</si>
  <si>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</si>
  <si>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</si>
  <si>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</si>
  <si>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</si>
  <si>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</si>
  <si>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</si>
  <si>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</si>
  <si>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</si>
  <si>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</si>
  <si>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</si>
  <si>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</si>
  <si>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</si>
  <si>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</si>
  <si>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</si>
  <si>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</si>
  <si>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</si>
  <si>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</si>
  <si>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</si>
  <si>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</si>
  <si>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</si>
  <si>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</si>
  <si>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</si>
  <si>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</si>
  <si>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</si>
  <si>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</si>
  <si>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</si>
  <si>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</si>
  <si>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</si>
  <si>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</si>
  <si>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</si>
  <si>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</si>
  <si>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</si>
  <si>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</si>
  <si>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</si>
  <si>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</si>
  <si>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</si>
  <si>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</si>
  <si>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</si>
  <si>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</si>
  <si>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</si>
  <si>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</si>
  <si>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</si>
  <si>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</si>
  <si>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</si>
  <si>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</si>
  <si>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</si>
  <si>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</si>
  <si>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</si>
  <si>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</si>
  <si>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</si>
  <si>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</si>
  <si>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</si>
  <si>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</si>
  <si>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</si>
  <si>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</si>
  <si>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</si>
  <si>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</si>
  <si>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</si>
  <si>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</si>
  <si>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</si>
  <si>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</si>
  <si>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</si>
  <si>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</si>
  <si>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</si>
  <si>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</si>
  <si>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</si>
  <si>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</si>
  <si>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</si>
  <si>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</si>
  <si>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</si>
  <si>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</si>
  <si>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</si>
  <si>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</si>
  <si>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</si>
  <si>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</si>
  <si>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</si>
  <si>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</si>
  <si>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</si>
  <si>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</si>
  <si>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</si>
  <si>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</si>
  <si>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</si>
  <si>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</si>
  <si>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</si>
  <si>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</si>
  <si>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</si>
  <si>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</si>
  <si>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</si>
  <si>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</si>
  <si>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</si>
  <si>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</si>
  <si>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</si>
  <si>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</si>
  <si>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</si>
  <si>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</si>
  <si>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</si>
  <si>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</si>
  <si>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</si>
  <si>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</si>
  <si>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</si>
  <si>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</si>
  <si>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</si>
  <si>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</si>
  <si>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</si>
  <si>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</si>
  <si>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</si>
  <si>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</si>
  <si>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</si>
  <si>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</si>
  <si>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</si>
  <si>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</si>
  <si>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</si>
  <si>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</si>
  <si>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</si>
  <si>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</si>
  <si>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</si>
  <si>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</si>
  <si>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</si>
  <si>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</si>
  <si>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</si>
  <si>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</si>
  <si>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</si>
  <si>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</si>
  <si>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</si>
  <si>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</si>
  <si>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</si>
  <si>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</si>
  <si>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</si>
  <si>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</si>
  <si>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</si>
  <si>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</si>
  <si>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</si>
  <si>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</si>
  <si>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</si>
  <si>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</si>
  <si>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</si>
  <si>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</si>
  <si>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</si>
  <si>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</si>
  <si>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</si>
  <si>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</si>
  <si>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</si>
  <si>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</si>
  <si>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</si>
  <si>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</si>
  <si>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</si>
  <si>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</si>
  <si>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</si>
  <si>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</si>
  <si>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</si>
  <si>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</si>
  <si>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</si>
  <si>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</si>
  <si>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</si>
  <si>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</si>
  <si>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</si>
  <si>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</si>
  <si>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</si>
  <si>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</si>
  <si>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</si>
  <si>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</si>
  <si>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</si>
  <si>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</si>
  <si>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</si>
  <si>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</si>
  <si>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</si>
  <si>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</si>
  <si>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</si>
  <si>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</si>
  <si>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</si>
  <si>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</si>
  <si>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</si>
  <si>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</si>
  <si>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</si>
  <si>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</si>
  <si>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</si>
  <si>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</si>
  <si>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</si>
  <si>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</si>
  <si>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</si>
  <si>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</si>
  <si>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</si>
  <si>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</si>
  <si>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</si>
  <si>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</si>
  <si>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</si>
  <si>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</si>
  <si>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</si>
  <si>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</si>
  <si>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</si>
  <si>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</si>
  <si>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</si>
  <si>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</si>
  <si>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</si>
  <si>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</si>
  <si>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</si>
  <si>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</si>
  <si>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</si>
  <si>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</si>
  <si>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</si>
  <si>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</si>
  <si>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</si>
  <si>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</si>
  <si>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</si>
  <si>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</si>
  <si>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</si>
  <si>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</si>
  <si>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</si>
  <si>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</si>
  <si>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</si>
  <si>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</si>
  <si>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</si>
  <si>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</si>
  <si>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</si>
  <si>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</si>
  <si>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</si>
  <si>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</si>
  <si>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</si>
  <si>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</si>
  <si>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</si>
  <si>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</si>
  <si>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M1898</t>
  </si>
  <si>
    <t>Pasta lubrificante para tubo PEAD</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</si>
  <si>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</si>
  <si>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</si>
  <si>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</si>
  <si>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</si>
  <si>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</si>
  <si>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</si>
  <si>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</si>
  <si>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</si>
  <si>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</si>
  <si>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</si>
  <si>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</si>
  <si>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</si>
  <si>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</si>
  <si>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</si>
  <si>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</si>
  <si>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</si>
  <si>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</si>
  <si>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</si>
  <si>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</si>
  <si>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</si>
  <si>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</si>
  <si>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</si>
  <si>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</si>
  <si>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</si>
  <si>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</si>
  <si>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</si>
  <si>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</si>
  <si>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</si>
  <si>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</si>
  <si>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</si>
  <si>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</si>
  <si>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</si>
  <si>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</si>
  <si>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</si>
  <si>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</si>
  <si>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</si>
  <si>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</si>
  <si>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</si>
  <si>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</si>
  <si>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</si>
  <si>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</si>
  <si>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</si>
  <si>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</si>
  <si>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</si>
  <si>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</si>
  <si>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</si>
  <si>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</si>
  <si>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</si>
  <si>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</si>
  <si>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</si>
  <si>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</si>
  <si>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</si>
  <si>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</si>
  <si>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</si>
  <si>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</si>
  <si>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</si>
  <si>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</si>
  <si>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</si>
  <si>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</si>
  <si>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</si>
  <si>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</si>
  <si>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</si>
  <si>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</si>
  <si>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</si>
  <si>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</si>
  <si>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</si>
  <si>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</si>
  <si>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</si>
  <si>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</si>
  <si>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</si>
  <si>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</si>
  <si>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</si>
  <si>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</si>
  <si>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</si>
  <si>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</si>
  <si>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</si>
  <si>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</si>
  <si>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</si>
  <si>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</si>
  <si>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</si>
  <si>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</si>
  <si>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</si>
  <si>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</si>
  <si>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</si>
  <si>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</si>
  <si>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</si>
  <si>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</si>
  <si>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</si>
  <si>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</si>
  <si>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</si>
  <si>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</si>
  <si>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</si>
  <si>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</si>
  <si>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</si>
  <si>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</si>
  <si>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</si>
  <si>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</si>
  <si>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</si>
  <si>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</si>
  <si>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</si>
  <si>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</si>
  <si>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</si>
  <si>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</si>
  <si>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</si>
  <si>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</si>
  <si>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</si>
  <si>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</si>
  <si>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</si>
  <si>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</si>
  <si>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</si>
  <si>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</si>
  <si>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</si>
  <si>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</si>
  <si>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</si>
  <si>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</si>
  <si>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</si>
  <si>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</si>
  <si>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</si>
  <si>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</si>
  <si>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</si>
  <si>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</si>
  <si>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</si>
  <si>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</si>
  <si>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</si>
  <si>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</si>
  <si>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</si>
  <si>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</si>
  <si>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</si>
  <si>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</si>
  <si>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</si>
  <si>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</si>
  <si>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</si>
  <si>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</si>
  <si>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</si>
  <si>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</si>
  <si>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</si>
  <si>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</si>
  <si>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</si>
  <si>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</si>
  <si>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</si>
  <si>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</si>
  <si>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</si>
  <si>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</si>
  <si>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</si>
  <si>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</si>
  <si>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</si>
  <si>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</si>
  <si>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</si>
  <si>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</si>
  <si>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</si>
  <si>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</si>
  <si>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</si>
  <si>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</si>
  <si>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M2018</t>
  </si>
  <si>
    <t>Gastalho - L = 10 cm e E = 2 cm</t>
  </si>
  <si>
    <t>M2019</t>
  </si>
  <si>
    <t>M2020</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</si>
  <si>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</si>
  <si>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</si>
  <si>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</si>
  <si>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</si>
  <si>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</si>
  <si>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</si>
  <si>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</si>
  <si>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</si>
  <si>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</si>
  <si>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</si>
  <si>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</si>
  <si>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</si>
  <si>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</si>
  <si>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M2030</t>
  </si>
  <si>
    <t>M2031</t>
  </si>
  <si>
    <t>M2032</t>
  </si>
  <si>
    <t>M2033</t>
  </si>
  <si>
    <t>M2034</t>
  </si>
  <si>
    <t>Solvente para tinta à base de resina acrílica</t>
  </si>
  <si>
    <t>M2035</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</si>
  <si>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</si>
  <si>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</si>
  <si>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</si>
  <si>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</si>
  <si>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</si>
  <si>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</si>
  <si>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</si>
  <si>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</si>
  <si>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</si>
  <si>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</si>
  <si>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</si>
  <si>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</si>
  <si>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</si>
  <si>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</si>
  <si>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</si>
  <si>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</si>
  <si>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</si>
  <si>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</si>
  <si>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</si>
  <si>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</si>
  <si>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</si>
  <si>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</si>
  <si>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</si>
  <si>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</si>
  <si>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</si>
  <si>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</si>
  <si>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</si>
  <si>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</si>
  <si>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</si>
  <si>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</si>
  <si>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</si>
  <si>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</si>
  <si>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</si>
  <si>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</si>
  <si>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</si>
  <si>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</si>
  <si>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</si>
  <si>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</si>
  <si>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</si>
  <si>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</si>
  <si>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</si>
  <si>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</si>
  <si>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</si>
  <si>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</si>
  <si>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</si>
  <si>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</si>
  <si>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</si>
  <si>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</si>
  <si>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</si>
  <si>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</si>
  <si>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</si>
  <si>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</si>
  <si>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</si>
  <si>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</si>
  <si>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</si>
  <si>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</si>
  <si>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</si>
  <si>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</si>
  <si>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</si>
  <si>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</si>
  <si>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</si>
  <si>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</si>
  <si>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</si>
  <si>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</si>
  <si>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</si>
  <si>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</si>
  <si>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</si>
  <si>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</si>
  <si>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</si>
  <si>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</si>
  <si>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</si>
  <si>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</si>
  <si>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</si>
  <si>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</si>
  <si>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</si>
  <si>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</si>
  <si>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</si>
  <si>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</si>
  <si>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</si>
  <si>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</si>
  <si>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</si>
  <si>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M2090</t>
  </si>
  <si>
    <t>M2091</t>
  </si>
  <si>
    <t>M2092</t>
  </si>
  <si>
    <t>Emulsão asfáltica para imprimação</t>
  </si>
  <si>
    <t>M2093</t>
  </si>
  <si>
    <t>Material fresado</t>
  </si>
  <si>
    <t>M2094</t>
  </si>
  <si>
    <t>M2095</t>
  </si>
  <si>
    <t>M2096</t>
  </si>
  <si>
    <t>M2097</t>
  </si>
  <si>
    <t>Emulsão asfáltica - RR-2C</t>
  </si>
  <si>
    <t>M2100</t>
  </si>
  <si>
    <t>Placa de ancoragem para tirante de barra de aço - E = 16,0 mm e seção de 140 x 140 mm</t>
  </si>
  <si>
    <t>M2101</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</si>
  <si>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</si>
  <si>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</si>
  <si>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</si>
  <si>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</si>
  <si>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</si>
  <si>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</si>
  <si>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</si>
  <si>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</si>
  <si>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</si>
  <si>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</si>
  <si>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</si>
  <si>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</si>
  <si>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</si>
  <si>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</si>
  <si>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</si>
  <si>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</si>
  <si>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</si>
  <si>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</si>
  <si>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</si>
  <si>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</si>
  <si>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</si>
  <si>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</si>
  <si>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</si>
  <si>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</si>
  <si>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</si>
  <si>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</si>
  <si>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</si>
  <si>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</si>
  <si>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</si>
  <si>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</si>
  <si>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</si>
  <si>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</si>
  <si>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</si>
  <si>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</si>
  <si>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</si>
  <si>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</si>
  <si>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</si>
  <si>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</si>
  <si>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</si>
  <si>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</si>
  <si>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</si>
  <si>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</si>
  <si>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</si>
  <si>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</si>
  <si>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</si>
  <si>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</si>
  <si>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</si>
  <si>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</si>
  <si>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</si>
  <si>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</si>
  <si>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</si>
  <si>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</si>
  <si>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</si>
  <si>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</si>
  <si>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</si>
  <si>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</si>
  <si>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</si>
  <si>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</si>
  <si>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</si>
  <si>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</si>
  <si>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</si>
  <si>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</si>
  <si>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</si>
  <si>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</si>
  <si>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</si>
  <si>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</si>
  <si>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</si>
  <si>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</si>
  <si>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</si>
  <si>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</si>
  <si>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</si>
  <si>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</si>
  <si>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</si>
  <si>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</si>
  <si>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</si>
  <si>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</si>
  <si>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</si>
  <si>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</si>
  <si>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</si>
  <si>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</si>
  <si>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</si>
  <si>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</si>
  <si>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</si>
  <si>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</si>
  <si>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</si>
  <si>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</si>
  <si>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</si>
  <si>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</si>
  <si>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</si>
  <si>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</si>
  <si>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</si>
  <si>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</si>
  <si>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</si>
  <si>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</si>
  <si>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</si>
  <si>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</si>
  <si>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</si>
  <si>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</si>
  <si>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</si>
  <si>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</si>
  <si>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</si>
  <si>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</si>
  <si>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</si>
  <si>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</si>
  <si>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</si>
  <si>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</si>
  <si>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</si>
  <si>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</si>
  <si>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</si>
  <si>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</si>
  <si>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</si>
  <si>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</si>
  <si>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</si>
  <si>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</si>
  <si>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</si>
  <si>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</si>
  <si>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</si>
  <si>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</si>
  <si>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</si>
  <si>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</si>
  <si>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</si>
  <si>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</si>
  <si>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</si>
  <si>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</si>
  <si>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</si>
  <si>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</si>
  <si>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</si>
  <si>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</si>
  <si>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</si>
  <si>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</si>
  <si>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</si>
  <si>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</si>
  <si>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</si>
  <si>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</si>
  <si>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</si>
  <si>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</si>
  <si>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</si>
  <si>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</si>
  <si>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</si>
  <si>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</si>
  <si>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</si>
  <si>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</si>
  <si>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</si>
  <si>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</si>
  <si>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</si>
  <si>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</si>
  <si>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</si>
  <si>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</si>
  <si>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</si>
  <si>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</si>
  <si>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</si>
  <si>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</si>
  <si>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</si>
  <si>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</si>
  <si>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</si>
  <si>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</si>
  <si>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</si>
  <si>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</si>
  <si>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</si>
  <si>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</si>
  <si>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</si>
  <si>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</si>
  <si>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</si>
  <si>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</si>
  <si>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</si>
  <si>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</si>
  <si>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</si>
  <si>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</si>
  <si>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</si>
  <si>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</si>
  <si>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</si>
  <si>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</si>
  <si>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</si>
  <si>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</si>
  <si>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</si>
  <si>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</si>
  <si>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</si>
  <si>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</si>
  <si>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</si>
  <si>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</si>
  <si>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</si>
  <si>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</si>
  <si>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</si>
  <si>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</si>
  <si>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</si>
  <si>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</si>
  <si>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</si>
  <si>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</si>
  <si>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</si>
  <si>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</si>
  <si>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</si>
  <si>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</si>
  <si>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</si>
  <si>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</si>
  <si>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</si>
  <si>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</si>
  <si>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</si>
  <si>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</si>
  <si>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</si>
  <si>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</si>
  <si>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</si>
  <si>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</si>
  <si>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</si>
  <si>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</si>
  <si>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</si>
  <si>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</si>
  <si>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</si>
  <si>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</si>
  <si>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</si>
  <si>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</si>
  <si>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</si>
  <si>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</si>
  <si>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</si>
  <si>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</si>
  <si>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</si>
  <si>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</si>
  <si>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</si>
  <si>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</si>
  <si>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</si>
  <si>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</si>
  <si>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</si>
  <si>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</si>
  <si>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</si>
  <si>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</si>
  <si>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</si>
  <si>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</si>
  <si>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</si>
  <si>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</si>
  <si>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</si>
  <si>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</si>
  <si>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</si>
  <si>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</si>
  <si>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</si>
  <si>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</si>
  <si>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</si>
  <si>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</si>
  <si>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</si>
  <si>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</si>
  <si>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</si>
  <si>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</si>
  <si>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</si>
  <si>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</si>
  <si>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</si>
  <si>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</si>
  <si>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</si>
  <si>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</si>
  <si>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</si>
  <si>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</si>
  <si>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</si>
  <si>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</si>
  <si>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</si>
  <si>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</si>
  <si>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</si>
  <si>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</si>
  <si>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</si>
  <si>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</si>
  <si>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</si>
  <si>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</si>
  <si>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</si>
  <si>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</si>
  <si>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</si>
  <si>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</si>
  <si>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</si>
  <si>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</si>
  <si>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</si>
  <si>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</si>
  <si>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</si>
  <si>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</si>
  <si>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</si>
  <si>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</si>
  <si>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</si>
  <si>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</si>
  <si>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</si>
  <si>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</si>
  <si>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</si>
  <si>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</si>
  <si>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</si>
  <si>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</si>
  <si>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</si>
  <si>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</si>
  <si>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</si>
  <si>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</si>
  <si>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</si>
  <si>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</si>
  <si>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</si>
  <si>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</si>
  <si>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</si>
  <si>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</si>
  <si>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</si>
  <si>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</si>
  <si>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</si>
  <si>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</si>
  <si>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</si>
  <si>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</si>
  <si>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</si>
  <si>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</si>
  <si>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</si>
  <si>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</si>
  <si>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</si>
  <si>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</si>
  <si>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</si>
  <si>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</si>
  <si>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</si>
  <si>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</si>
  <si>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</si>
  <si>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</si>
  <si>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M2326</t>
  </si>
  <si>
    <t>M2327</t>
  </si>
  <si>
    <t>M2328</t>
  </si>
  <si>
    <t>M2329</t>
  </si>
  <si>
    <t>M2330</t>
  </si>
  <si>
    <t>M2331</t>
  </si>
  <si>
    <t>M2332</t>
  </si>
  <si>
    <t>M2333</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</si>
  <si>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</si>
  <si>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</si>
  <si>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</si>
  <si>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</si>
  <si>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</si>
  <si>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</si>
  <si>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</si>
  <si>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</si>
  <si>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</si>
  <si>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</si>
  <si>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</si>
  <si>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</si>
  <si>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</si>
  <si>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</si>
  <si>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</si>
  <si>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</si>
  <si>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</si>
  <si>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</si>
  <si>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</si>
  <si>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</si>
  <si>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</si>
  <si>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</si>
  <si>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</si>
  <si>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</si>
  <si>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</si>
  <si>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</si>
  <si>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</si>
  <si>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</si>
  <si>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</si>
  <si>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</si>
  <si>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</si>
  <si>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</si>
  <si>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</si>
  <si>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</si>
  <si>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</si>
  <si>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</si>
  <si>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</si>
  <si>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</si>
  <si>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</si>
  <si>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</si>
  <si>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</si>
  <si>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</si>
  <si>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</si>
  <si>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</si>
  <si>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</si>
  <si>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</si>
  <si>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</si>
  <si>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</si>
  <si>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</si>
  <si>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</si>
  <si>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</si>
  <si>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</si>
  <si>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</si>
  <si>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</si>
  <si>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</si>
  <si>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</si>
  <si>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</si>
  <si>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</si>
  <si>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</si>
  <si>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</si>
  <si>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</si>
  <si>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</si>
  <si>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</si>
  <si>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</si>
  <si>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</si>
  <si>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</si>
  <si>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</si>
  <si>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</si>
  <si>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</si>
  <si>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</si>
  <si>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</si>
  <si>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</si>
  <si>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</si>
  <si>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</si>
  <si>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</si>
  <si>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</si>
  <si>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</si>
  <si>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</si>
  <si>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</si>
  <si>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</si>
  <si>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</si>
  <si>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</si>
  <si>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</si>
  <si>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</si>
  <si>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</si>
  <si>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</si>
  <si>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</si>
  <si>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</si>
  <si>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</si>
  <si>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</si>
  <si>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</si>
  <si>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</si>
  <si>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</si>
  <si>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</si>
  <si>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</si>
  <si>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</si>
  <si>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</si>
  <si>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</si>
  <si>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</si>
  <si>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</si>
  <si>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</si>
  <si>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</si>
  <si>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</si>
  <si>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</si>
  <si>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</si>
  <si>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</si>
  <si>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</si>
  <si>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</si>
  <si>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</si>
  <si>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</si>
  <si>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</si>
  <si>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</si>
  <si>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</si>
  <si>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</si>
  <si>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</si>
  <si>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</si>
  <si>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</si>
  <si>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</si>
  <si>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</si>
  <si>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</si>
  <si>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</si>
  <si>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</si>
  <si>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</si>
  <si>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</si>
  <si>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</si>
  <si>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</si>
  <si>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</si>
  <si>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</si>
  <si>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</si>
  <si>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</si>
  <si>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</si>
  <si>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</si>
  <si>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</si>
  <si>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</si>
  <si>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</si>
  <si>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</si>
  <si>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</si>
  <si>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</si>
  <si>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</si>
  <si>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</si>
  <si>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</si>
  <si>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</si>
  <si>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</si>
  <si>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</si>
  <si>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</si>
  <si>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</si>
  <si>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</si>
  <si>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</si>
  <si>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</si>
  <si>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</si>
  <si>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</si>
  <si>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</si>
  <si>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</si>
  <si>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</si>
  <si>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</si>
  <si>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</si>
  <si>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</si>
  <si>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</si>
  <si>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</si>
  <si>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</si>
  <si>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</si>
  <si>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</si>
  <si>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</si>
  <si>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</si>
  <si>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</si>
  <si>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</si>
  <si>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</si>
  <si>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</si>
  <si>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</si>
  <si>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</si>
  <si>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</si>
  <si>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</si>
  <si>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</si>
  <si>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</si>
  <si>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</si>
  <si>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</si>
  <si>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</si>
  <si>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</si>
  <si>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</si>
  <si>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</si>
  <si>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</si>
  <si>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</si>
  <si>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</si>
  <si>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</si>
  <si>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</si>
  <si>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</si>
  <si>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</si>
  <si>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</si>
  <si>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</si>
  <si>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</si>
  <si>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</si>
  <si>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</si>
  <si>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</si>
  <si>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</si>
  <si>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</si>
  <si>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</si>
  <si>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</si>
  <si>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</si>
  <si>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</si>
  <si>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</si>
  <si>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</si>
  <si>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</si>
  <si>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</si>
  <si>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</si>
  <si>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</si>
  <si>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</si>
  <si>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</si>
  <si>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</si>
  <si>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</si>
  <si>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</si>
  <si>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</si>
  <si>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</si>
  <si>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</si>
  <si>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</si>
  <si>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</si>
  <si>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</si>
  <si>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</si>
  <si>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</si>
  <si>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</si>
  <si>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</si>
  <si>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</si>
  <si>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</si>
  <si>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</si>
  <si>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</si>
  <si>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</si>
  <si>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</si>
  <si>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</si>
  <si>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</si>
  <si>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</si>
  <si>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</si>
  <si>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</si>
  <si>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</si>
  <si>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</si>
  <si>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</si>
  <si>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</si>
  <si>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</si>
  <si>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</si>
  <si>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</si>
  <si>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</si>
  <si>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</si>
  <si>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</si>
  <si>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</si>
  <si>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</si>
  <si>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</si>
  <si>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</si>
  <si>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</si>
  <si>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</si>
  <si>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</si>
  <si>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</si>
  <si>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</si>
  <si>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</si>
  <si>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</si>
  <si>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</si>
  <si>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</si>
  <si>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</si>
  <si>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</si>
  <si>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</si>
  <si>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</si>
  <si>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</si>
  <si>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</si>
  <si>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</si>
  <si>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</si>
  <si>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</si>
  <si>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</si>
  <si>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</si>
  <si>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</si>
  <si>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</si>
  <si>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</si>
  <si>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</si>
  <si>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</si>
  <si>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</si>
  <si>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</si>
  <si>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</si>
  <si>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</si>
  <si>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</si>
  <si>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</si>
  <si>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</si>
  <si>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</si>
  <si>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</si>
  <si>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</si>
  <si>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</si>
  <si>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</si>
  <si>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</si>
  <si>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</si>
  <si>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</si>
  <si>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</si>
  <si>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</si>
  <si>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</si>
  <si>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</si>
  <si>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</si>
  <si>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</si>
  <si>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</si>
  <si>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</si>
  <si>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</si>
  <si>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</si>
  <si>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</si>
  <si>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</si>
  <si>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</si>
  <si>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</si>
  <si>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</si>
  <si>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</si>
  <si>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</si>
  <si>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</si>
  <si>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</si>
  <si>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</si>
  <si>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</si>
  <si>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</si>
  <si>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</si>
  <si>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</si>
  <si>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</si>
  <si>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</si>
  <si>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</si>
  <si>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</si>
  <si>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</si>
  <si>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</si>
  <si>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</si>
  <si>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</si>
  <si>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</si>
  <si>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</si>
  <si>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</si>
  <si>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</si>
  <si>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</si>
  <si>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</si>
  <si>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</si>
  <si>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</si>
  <si>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</si>
  <si>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</si>
  <si>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</si>
  <si>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</si>
  <si>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</si>
  <si>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</si>
  <si>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</si>
  <si>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</si>
  <si>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</si>
  <si>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</si>
  <si>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</si>
  <si>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</si>
  <si>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</si>
  <si>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</si>
  <si>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</si>
  <si>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</si>
  <si>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</si>
  <si>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</si>
  <si>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</si>
  <si>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</si>
  <si>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</si>
  <si>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</si>
  <si>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</si>
  <si>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</si>
  <si>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</si>
  <si>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</si>
  <si>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</si>
  <si>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</si>
  <si>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</si>
  <si>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</si>
  <si>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</si>
  <si>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</si>
  <si>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</si>
  <si>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</si>
  <si>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</si>
  <si>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</si>
  <si>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</si>
  <si>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</si>
  <si>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</si>
  <si>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</si>
  <si>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</si>
  <si>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</si>
  <si>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</si>
  <si>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</si>
  <si>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</si>
  <si>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</si>
  <si>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</si>
  <si>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</si>
  <si>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</si>
  <si>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</si>
  <si>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</si>
  <si>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</si>
  <si>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</si>
  <si>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</si>
  <si>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</si>
  <si>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</si>
  <si>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</si>
  <si>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</si>
  <si>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</si>
  <si>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</si>
  <si>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</si>
  <si>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</si>
  <si>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</si>
  <si>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</si>
  <si>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</si>
  <si>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</si>
  <si>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</si>
  <si>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</si>
  <si>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</si>
  <si>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</si>
  <si>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</si>
  <si>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</si>
  <si>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</si>
  <si>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</si>
  <si>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</si>
  <si>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</si>
  <si>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</si>
  <si>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</si>
  <si>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</si>
  <si>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</si>
  <si>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</si>
  <si>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</si>
  <si>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</si>
  <si>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</si>
  <si>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</si>
  <si>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</si>
  <si>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</si>
  <si>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</si>
  <si>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</si>
  <si>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</si>
  <si>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</si>
  <si>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</si>
  <si>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</si>
  <si>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</si>
  <si>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</si>
  <si>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</si>
  <si>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</si>
  <si>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</si>
  <si>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</si>
  <si>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</si>
  <si>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</si>
  <si>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</si>
  <si>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</si>
  <si>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</si>
  <si>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</si>
  <si>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</si>
  <si>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</si>
  <si>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</si>
  <si>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</si>
  <si>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</si>
  <si>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</si>
  <si>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</si>
  <si>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</si>
  <si>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</si>
  <si>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</si>
  <si>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</si>
  <si>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</si>
  <si>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</si>
  <si>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</si>
  <si>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</si>
  <si>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</si>
  <si>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</si>
  <si>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</si>
  <si>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</si>
  <si>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</si>
  <si>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</si>
  <si>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</si>
  <si>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</si>
  <si>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</si>
  <si>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</si>
  <si>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</si>
  <si>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</si>
  <si>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</si>
  <si>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</si>
  <si>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</si>
  <si>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</si>
  <si>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</si>
  <si>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</si>
  <si>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</si>
  <si>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</si>
  <si>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</si>
  <si>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</si>
  <si>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</si>
  <si>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</si>
  <si>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</si>
  <si>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</si>
  <si>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</si>
  <si>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</si>
  <si>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</si>
  <si>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</si>
  <si>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</si>
  <si>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</si>
  <si>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</si>
  <si>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</si>
  <si>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</si>
  <si>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</si>
  <si>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</si>
  <si>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</si>
  <si>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</si>
  <si>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</si>
  <si>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</si>
  <si>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</si>
  <si>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</si>
  <si>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</si>
  <si>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</si>
  <si>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</si>
  <si>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</si>
  <si>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</si>
  <si>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</si>
  <si>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</si>
  <si>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</si>
  <si>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</si>
  <si>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</si>
  <si>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</si>
  <si>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</si>
  <si>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</si>
  <si>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</si>
  <si>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</si>
  <si>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</si>
  <si>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</si>
  <si>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</si>
  <si>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</si>
  <si>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</si>
  <si>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</si>
  <si>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</si>
  <si>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</si>
  <si>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</si>
  <si>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</si>
  <si>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</si>
  <si>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</si>
  <si>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</si>
  <si>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</si>
  <si>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</si>
  <si>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</si>
  <si>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</si>
  <si>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</si>
  <si>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</si>
  <si>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</si>
  <si>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</si>
  <si>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</si>
  <si>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</si>
  <si>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</si>
  <si>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</si>
  <si>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</si>
  <si>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</si>
  <si>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</si>
  <si>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</si>
  <si>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</si>
  <si>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</si>
  <si>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</si>
  <si>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</si>
  <si>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</si>
  <si>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</si>
  <si>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</si>
  <si>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</si>
  <si>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</si>
  <si>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</si>
  <si>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</si>
  <si>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</si>
  <si>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</si>
  <si>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</si>
  <si>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</si>
  <si>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</si>
  <si>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</si>
  <si>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</si>
  <si>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</si>
  <si>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</si>
  <si>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</si>
  <si>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</si>
  <si>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</si>
  <si>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</si>
  <si>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</si>
  <si>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</si>
  <si>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</si>
  <si>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</si>
  <si>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</si>
  <si>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</si>
  <si>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</si>
  <si>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</si>
  <si>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</si>
  <si>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</si>
  <si>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</si>
  <si>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</si>
  <si>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</si>
  <si>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</si>
  <si>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</si>
  <si>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</si>
  <si>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</si>
  <si>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</si>
  <si>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</si>
  <si>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</si>
  <si>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</si>
  <si>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</si>
  <si>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</si>
  <si>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</si>
  <si>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</si>
  <si>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</si>
  <si>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</si>
  <si>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</si>
  <si>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</si>
  <si>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</si>
  <si>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</si>
  <si>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</si>
  <si>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</si>
  <si>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</si>
  <si>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</si>
  <si>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</si>
  <si>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</si>
  <si>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</si>
  <si>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</si>
  <si>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</si>
  <si>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</si>
  <si>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</si>
  <si>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</si>
  <si>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</si>
  <si>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</si>
  <si>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</si>
  <si>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</si>
  <si>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</si>
  <si>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</si>
  <si>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</si>
  <si>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</si>
  <si>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</si>
  <si>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</si>
  <si>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</si>
  <si>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</si>
  <si>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</si>
  <si>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</si>
  <si>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</si>
  <si>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</si>
  <si>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</si>
  <si>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</si>
  <si>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</si>
  <si>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</si>
  <si>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</si>
  <si>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</si>
  <si>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</si>
  <si>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</si>
  <si>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</si>
  <si>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</si>
  <si>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</si>
  <si>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</si>
  <si>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</si>
  <si>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</si>
  <si>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</si>
  <si>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</si>
  <si>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</si>
  <si>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</si>
  <si>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</si>
  <si>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</si>
  <si>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</si>
  <si>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</si>
  <si>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</si>
  <si>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</si>
  <si>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</si>
  <si>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</si>
  <si>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</si>
  <si>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</si>
  <si>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</si>
  <si>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</si>
  <si>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</si>
  <si>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</si>
  <si>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</si>
  <si>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</si>
  <si>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</si>
  <si>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</si>
  <si>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</si>
  <si>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</si>
  <si>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</si>
  <si>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</si>
  <si>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</si>
  <si>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</si>
  <si>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</si>
  <si>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</si>
  <si>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</si>
  <si>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</si>
  <si>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</si>
  <si>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</si>
  <si>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</si>
  <si>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</si>
  <si>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</si>
  <si>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</si>
  <si>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</si>
  <si>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</si>
  <si>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</si>
  <si>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</si>
  <si>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</si>
  <si>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</si>
  <si>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</si>
  <si>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</si>
  <si>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</si>
  <si>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</si>
  <si>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</si>
  <si>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</si>
  <si>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</si>
  <si>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</si>
  <si>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</si>
  <si>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</si>
  <si>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</si>
  <si>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</si>
  <si>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</si>
  <si>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</si>
  <si>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</si>
  <si>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</si>
  <si>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</si>
  <si>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</si>
  <si>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</si>
  <si>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</si>
  <si>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</si>
  <si>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</si>
  <si>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</si>
  <si>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</si>
  <si>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</si>
  <si>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</si>
  <si>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</si>
  <si>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</si>
  <si>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</si>
  <si>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</si>
  <si>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</si>
  <si>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</si>
  <si>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</si>
  <si>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</si>
  <si>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</si>
  <si>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</si>
  <si>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</si>
  <si>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</si>
  <si>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</si>
  <si>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</si>
  <si>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</si>
  <si>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</si>
  <si>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</si>
  <si>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</si>
  <si>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</si>
  <si>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</si>
  <si>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</si>
  <si>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</si>
  <si>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</si>
  <si>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</si>
  <si>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</si>
  <si>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</si>
  <si>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</si>
  <si>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</si>
  <si>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</si>
  <si>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</si>
  <si>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</si>
  <si>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</si>
  <si>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</si>
  <si>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</si>
  <si>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</si>
  <si>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</si>
  <si>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</si>
  <si>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</si>
  <si>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</si>
  <si>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</si>
  <si>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</si>
  <si>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</si>
  <si>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</si>
  <si>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</si>
  <si>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</si>
  <si>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</si>
  <si>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</si>
  <si>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</si>
  <si>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</si>
  <si>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</si>
  <si>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</si>
  <si>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</si>
  <si>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</si>
  <si>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</si>
  <si>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</si>
  <si>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</si>
  <si>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</si>
  <si>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</si>
  <si>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</si>
  <si>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</si>
  <si>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</si>
  <si>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</si>
  <si>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</si>
  <si>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</si>
  <si>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</si>
  <si>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</si>
  <si>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</si>
  <si>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</si>
  <si>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</si>
  <si>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</si>
  <si>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</si>
  <si>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</si>
  <si>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</si>
  <si>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</si>
  <si>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</si>
  <si>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</si>
  <si>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</si>
  <si>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</si>
  <si>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</si>
  <si>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</si>
  <si>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</si>
  <si>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</si>
  <si>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</si>
  <si>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</si>
  <si>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</si>
  <si>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</si>
  <si>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</si>
  <si>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</si>
  <si>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</si>
  <si>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</si>
  <si>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</si>
  <si>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</si>
  <si>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</si>
  <si>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</si>
  <si>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</si>
  <si>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</si>
  <si>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</si>
  <si>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</si>
  <si>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</si>
  <si>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</si>
  <si>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</si>
  <si>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</si>
  <si>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</si>
  <si>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</si>
  <si>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</si>
  <si>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</si>
  <si>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</si>
  <si>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</si>
  <si>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</si>
  <si>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</si>
  <si>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</si>
  <si>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</si>
  <si>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</si>
  <si>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</si>
  <si>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</si>
  <si>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</si>
  <si>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</si>
  <si>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</si>
  <si>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</si>
  <si>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</si>
  <si>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</si>
  <si>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</si>
  <si>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</si>
  <si>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</si>
  <si>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</si>
  <si>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</si>
  <si>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</si>
  <si>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</si>
  <si>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</si>
  <si>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</si>
  <si>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</si>
  <si>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</si>
  <si>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</si>
  <si>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</si>
  <si>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</si>
  <si>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</si>
  <si>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</si>
  <si>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</si>
  <si>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</si>
  <si>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</si>
  <si>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</si>
  <si>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</si>
  <si>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</si>
  <si>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</si>
  <si>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</si>
  <si>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</si>
  <si>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</si>
  <si>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</si>
  <si>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</si>
  <si>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</si>
  <si>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</si>
  <si>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</si>
  <si>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</si>
  <si>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</si>
  <si>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</si>
  <si>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</si>
  <si>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</si>
  <si>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</si>
  <si>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</si>
  <si>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</si>
  <si>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</si>
  <si>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</si>
  <si>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</si>
  <si>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</si>
  <si>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</si>
  <si>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</si>
  <si>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</si>
  <si>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</si>
  <si>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</si>
  <si>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</si>
  <si>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</si>
  <si>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</si>
  <si>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</si>
  <si>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</si>
  <si>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</si>
  <si>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</si>
  <si>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</si>
  <si>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</si>
  <si>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</si>
  <si>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</si>
  <si>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</si>
  <si>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</si>
  <si>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</si>
  <si>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</si>
  <si>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</si>
  <si>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</si>
  <si>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</si>
  <si>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</si>
  <si>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</si>
  <si>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</si>
  <si>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</si>
  <si>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</si>
  <si>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</si>
  <si>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</si>
  <si>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</si>
  <si>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</si>
  <si>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</si>
  <si>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</si>
  <si>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</si>
  <si>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</si>
  <si>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</si>
  <si>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</si>
  <si>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</si>
  <si>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</si>
  <si>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</si>
  <si>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</si>
  <si>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</si>
  <si>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</si>
  <si>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</si>
  <si>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</si>
  <si>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</si>
  <si>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</si>
  <si>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</si>
  <si>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</si>
  <si>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</si>
  <si>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</si>
  <si>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</si>
  <si>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</si>
  <si>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</si>
  <si>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</si>
  <si>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</si>
  <si>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</si>
  <si>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</si>
  <si>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</si>
  <si>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</si>
  <si>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</si>
  <si>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</si>
  <si>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</si>
  <si>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</si>
  <si>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</si>
  <si>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</si>
  <si>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</si>
  <si>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M3093</t>
  </si>
  <si>
    <t>Tela de poliamida - malha de 60 fios/cm</t>
  </si>
  <si>
    <t>M3094</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</si>
  <si>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</si>
  <si>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</si>
  <si>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</si>
  <si>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</si>
  <si>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</si>
  <si>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</si>
  <si>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</si>
  <si>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</si>
  <si>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</si>
  <si>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</si>
  <si>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</si>
  <si>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</si>
  <si>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</si>
  <si>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</si>
  <si>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</si>
  <si>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</si>
  <si>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</si>
  <si>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</si>
  <si>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</si>
  <si>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</si>
  <si>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</si>
  <si>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</si>
  <si>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</si>
  <si>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</si>
  <si>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</si>
  <si>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</si>
  <si>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</si>
  <si>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</si>
  <si>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</si>
  <si>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</si>
  <si>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</si>
  <si>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</si>
  <si>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</si>
  <si>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</si>
  <si>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</si>
  <si>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</si>
  <si>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</si>
  <si>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</si>
  <si>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</si>
  <si>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</si>
  <si>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</si>
  <si>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</si>
  <si>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</si>
  <si>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</si>
  <si>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</si>
  <si>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</si>
  <si>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</si>
  <si>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</si>
  <si>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</si>
  <si>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</si>
  <si>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</si>
  <si>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</si>
  <si>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</si>
  <si>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</si>
  <si>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</si>
  <si>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</si>
  <si>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</si>
  <si>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</si>
  <si>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</si>
  <si>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</si>
  <si>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</si>
  <si>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</si>
  <si>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</si>
  <si>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</si>
  <si>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</si>
  <si>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</si>
  <si>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</si>
  <si>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</si>
  <si>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</si>
  <si>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</si>
  <si>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</si>
  <si>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</si>
  <si>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</si>
  <si>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</si>
  <si>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</si>
  <si>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</si>
  <si>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</si>
  <si>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</si>
  <si>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</si>
  <si>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</si>
  <si>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</si>
  <si>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</si>
  <si>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</si>
  <si>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</si>
  <si>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</si>
  <si>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</si>
  <si>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</si>
  <si>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</si>
  <si>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</si>
  <si>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</si>
  <si>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</si>
  <si>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</si>
  <si>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</si>
  <si>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</si>
  <si>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</si>
  <si>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</si>
  <si>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</si>
  <si>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</si>
  <si>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</si>
  <si>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</si>
  <si>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</si>
  <si>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</si>
  <si>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</si>
  <si>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</si>
  <si>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</si>
  <si>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</si>
  <si>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</si>
  <si>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</si>
  <si>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</si>
  <si>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</si>
  <si>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</si>
  <si>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</si>
  <si>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</si>
  <si>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</si>
  <si>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</si>
  <si>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</si>
  <si>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</si>
  <si>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</si>
  <si>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</si>
  <si>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</si>
  <si>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</si>
  <si>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</si>
  <si>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</si>
  <si>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</si>
  <si>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</si>
  <si>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</si>
  <si>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</si>
  <si>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</si>
  <si>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</si>
  <si>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</si>
  <si>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</si>
  <si>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</si>
  <si>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</si>
  <si>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</si>
  <si>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</si>
  <si>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</si>
  <si>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</si>
  <si>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</si>
  <si>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</si>
  <si>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</si>
  <si>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</si>
  <si>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</si>
  <si>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</si>
  <si>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</si>
  <si>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</si>
  <si>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</si>
  <si>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</si>
  <si>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</si>
  <si>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</si>
  <si>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</si>
  <si>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</si>
  <si>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</si>
  <si>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</si>
  <si>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</si>
  <si>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</si>
  <si>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</si>
  <si>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</si>
  <si>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</si>
  <si>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</si>
  <si>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</si>
  <si>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</si>
  <si>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</si>
  <si>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</si>
  <si>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</si>
  <si>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</si>
  <si>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</si>
  <si>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</si>
  <si>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</si>
  <si>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</si>
  <si>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</si>
  <si>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</si>
  <si>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</si>
  <si>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</si>
  <si>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</si>
  <si>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</si>
  <si>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</si>
  <si>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</si>
  <si>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</si>
  <si>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</si>
  <si>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</si>
  <si>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</si>
  <si>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</si>
  <si>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</si>
  <si>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</si>
  <si>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</si>
  <si>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</si>
  <si>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</si>
  <si>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</si>
  <si>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</si>
  <si>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</si>
  <si>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</si>
  <si>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</si>
  <si>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</si>
  <si>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</si>
  <si>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</si>
  <si>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</si>
  <si>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</si>
  <si>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</si>
  <si>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</si>
  <si>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</si>
  <si>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</si>
  <si>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</si>
  <si>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</si>
  <si>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</si>
  <si>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</si>
  <si>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</si>
  <si>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</si>
  <si>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</si>
  <si>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</si>
  <si>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</si>
  <si>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</si>
  <si>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</si>
  <si>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</si>
  <si>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</si>
  <si>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</si>
  <si>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</si>
  <si>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</si>
  <si>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</si>
  <si>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</si>
  <si>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</si>
  <si>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</si>
  <si>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</si>
  <si>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</si>
  <si>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</si>
  <si>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</si>
  <si>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</si>
  <si>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</si>
  <si>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</si>
  <si>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</si>
  <si>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</si>
  <si>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</si>
  <si>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</si>
  <si>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</si>
  <si>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</si>
  <si>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</si>
  <si>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</si>
  <si>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</si>
  <si>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</si>
  <si>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</si>
  <si>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</si>
  <si>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</si>
  <si>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</si>
  <si>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</si>
  <si>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</si>
  <si>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</si>
  <si>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</si>
  <si>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</si>
  <si>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</si>
  <si>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</si>
  <si>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</si>
  <si>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</si>
  <si>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</si>
  <si>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</si>
  <si>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</si>
  <si>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</si>
  <si>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</si>
  <si>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</si>
  <si>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</si>
  <si>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</si>
  <si>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</si>
  <si>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</si>
  <si>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</si>
  <si>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</si>
  <si>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</si>
  <si>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</si>
  <si>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</si>
  <si>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</si>
  <si>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</si>
  <si>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</si>
  <si>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</si>
  <si>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</si>
  <si>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</si>
  <si>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</si>
  <si>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</si>
  <si>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</si>
  <si>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</si>
  <si>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</si>
  <si>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</si>
  <si>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</si>
  <si>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</si>
  <si>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</si>
  <si>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</si>
  <si>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</si>
  <si>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</si>
  <si>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</si>
  <si>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</si>
  <si>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</si>
  <si>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</si>
  <si>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</si>
  <si>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</si>
  <si>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</si>
  <si>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</si>
  <si>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</si>
  <si>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</si>
  <si>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</si>
  <si>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</si>
  <si>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</si>
  <si>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</si>
  <si>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</si>
  <si>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</si>
  <si>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</si>
  <si>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</si>
  <si>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</si>
  <si>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</si>
  <si>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</si>
  <si>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</si>
  <si>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</si>
  <si>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</si>
  <si>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</si>
  <si>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</si>
  <si>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</si>
  <si>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</si>
  <si>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</si>
  <si>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</si>
  <si>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</si>
  <si>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</si>
  <si>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</si>
  <si>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</si>
  <si>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</si>
  <si>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</si>
  <si>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</si>
  <si>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</si>
  <si>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</si>
  <si>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</si>
  <si>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</si>
  <si>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</si>
  <si>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</si>
  <si>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</si>
  <si>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</si>
  <si>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</si>
  <si>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</si>
  <si>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</si>
  <si>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</si>
  <si>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</si>
  <si>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</si>
  <si>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</si>
  <si>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</si>
  <si>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</si>
  <si>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</si>
  <si>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</si>
  <si>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</si>
  <si>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</si>
  <si>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</si>
  <si>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</si>
  <si>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</si>
  <si>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</si>
  <si>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</si>
  <si>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</si>
  <si>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</si>
  <si>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</si>
  <si>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</si>
  <si>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</si>
  <si>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</si>
  <si>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</si>
  <si>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</si>
  <si>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</si>
  <si>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</si>
  <si>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</si>
  <si>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</si>
  <si>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</si>
  <si>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</si>
  <si>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</si>
  <si>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</si>
  <si>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</si>
  <si>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</si>
  <si>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</si>
  <si>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</si>
  <si>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</si>
  <si>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</si>
  <si>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</si>
  <si>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</si>
  <si>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</si>
  <si>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</si>
  <si>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</si>
  <si>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</si>
  <si>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</si>
  <si>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</si>
  <si>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</si>
  <si>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</si>
  <si>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</si>
  <si>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</si>
  <si>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</si>
  <si>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</si>
  <si>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</si>
  <si>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</si>
  <si>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</si>
  <si>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</si>
  <si>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</si>
  <si>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</si>
  <si>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</si>
  <si>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</si>
  <si>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</si>
  <si>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</si>
  <si>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</si>
  <si>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</si>
  <si>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</si>
  <si>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</si>
  <si>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</si>
  <si>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</si>
  <si>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</si>
  <si>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</si>
  <si>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</si>
  <si>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</si>
  <si>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</si>
  <si>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</si>
  <si>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</si>
  <si>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</si>
  <si>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</si>
  <si>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</si>
  <si>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</si>
  <si>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</si>
  <si>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</si>
  <si>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</si>
  <si>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</si>
  <si>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</si>
  <si>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</si>
  <si>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</si>
  <si>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</si>
  <si>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</si>
  <si>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</si>
  <si>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</si>
  <si>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</si>
  <si>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</si>
  <si>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</si>
  <si>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</si>
  <si>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</si>
  <si>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</si>
  <si>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</si>
  <si>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</si>
  <si>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</si>
  <si>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</si>
  <si>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</si>
  <si>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</si>
  <si>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</si>
  <si>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</si>
  <si>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</si>
  <si>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</si>
  <si>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</si>
  <si>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</si>
  <si>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</si>
  <si>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</si>
  <si>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</si>
  <si>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</si>
  <si>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</si>
  <si>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</si>
  <si>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</si>
  <si>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</si>
  <si>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</si>
  <si>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</si>
  <si>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</si>
  <si>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</si>
  <si>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</si>
  <si>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</si>
  <si>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</si>
  <si>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</si>
  <si>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</si>
  <si>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</si>
  <si>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</si>
  <si>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</si>
  <si>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</si>
  <si>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</si>
  <si>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</si>
  <si>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</si>
  <si>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</si>
  <si>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</si>
  <si>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</si>
  <si>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</si>
  <si>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</si>
  <si>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</si>
  <si>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</si>
  <si>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</si>
  <si>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</si>
  <si>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</si>
  <si>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</si>
  <si>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</si>
  <si>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</si>
  <si>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</si>
  <si>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</si>
  <si>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</si>
  <si>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</si>
  <si>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</si>
  <si>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</si>
  <si>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</si>
  <si>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</si>
  <si>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</si>
  <si>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</si>
  <si>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</si>
  <si>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</si>
  <si>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</si>
  <si>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</si>
  <si>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</si>
  <si>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</si>
  <si>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</si>
  <si>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</si>
  <si>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</si>
  <si>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</si>
  <si>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</si>
  <si>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</si>
  <si>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</si>
  <si>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</si>
  <si>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</si>
  <si>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</si>
  <si>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</si>
  <si>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</si>
  <si>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</si>
  <si>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</si>
  <si>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</si>
  <si>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</si>
  <si>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</si>
  <si>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</si>
  <si>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</si>
  <si>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</si>
  <si>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</si>
  <si>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</si>
  <si>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</si>
  <si>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</si>
  <si>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</si>
  <si>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</si>
  <si>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</si>
  <si>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</si>
  <si>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</si>
  <si>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</si>
  <si>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</si>
  <si>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</si>
  <si>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</si>
  <si>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</si>
  <si>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</si>
  <si>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</si>
  <si>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</si>
  <si>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</si>
  <si>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</si>
  <si>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</si>
  <si>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</si>
  <si>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</si>
  <si>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</si>
  <si>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</si>
  <si>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</si>
  <si>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</si>
  <si>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</si>
  <si>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</si>
  <si>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</si>
  <si>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</si>
  <si>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</si>
  <si>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</si>
  <si>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</si>
  <si>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</si>
  <si>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</si>
  <si>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</si>
  <si>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</si>
  <si>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</si>
  <si>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</si>
  <si>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</si>
  <si>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</si>
  <si>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</si>
  <si>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</si>
  <si>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</si>
  <si>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</si>
  <si>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</si>
  <si>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</si>
  <si>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</si>
  <si>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P9801</t>
  </si>
  <si>
    <t>Ajudante</t>
  </si>
  <si>
    <t>P9802</t>
  </si>
  <si>
    <t>Ajudante especializado</t>
  </si>
  <si>
    <t>P9803</t>
  </si>
  <si>
    <t>Almoxarife</t>
  </si>
  <si>
    <t>mês</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</si>
  <si>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</si>
  <si>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</si>
  <si>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</si>
  <si>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</si>
  <si>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</si>
  <si>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</si>
  <si>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</si>
  <si>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</si>
  <si>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</si>
  <si>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</si>
  <si>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</si>
  <si>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</si>
  <si>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</si>
  <si>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</si>
  <si>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</si>
  <si>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</si>
  <si>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</si>
  <si>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</si>
  <si>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</si>
  <si>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</si>
  <si>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</si>
  <si>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</si>
  <si>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</si>
  <si>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</si>
  <si>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</si>
  <si>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</si>
  <si>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</si>
  <si>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</si>
  <si>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</si>
  <si>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</si>
  <si>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</si>
  <si>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</si>
  <si>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</si>
  <si>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</si>
  <si>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</si>
  <si>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</si>
  <si>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</si>
  <si>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</si>
  <si>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</si>
  <si>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</si>
  <si>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</si>
  <si>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</si>
  <si>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</si>
  <si>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</si>
  <si>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</si>
  <si>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</si>
  <si>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</si>
  <si>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</si>
  <si>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</si>
  <si>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</si>
  <si>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</si>
  <si>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</si>
  <si>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</si>
  <si>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</si>
  <si>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</si>
  <si>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</si>
  <si>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</si>
  <si>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</si>
  <si>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</si>
  <si>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</si>
  <si>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</si>
  <si>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</si>
  <si>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</si>
  <si>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</si>
  <si>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</si>
  <si>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</si>
  <si>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</si>
  <si>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</si>
  <si>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</si>
  <si>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</si>
  <si>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</si>
  <si>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</si>
  <si>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</si>
  <si>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</si>
  <si>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</si>
  <si>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</si>
  <si>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</si>
  <si>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</si>
  <si>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</si>
  <si>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</si>
  <si>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</si>
  <si>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</si>
  <si>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</si>
  <si>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</si>
  <si>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</si>
  <si>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</si>
  <si>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</si>
  <si>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</si>
  <si>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</si>
  <si>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</si>
  <si>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</si>
  <si>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</si>
  <si>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</si>
  <si>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</si>
  <si>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</si>
  <si>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</si>
  <si>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</si>
  <si>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</si>
  <si>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</si>
  <si>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</si>
  <si>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</si>
  <si>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</si>
  <si>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</si>
  <si>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</si>
  <si>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</si>
  <si>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</si>
  <si>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</si>
  <si>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</si>
  <si>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</si>
  <si>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</si>
  <si>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</si>
  <si>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</si>
  <si>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</si>
  <si>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</si>
  <si>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</si>
  <si>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</si>
  <si>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</si>
  <si>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</si>
  <si>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</si>
  <si>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</si>
  <si>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</si>
  <si>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</si>
  <si>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</si>
  <si>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</si>
  <si>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</si>
  <si>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</si>
  <si>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</si>
  <si>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</si>
  <si>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</si>
  <si>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</si>
  <si>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</si>
  <si>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</si>
  <si>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</si>
  <si>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</si>
  <si>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</si>
  <si>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</si>
  <si>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</si>
  <si>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</si>
  <si>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</si>
  <si>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</si>
  <si>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</si>
  <si>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</si>
  <si>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</si>
  <si>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</si>
  <si>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</si>
  <si>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</si>
  <si>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</si>
  <si>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</si>
  <si>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</si>
  <si>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</si>
  <si>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</si>
  <si>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</si>
  <si>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</si>
  <si>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</si>
  <si>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</si>
  <si>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</si>
  <si>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</si>
  <si>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</si>
  <si>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</si>
  <si>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</si>
  <si>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</si>
  <si>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</si>
  <si>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</si>
  <si>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</si>
  <si>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</si>
  <si>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</si>
  <si>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</si>
  <si>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</si>
  <si>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</si>
  <si>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</si>
  <si>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</si>
  <si>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</si>
  <si>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</si>
  <si>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</si>
  <si>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</si>
  <si>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</si>
  <si>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</si>
  <si>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</si>
  <si>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</si>
  <si>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</si>
  <si>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</si>
  <si>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</si>
  <si>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</si>
  <si>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</si>
  <si>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</si>
  <si>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</si>
  <si>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</si>
  <si>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</si>
  <si>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</si>
  <si>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</si>
  <si>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</si>
  <si>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</si>
  <si>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</si>
  <si>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</si>
  <si>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E9001</t>
  </si>
  <si>
    <t>E9002</t>
  </si>
  <si>
    <t>E9003</t>
  </si>
  <si>
    <t>E9004</t>
  </si>
  <si>
    <t>E9005</t>
  </si>
  <si>
    <t>E9006</t>
  </si>
  <si>
    <t>E9007</t>
  </si>
  <si>
    <t>E9008</t>
  </si>
  <si>
    <t>E9010</t>
  </si>
  <si>
    <t>E9011</t>
  </si>
  <si>
    <t>E9014</t>
  </si>
  <si>
    <t>E9015</t>
  </si>
  <si>
    <t>E9016</t>
  </si>
  <si>
    <t>E9017</t>
  </si>
  <si>
    <t>E9020</t>
  </si>
  <si>
    <t>E9021</t>
  </si>
  <si>
    <t>E9022</t>
  </si>
  <si>
    <t>E9023</t>
  </si>
  <si>
    <t>E9024</t>
  </si>
  <si>
    <t>E9025</t>
  </si>
  <si>
    <t>E9026</t>
  </si>
  <si>
    <t>E9028</t>
  </si>
  <si>
    <t>E9029</t>
  </si>
  <si>
    <t>E9030</t>
  </si>
  <si>
    <t>E9031</t>
  </si>
  <si>
    <t>E9032</t>
  </si>
  <si>
    <t>E9033</t>
  </si>
  <si>
    <t>E9034</t>
  </si>
  <si>
    <t>E9035</t>
  </si>
  <si>
    <t>E9036</t>
  </si>
  <si>
    <t>E9038</t>
  </si>
  <si>
    <t>E9039</t>
  </si>
  <si>
    <t>E9040</t>
  </si>
  <si>
    <t>E9042</t>
  </si>
  <si>
    <t>E9043</t>
  </si>
  <si>
    <t>E9044</t>
  </si>
  <si>
    <t>E9045</t>
  </si>
  <si>
    <t>E9046</t>
  </si>
  <si>
    <t>E9047</t>
  </si>
  <si>
    <t>E9048</t>
  </si>
  <si>
    <t>E9049</t>
  </si>
  <si>
    <t>E9050</t>
  </si>
  <si>
    <t>E9051</t>
  </si>
  <si>
    <t>E9052</t>
  </si>
  <si>
    <t>E9053</t>
  </si>
  <si>
    <t>E9054</t>
  </si>
  <si>
    <t>E9055</t>
  </si>
  <si>
    <t>E9057</t>
  </si>
  <si>
    <t>E9058</t>
  </si>
  <si>
    <t>E9060</t>
  </si>
  <si>
    <t>E9061</t>
  </si>
  <si>
    <t>E9062</t>
  </si>
  <si>
    <t>E9063</t>
  </si>
  <si>
    <t>E9064</t>
  </si>
  <si>
    <t>E9065</t>
  </si>
  <si>
    <t>E9066</t>
  </si>
  <si>
    <t>E9067</t>
  </si>
  <si>
    <t>E9068</t>
  </si>
  <si>
    <t>E9069</t>
  </si>
  <si>
    <t>E9070</t>
  </si>
  <si>
    <t>E9071</t>
  </si>
  <si>
    <t>E9072</t>
  </si>
  <si>
    <t>E9073</t>
  </si>
  <si>
    <t>E9074</t>
  </si>
  <si>
    <t>E9075</t>
  </si>
  <si>
    <t>E9076</t>
  </si>
  <si>
    <t>E9077</t>
  </si>
  <si>
    <t>E9078</t>
  </si>
  <si>
    <t>E9079</t>
  </si>
  <si>
    <t>E9080</t>
  </si>
  <si>
    <t>E9081</t>
  </si>
  <si>
    <t>E9083</t>
  </si>
  <si>
    <t>E9084</t>
  </si>
  <si>
    <t>E9085</t>
  </si>
  <si>
    <t>E9086</t>
  </si>
  <si>
    <t>E9089</t>
  </si>
  <si>
    <t>E9093</t>
  </si>
  <si>
    <t>E9094</t>
  </si>
  <si>
    <t>E9095</t>
  </si>
  <si>
    <t>E9096</t>
  </si>
  <si>
    <t>E9101</t>
  </si>
  <si>
    <t>E9102</t>
  </si>
  <si>
    <t>E9103</t>
  </si>
  <si>
    <t>E9106</t>
  </si>
  <si>
    <t>E9107</t>
  </si>
  <si>
    <t>E9108</t>
  </si>
  <si>
    <t>E9110</t>
  </si>
  <si>
    <t>E9111</t>
  </si>
  <si>
    <t>E9112</t>
  </si>
  <si>
    <t>E9113</t>
  </si>
  <si>
    <t>E9116</t>
  </si>
  <si>
    <t>E9117</t>
  </si>
  <si>
    <t>E9118</t>
  </si>
  <si>
    <t>E9119</t>
  </si>
  <si>
    <t>E9120</t>
  </si>
  <si>
    <t>E9122</t>
  </si>
  <si>
    <t>E9125</t>
  </si>
  <si>
    <t>E9127</t>
  </si>
  <si>
    <t>E9134</t>
  </si>
  <si>
    <t>E9141</t>
  </si>
  <si>
    <t>E9144</t>
  </si>
  <si>
    <t>E9148</t>
  </si>
  <si>
    <t>E9149</t>
  </si>
  <si>
    <t>E9151</t>
  </si>
  <si>
    <t>E9152</t>
  </si>
  <si>
    <t>E9153</t>
  </si>
  <si>
    <t>E9154</t>
  </si>
  <si>
    <t>E9155</t>
  </si>
  <si>
    <t>E9156</t>
  </si>
  <si>
    <t>E9157</t>
  </si>
  <si>
    <t>E9158</t>
  </si>
  <si>
    <t>E9159</t>
  </si>
  <si>
    <t>E9160</t>
  </si>
  <si>
    <t>E9161</t>
  </si>
  <si>
    <t>E9162</t>
  </si>
  <si>
    <t>E9163</t>
  </si>
  <si>
    <t>E9164</t>
  </si>
  <si>
    <t>E9167</t>
  </si>
  <si>
    <t>E9168</t>
  </si>
  <si>
    <t>E9200</t>
  </si>
  <si>
    <t>E9203</t>
  </si>
  <si>
    <t>E9204</t>
  </si>
  <si>
    <t>E9205</t>
  </si>
  <si>
    <t>E9206</t>
  </si>
  <si>
    <t>E9207</t>
  </si>
  <si>
    <t>E9209</t>
  </si>
  <si>
    <t>E9213</t>
  </si>
  <si>
    <t>E9242</t>
  </si>
  <si>
    <t>E9243</t>
  </si>
  <si>
    <t>E9244</t>
  </si>
  <si>
    <t>E9245</t>
  </si>
  <si>
    <t>E9246</t>
  </si>
  <si>
    <t>E9247</t>
  </si>
  <si>
    <t>E9248</t>
  </si>
  <si>
    <t>E9249</t>
  </si>
  <si>
    <t>E9251</t>
  </si>
  <si>
    <t>E9252</t>
  </si>
  <si>
    <t>E9253</t>
  </si>
  <si>
    <t>E9254</t>
  </si>
  <si>
    <t>E9255</t>
  </si>
  <si>
    <t>E9256</t>
  </si>
  <si>
    <t>E9501</t>
  </si>
  <si>
    <t>E9502</t>
  </si>
  <si>
    <t>E9503</t>
  </si>
  <si>
    <t>E9505</t>
  </si>
  <si>
    <t>E9507</t>
  </si>
  <si>
    <t>E9510</t>
  </si>
  <si>
    <t>E9511</t>
  </si>
  <si>
    <t>E9512</t>
  </si>
  <si>
    <t>E9513</t>
  </si>
  <si>
    <t>E9514</t>
  </si>
  <si>
    <t>E9515</t>
  </si>
  <si>
    <t>E9516</t>
  </si>
  <si>
    <t>E9518</t>
  </si>
  <si>
    <t>E9519</t>
  </si>
  <si>
    <t>E9521</t>
  </si>
  <si>
    <t>E9522</t>
  </si>
  <si>
    <t>E9523</t>
  </si>
  <si>
    <t>E9524</t>
  </si>
  <si>
    <t>E9525</t>
  </si>
  <si>
    <t>E9526</t>
  </si>
  <si>
    <t>E9527</t>
  </si>
  <si>
    <t>E9528</t>
  </si>
  <si>
    <t>E9529</t>
  </si>
  <si>
    <t>E9530</t>
  </si>
  <si>
    <t>E9532</t>
  </si>
  <si>
    <t>E9535</t>
  </si>
  <si>
    <t>E9536</t>
  </si>
  <si>
    <t>E9538</t>
  </si>
  <si>
    <t>E9539</t>
  </si>
  <si>
    <t>E9540</t>
  </si>
  <si>
    <t>E9541</t>
  </si>
  <si>
    <t>E9543</t>
  </si>
  <si>
    <t>E9544</t>
  </si>
  <si>
    <t>E9545</t>
  </si>
  <si>
    <t>E9547</t>
  </si>
  <si>
    <t>E9548</t>
  </si>
  <si>
    <t>E9551</t>
  </si>
  <si>
    <t>E9552</t>
  </si>
  <si>
    <t>E9553</t>
  </si>
  <si>
    <t>E9556</t>
  </si>
  <si>
    <t>E9558</t>
  </si>
  <si>
    <t>E9559</t>
  </si>
  <si>
    <t>E9560</t>
  </si>
  <si>
    <t>E9561</t>
  </si>
  <si>
    <t>E9562</t>
  </si>
  <si>
    <t>E9563</t>
  </si>
  <si>
    <t>E9565</t>
  </si>
  <si>
    <t>E9566</t>
  </si>
  <si>
    <t>E9567</t>
  </si>
  <si>
    <t>E9568</t>
  </si>
  <si>
    <t>E9569</t>
  </si>
  <si>
    <t>E9570</t>
  </si>
  <si>
    <t>E9574</t>
  </si>
  <si>
    <t>E9576</t>
  </si>
  <si>
    <t>E9577</t>
  </si>
  <si>
    <t>E9578</t>
  </si>
  <si>
    <t>E9580</t>
  </si>
  <si>
    <t>E9581</t>
  </si>
  <si>
    <t>E9583</t>
  </si>
  <si>
    <t>E9584</t>
  </si>
  <si>
    <t>E9585</t>
  </si>
  <si>
    <t>E9586</t>
  </si>
  <si>
    <t>E9587</t>
  </si>
  <si>
    <t>E9588</t>
  </si>
  <si>
    <t>E9589</t>
  </si>
  <si>
    <t>E9590</t>
  </si>
  <si>
    <t>E9591</t>
  </si>
  <si>
    <t>E9606</t>
  </si>
  <si>
    <t>E9607</t>
  </si>
  <si>
    <t>E9609</t>
  </si>
  <si>
    <t>E9610</t>
  </si>
  <si>
    <t>E9611</t>
  </si>
  <si>
    <t>E9612</t>
  </si>
  <si>
    <t>E9613</t>
  </si>
  <si>
    <t>E9614</t>
  </si>
  <si>
    <t>E9615</t>
  </si>
  <si>
    <t>E9617</t>
  </si>
  <si>
    <t>E9618</t>
  </si>
  <si>
    <t>E9619</t>
  </si>
  <si>
    <t>E9620</t>
  </si>
  <si>
    <t>E9621</t>
  </si>
  <si>
    <t>E9622</t>
  </si>
  <si>
    <t>E9623</t>
  </si>
  <si>
    <t>E9624</t>
  </si>
  <si>
    <t>E9625</t>
  </si>
  <si>
    <t>E9626</t>
  </si>
  <si>
    <t>E9627</t>
  </si>
  <si>
    <t>E9628</t>
  </si>
  <si>
    <t>E9629</t>
  </si>
  <si>
    <t>E9630</t>
  </si>
  <si>
    <t>E9631</t>
  </si>
  <si>
    <t>E9632</t>
  </si>
  <si>
    <t>E9633</t>
  </si>
  <si>
    <t>E9634</t>
  </si>
  <si>
    <t>E9639</t>
  </si>
  <si>
    <t>E9640</t>
  </si>
  <si>
    <t>E9641</t>
  </si>
  <si>
    <t>E9642</t>
  </si>
  <si>
    <t>E9643</t>
  </si>
  <si>
    <t>E9646</t>
  </si>
  <si>
    <t>E9647</t>
  </si>
  <si>
    <t>E9648</t>
  </si>
  <si>
    <t>E9649</t>
  </si>
  <si>
    <t>E9651</t>
  </si>
  <si>
    <t>E9652</t>
  </si>
  <si>
    <t>E9653</t>
  </si>
  <si>
    <t>E9654</t>
  </si>
  <si>
    <t>E9656</t>
  </si>
  <si>
    <t>E9657</t>
  </si>
  <si>
    <t>E9660</t>
  </si>
  <si>
    <t>E9661</t>
  </si>
  <si>
    <t>E9662</t>
  </si>
  <si>
    <t>E9664</t>
  </si>
  <si>
    <t>E9668</t>
  </si>
  <si>
    <t>E9671</t>
  </si>
  <si>
    <t>E9673</t>
  </si>
  <si>
    <t>E9674</t>
  </si>
  <si>
    <t>E9675</t>
  </si>
  <si>
    <t>E9676</t>
  </si>
  <si>
    <t>E9677</t>
  </si>
  <si>
    <t>E9678</t>
  </si>
  <si>
    <t>E9681</t>
  </si>
  <si>
    <t>E9682</t>
  </si>
  <si>
    <t>E9683</t>
  </si>
  <si>
    <t>E9684</t>
  </si>
  <si>
    <t>E9685</t>
  </si>
  <si>
    <t>E9689</t>
  </si>
  <si>
    <t>E9691</t>
  </si>
  <si>
    <t>E9692</t>
  </si>
  <si>
    <t>E9694</t>
  </si>
  <si>
    <t>E9697</t>
  </si>
  <si>
    <t>E9699</t>
  </si>
  <si>
    <t>E9700</t>
  </si>
  <si>
    <t>E9701</t>
  </si>
  <si>
    <t>E9703</t>
  </si>
  <si>
    <t>E9704</t>
  </si>
  <si>
    <t>E9705</t>
  </si>
  <si>
    <t>E9706</t>
  </si>
  <si>
    <t>E9707</t>
  </si>
  <si>
    <t>E9708</t>
  </si>
  <si>
    <t>E9710</t>
  </si>
  <si>
    <t>E9712</t>
  </si>
  <si>
    <t>E9714</t>
  </si>
  <si>
    <t>E9716</t>
  </si>
  <si>
    <t>E9717</t>
  </si>
  <si>
    <t>E9718</t>
  </si>
  <si>
    <t>E9719</t>
  </si>
  <si>
    <t>E9720</t>
  </si>
  <si>
    <t>E9721</t>
  </si>
  <si>
    <t>E9722</t>
  </si>
  <si>
    <t>E9723</t>
  </si>
  <si>
    <t>E9724</t>
  </si>
  <si>
    <t>E9725</t>
  </si>
  <si>
    <t>E9726</t>
  </si>
  <si>
    <t>E9727</t>
  </si>
  <si>
    <t>E9728</t>
  </si>
  <si>
    <t>E9729</t>
  </si>
  <si>
    <t>E9730</t>
  </si>
  <si>
    <t>E9731</t>
  </si>
  <si>
    <t>E9732</t>
  </si>
  <si>
    <t>E9733</t>
  </si>
  <si>
    <t>E9734</t>
  </si>
  <si>
    <t>E9735</t>
  </si>
  <si>
    <t>E9736</t>
  </si>
  <si>
    <t>E9737</t>
  </si>
  <si>
    <t>E9738</t>
  </si>
  <si>
    <t>E9742</t>
  </si>
  <si>
    <t>E9745</t>
  </si>
  <si>
    <t>E9746</t>
  </si>
  <si>
    <t>E9747</t>
  </si>
  <si>
    <t>E9748</t>
  </si>
  <si>
    <t>E9749</t>
  </si>
  <si>
    <t>E9750</t>
  </si>
  <si>
    <t>E9753</t>
  </si>
  <si>
    <t>E9754</t>
  </si>
  <si>
    <t>E9755</t>
  </si>
  <si>
    <t>E9756</t>
  </si>
  <si>
    <t>E9758</t>
  </si>
  <si>
    <t>E9760</t>
  </si>
  <si>
    <t>E9761</t>
  </si>
  <si>
    <t>E9762</t>
  </si>
  <si>
    <t>E9763</t>
  </si>
  <si>
    <t>E9764</t>
  </si>
  <si>
    <t>E9765</t>
  </si>
  <si>
    <t>E9766</t>
  </si>
  <si>
    <t>E9767</t>
  </si>
  <si>
    <t>E9768</t>
  </si>
  <si>
    <t>E9769</t>
  </si>
  <si>
    <t>E9770</t>
  </si>
  <si>
    <t>E9771</t>
  </si>
  <si>
    <t>E9772</t>
  </si>
  <si>
    <t>E9773</t>
  </si>
  <si>
    <t>E9774</t>
  </si>
  <si>
    <t>E9775</t>
  </si>
  <si>
    <t>E9776</t>
  </si>
  <si>
    <t>E9777</t>
  </si>
  <si>
    <t>E9778</t>
  </si>
  <si>
    <t>E9779</t>
  </si>
  <si>
    <t>E9780</t>
  </si>
  <si>
    <t>E9781</t>
  </si>
  <si>
    <t>E9782</t>
  </si>
  <si>
    <t>E9784</t>
  </si>
  <si>
    <t>E9785</t>
  </si>
  <si>
    <t>E9788</t>
  </si>
  <si>
    <t>E9789</t>
  </si>
  <si>
    <t>E9790</t>
  </si>
  <si>
    <t>E9791</t>
  </si>
  <si>
    <t>E9793</t>
  </si>
  <si>
    <t>E9795</t>
  </si>
  <si>
    <t>E9797</t>
  </si>
  <si>
    <t>E9798</t>
  </si>
  <si>
    <t>E9013</t>
  </si>
  <si>
    <t>A9335</t>
  </si>
  <si>
    <t>A9364</t>
  </si>
  <si>
    <t>E9018</t>
  </si>
  <si>
    <t>A9324</t>
  </si>
  <si>
    <t>A9355</t>
  </si>
  <si>
    <t>A9382</t>
  </si>
  <si>
    <t>E9027</t>
  </si>
  <si>
    <t>A9333</t>
  </si>
  <si>
    <t>A9365</t>
  </si>
  <si>
    <t>E9037</t>
  </si>
  <si>
    <t>A9334</t>
  </si>
  <si>
    <t>A9378</t>
  </si>
  <si>
    <t>E9041</t>
  </si>
  <si>
    <t>A9313</t>
  </si>
  <si>
    <t>A9351</t>
  </si>
  <si>
    <t>A9373</t>
  </si>
  <si>
    <t>E9082</t>
  </si>
  <si>
    <t>A9323</t>
  </si>
  <si>
    <t>A9347</t>
  </si>
  <si>
    <t>A9372</t>
  </si>
  <si>
    <t>A9379</t>
  </si>
  <si>
    <t>E9097</t>
  </si>
  <si>
    <t>A9326</t>
  </si>
  <si>
    <t>A9374</t>
  </si>
  <si>
    <t>E9098</t>
  </si>
  <si>
    <t>A9306</t>
  </si>
  <si>
    <t>A9375</t>
  </si>
  <si>
    <t>E9099</t>
  </si>
  <si>
    <t>A9320</t>
  </si>
  <si>
    <t>A9376</t>
  </si>
  <si>
    <t>E9100</t>
  </si>
  <si>
    <t>A9310</t>
  </si>
  <si>
    <t>E9114</t>
  </si>
  <si>
    <t>A9380</t>
  </si>
  <si>
    <t>E9115</t>
  </si>
  <si>
    <t>A9381</t>
  </si>
  <si>
    <t>E9145</t>
  </si>
  <si>
    <t>A9316</t>
  </si>
  <si>
    <t>A9340</t>
  </si>
  <si>
    <t>E9146</t>
  </si>
  <si>
    <t>A9357</t>
  </si>
  <si>
    <t>E9169</t>
  </si>
  <si>
    <t>A9385</t>
  </si>
  <si>
    <t>A9389</t>
  </si>
  <si>
    <t>E9170</t>
  </si>
  <si>
    <t>A9386</t>
  </si>
  <si>
    <t>A9387</t>
  </si>
  <si>
    <t>E9171</t>
  </si>
  <si>
    <t>A9325</t>
  </si>
  <si>
    <t>A9388</t>
  </si>
  <si>
    <t>E9199</t>
  </si>
  <si>
    <t>A9299</t>
  </si>
  <si>
    <t>E9201</t>
  </si>
  <si>
    <t>A9327</t>
  </si>
  <si>
    <t>A9343</t>
  </si>
  <si>
    <t>E9202</t>
  </si>
  <si>
    <t>A9300</t>
  </si>
  <si>
    <t>A9383</t>
  </si>
  <si>
    <t>E9506</t>
  </si>
  <si>
    <t>A9307</t>
  </si>
  <si>
    <t>A9338</t>
  </si>
  <si>
    <t>E9508</t>
  </si>
  <si>
    <t>A9309</t>
  </si>
  <si>
    <t>A9350</t>
  </si>
  <si>
    <t>E9509</t>
  </si>
  <si>
    <t>A9363</t>
  </si>
  <si>
    <t>E9520</t>
  </si>
  <si>
    <t>A9311</t>
  </si>
  <si>
    <t>A9339</t>
  </si>
  <si>
    <t>E9571</t>
  </si>
  <si>
    <t>A9332</t>
  </si>
  <si>
    <t>A9360</t>
  </si>
  <si>
    <t>E9575</t>
  </si>
  <si>
    <t>A9345</t>
  </si>
  <si>
    <t>E9579</t>
  </si>
  <si>
    <t>A9342</t>
  </si>
  <si>
    <t>E9592</t>
  </si>
  <si>
    <t>A9314</t>
  </si>
  <si>
    <t>A9352</t>
  </si>
  <si>
    <t>E9600</t>
  </si>
  <si>
    <t>A9317</t>
  </si>
  <si>
    <t>A9346</t>
  </si>
  <si>
    <t>E9604</t>
  </si>
  <si>
    <t>A9315</t>
  </si>
  <si>
    <t>A9341</t>
  </si>
  <si>
    <t>E9605</t>
  </si>
  <si>
    <t>A9358</t>
  </si>
  <si>
    <t>E9644</t>
  </si>
  <si>
    <t>A9302</t>
  </si>
  <si>
    <t>A9368</t>
  </si>
  <si>
    <t>E9645</t>
  </si>
  <si>
    <t>A9305</t>
  </si>
  <si>
    <t>A9328</t>
  </si>
  <si>
    <t>A9369</t>
  </si>
  <si>
    <t>E9663</t>
  </si>
  <si>
    <t>A9304</t>
  </si>
  <si>
    <t>A9336</t>
  </si>
  <si>
    <t>E9665</t>
  </si>
  <si>
    <t>A9318</t>
  </si>
  <si>
    <t>A9353</t>
  </si>
  <si>
    <t>E9666</t>
  </si>
  <si>
    <t>A9321</t>
  </si>
  <si>
    <t>A9354</t>
  </si>
  <si>
    <t>E9667</t>
  </si>
  <si>
    <t>A9344</t>
  </si>
  <si>
    <t>E9669</t>
  </si>
  <si>
    <t>A9331</t>
  </si>
  <si>
    <t>A9359</t>
  </si>
  <si>
    <t>E9670</t>
  </si>
  <si>
    <t>A9319</t>
  </si>
  <si>
    <t>A9367</t>
  </si>
  <si>
    <t>E9672</t>
  </si>
  <si>
    <t>E9679</t>
  </si>
  <si>
    <t>A9384</t>
  </si>
  <si>
    <t>A9390</t>
  </si>
  <si>
    <t>E9680</t>
  </si>
  <si>
    <t>A9361</t>
  </si>
  <si>
    <t>E9686</t>
  </si>
  <si>
    <t>A9308</t>
  </si>
  <si>
    <t>A9349</t>
  </si>
  <si>
    <t>E9687</t>
  </si>
  <si>
    <t>A9303</t>
  </si>
  <si>
    <t>A9348</t>
  </si>
  <si>
    <t>E9690</t>
  </si>
  <si>
    <t>A9329</t>
  </si>
  <si>
    <t>A9330</t>
  </si>
  <si>
    <t>E9693</t>
  </si>
  <si>
    <t>A9322</t>
  </si>
  <si>
    <t>A9370</t>
  </si>
  <si>
    <t>E9783</t>
  </si>
  <si>
    <t>A9301</t>
  </si>
  <si>
    <t>A9377</t>
  </si>
  <si>
    <t>E9787</t>
  </si>
  <si>
    <t>A9371</t>
  </si>
  <si>
    <t>E9792</t>
  </si>
  <si>
    <t>A9362</t>
  </si>
  <si>
    <t>TOTAL EQUIPAMENTOS</t>
  </si>
  <si>
    <t>TOTAL MÃO OBRA</t>
  </si>
  <si>
    <t>TOTAL EXECUÇÃO</t>
  </si>
  <si>
    <t>CUSTO UNITÁRIO DA EXECUÇÃO</t>
  </si>
  <si>
    <t>TOTAL MATERIAL</t>
  </si>
  <si>
    <t>TOTAL ATIVIDADES AUXILIARES</t>
  </si>
  <si>
    <t>PREÇO UNIT.</t>
  </si>
  <si>
    <t>TOTAL TEMPO FIXO</t>
  </si>
  <si>
    <t>DMT-LN</t>
  </si>
  <si>
    <t>DMT-RP</t>
  </si>
  <si>
    <t>DMT-P</t>
  </si>
  <si>
    <t>TOTAL TRANSPORTE</t>
  </si>
  <si>
    <t>FILTRO</t>
  </si>
  <si>
    <t>ITEM</t>
  </si>
  <si>
    <t>ORIGEM</t>
  </si>
  <si>
    <t>PLANILHA ORÇAMENTÁRIA</t>
  </si>
  <si>
    <t>BDI</t>
  </si>
  <si>
    <t>PROPOSTA DE PREÇOS</t>
  </si>
  <si>
    <t>ÍNDICE DA PROPOSTA</t>
  </si>
  <si>
    <t>PÁGINAS</t>
  </si>
  <si>
    <t>/</t>
  </si>
  <si>
    <t xml:space="preserve">CRONOGRAMA FÍSICO-FINANCEIRO </t>
  </si>
  <si>
    <t>TERMO DE ENCERRAMENTO</t>
  </si>
  <si>
    <t>JS CONSTRUTORA E LOCADORA LTDA</t>
  </si>
  <si>
    <t>ENG. CIVIL ADALBERTO VIEIRA</t>
  </si>
  <si>
    <t>CREA N.º: 20040/D-GO</t>
  </si>
  <si>
    <t>SÓCIO / DIRETOR</t>
  </si>
  <si>
    <t xml:space="preserve">À  </t>
  </si>
  <si>
    <t>Prezados Senhores:</t>
  </si>
  <si>
    <t xml:space="preserve">OBJETO: </t>
  </si>
  <si>
    <t xml:space="preserve">Outrossim, declara que: </t>
  </si>
  <si>
    <t>a) Esta proposta compreende todas as despesas diretas e indiretas, tais com: mão-de-obra (inclusive  leis  sociais),  materiais,  ferramentas,  transportes,  equipamentos,  seguros, impostos e demais encargos necessários à perfeita execução de toda a obra; 
b) Concordamos em manter a validade desta proposta por um período de 90  (noventa) dias, contado da data final prevista para sua entrega;  
c) Que  os  serviços  serão  executados  no  prazo  de  [prazo  do  edital]  meses,  a  contar  da emissão da ordem de serviço; 
d)  Até que o contrato seja assinado, esta proposta constituirá um compromisso de nossa parte, observada as condições do Edital; 
e) Declaramos  que  os  serviços  serão  executados  em  conformidade  com  a  planilha  de quantitativos e preços do Órgão Solicitante, especificações e demais elementos.</t>
  </si>
  <si>
    <t>Atenciosamente,</t>
  </si>
  <si>
    <t>UNDADE</t>
  </si>
  <si>
    <t>PREÇO</t>
  </si>
  <si>
    <t>CUSTO TOTAL PARCIAL</t>
  </si>
  <si>
    <t>TOTAL</t>
  </si>
  <si>
    <t>DNIT</t>
  </si>
  <si>
    <t>ELETRICO</t>
  </si>
  <si>
    <t>DIESEL</t>
  </si>
  <si>
    <t>GASOLINA</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</si>
  <si>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</si>
  <si>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</si>
  <si>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</si>
  <si>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</si>
  <si>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</si>
  <si>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</si>
  <si>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</si>
  <si>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</si>
  <si>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</si>
  <si>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</si>
  <si>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</si>
  <si>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</si>
  <si>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</si>
  <si>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</si>
  <si>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</si>
  <si>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</si>
  <si>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</si>
  <si>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</si>
  <si>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</si>
  <si>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</si>
  <si>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</si>
  <si>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</si>
  <si>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</si>
  <si>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</si>
  <si>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</si>
  <si>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</si>
  <si>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</si>
  <si>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</si>
  <si>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M1894</t>
  </si>
  <si>
    <t>Cabo de aço - D = 16,00 mm (5/8")</t>
  </si>
  <si>
    <t>M1895</t>
  </si>
  <si>
    <t>Coroa de botões esféricos linha R25 - D = 48 mm (1 7/8")</t>
  </si>
  <si>
    <t>M1899</t>
  </si>
  <si>
    <t>Tela metálica de dupla torção em liga de zinco e alumínio com cabos de aço longitudinais - resistência longitudinal à tração de 121 kN/m - inclusive grampos e clipes de junção</t>
  </si>
  <si>
    <t>M1920</t>
  </si>
  <si>
    <t>Duto flexível de poliéster aluminizado sem isolamento para exaustão - D = 263 mm</t>
  </si>
  <si>
    <t>M1923</t>
  </si>
  <si>
    <t>Duto flexível de poliéster aluminizado sem isolamento para ventilação forçada - D = 161 mm</t>
  </si>
  <si>
    <t>EQUIPAMENTO</t>
  </si>
  <si>
    <t>UND</t>
  </si>
  <si>
    <t>POTÊNCIA (HP)</t>
  </si>
  <si>
    <t>VIDA ÚTIL
(n)</t>
  </si>
  <si>
    <t>VALOR DE AQUISIÇÃO
(VA)</t>
  </si>
  <si>
    <t>CÓDIGO M.O</t>
  </si>
  <si>
    <t>SALARIO MENSAL</t>
  </si>
  <si>
    <t>MÃO DE OBRA (CMO)</t>
  </si>
  <si>
    <t>PRODUTIVO
CD+JH+CM+CMA+CMO</t>
  </si>
  <si>
    <t>AQUECEDOR DE FLUÍDO TÉRMICO C/ CALDEIRA</t>
  </si>
  <si>
    <t>Energia (kwh)</t>
  </si>
  <si>
    <t>BETONEIRA DE 320L - DIESEL</t>
  </si>
  <si>
    <t>Óleo Diesel</t>
  </si>
  <si>
    <t>BETONEIRA DE 320L - ELÉTRICA</t>
  </si>
  <si>
    <t>BOMBA PARA INJEÇÃO DE NATA DE CIMENTO</t>
  </si>
  <si>
    <t>CAMINHÃO APLICADOR DE MATERIAL TERMOPLÁSTICO</t>
  </si>
  <si>
    <t>CAMINHÃO BASCULANTE 10 M3 - 15 T</t>
  </si>
  <si>
    <t>CAMINHÃO BASCULANTE 6 M3 - 10,5 T</t>
  </si>
  <si>
    <t>CAMINHÃO CARROCERIA MADEIRA - 15 T</t>
  </si>
  <si>
    <t>CAMINHÃO DISTRIBUIDOR DE CIMENTO</t>
  </si>
  <si>
    <t>CAMINHÃO MUNCK (GUINDAUTO)</t>
  </si>
  <si>
    <t>CAMINHÃO PARA HIDROSSEMEADURA</t>
  </si>
  <si>
    <t>CAMINHÃO PRANCHA</t>
  </si>
  <si>
    <t>CAMINHÃO TANQUE 10.000L</t>
  </si>
  <si>
    <t>CAMINHÃO TANQUE 6.000L</t>
  </si>
  <si>
    <t>CAMINHÃO TANQUE DISTRIBUIDOR DE ASFALTO</t>
  </si>
  <si>
    <t>CAMPANULA AR COMPRIMIDO C/ ACESS.</t>
  </si>
  <si>
    <t>Nenhum</t>
  </si>
  <si>
    <t>CARRINHO DE MÃO 80L</t>
  </si>
  <si>
    <t>COMPACTADOR DE PLACA VIBRATÓRIA</t>
  </si>
  <si>
    <t>Gasolina</t>
  </si>
  <si>
    <t>COMPACTADOR MANUAL COM SOQUETE VIBRATÓRIO</t>
  </si>
  <si>
    <t>COMPRESSOR DE AR 124 PCM</t>
  </si>
  <si>
    <t>COMPRESSOR DE AR 295 PCM</t>
  </si>
  <si>
    <t>COMPRESSOR DE AR 340 PCM</t>
  </si>
  <si>
    <t>ESCAVADEIRA HIDRÁULICA - 320DL OU EQUIVALENTE</t>
  </si>
  <si>
    <t>EXTRUSORA PARA MEIO FIO DE CONCRETO</t>
  </si>
  <si>
    <t>FÁBRICA DE PRÉ-MOLDADO DE CONCRETO</t>
  </si>
  <si>
    <t>FRESADORA A FRIO - W 200 F OU EQUIVALENTE</t>
  </si>
  <si>
    <t>GRADE DE DISCO - 24X24</t>
  </si>
  <si>
    <t>GUINCHO / TALHA MANUAL - 3 T</t>
  </si>
  <si>
    <t>MARTELETE PERFURADOR / ROMPEDOR - ELÉTRICO</t>
  </si>
  <si>
    <t>MINI-CARREGADEIRA DE PNEUS COM FRESADORA</t>
  </si>
  <si>
    <t>MOTONIVELADORA - CAT 120K OU EQUIVALENTE</t>
  </si>
  <si>
    <t>MOTOSSERRA</t>
  </si>
  <si>
    <t>ROÇADEIRA COSTAL</t>
  </si>
  <si>
    <t>SERRA CIRCULAR 12" COM BANCADA</t>
  </si>
  <si>
    <t>TANQUE DE ESTOCAGEM ASFALTO (30.000L)</t>
  </si>
  <si>
    <t>TRATOR DE PNEUS AGRÍCOLA - MF 4292 OU EQUIVALENTE</t>
  </si>
  <si>
    <t>TRATOR DE PNEUS COM ROÇADEIRA</t>
  </si>
  <si>
    <t>USINA MÓVEL PARA MICRO REVESTIMENTO</t>
  </si>
  <si>
    <t>VASSOURA MECÂNICA REBOCÁVEL</t>
  </si>
  <si>
    <t>VIBROACABADORA DE ASFALTO SOBRE ESTEIRAS</t>
  </si>
  <si>
    <t>AJUDANTE</t>
  </si>
  <si>
    <t>ARMADOR</t>
  </si>
  <si>
    <t>BLASTER</t>
  </si>
  <si>
    <t>CARPINTEIRO</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</si>
  <si>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</si>
  <si>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</si>
  <si>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</si>
  <si>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</si>
  <si>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</si>
  <si>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</si>
  <si>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</si>
  <si>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</si>
  <si>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</si>
  <si>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PEDREIRO</t>
  </si>
  <si>
    <t>PINTOR</t>
  </si>
  <si>
    <t>SERVENTE</t>
  </si>
  <si>
    <t>AÇO CA - 50</t>
  </si>
  <si>
    <t>Kg</t>
  </si>
  <si>
    <t>ADESIVO FIXADOR PARA HIDROSSEMEADURA - GOMA XANTANA</t>
  </si>
  <si>
    <t>ADITIVO PLASTIFICANTE E RETARDADOR</t>
  </si>
  <si>
    <t>ADUBO NPK</t>
  </si>
  <si>
    <t>ADUBO ORGÂNICO</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</si>
  <si>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</si>
  <si>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</si>
  <si>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</si>
  <si>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</si>
  <si>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</si>
  <si>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</si>
  <si>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</si>
  <si>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</si>
  <si>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ARAME RECOZIDO</t>
  </si>
  <si>
    <t>m3</t>
  </si>
  <si>
    <t>ASFALTO DILUÍDO DE PETRÓLEO CM-30</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</si>
  <si>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</si>
  <si>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</si>
  <si>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</si>
  <si>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</si>
  <si>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</si>
  <si>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</si>
  <si>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</si>
  <si>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</si>
  <si>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</si>
  <si>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m2</t>
  </si>
  <si>
    <t>BOMBEAMENTO DE CONCRETO USINADO (COMERCIAL)</t>
  </si>
  <si>
    <t>CABO DE AÇO D = 6,3 mm</t>
  </si>
  <si>
    <t>CAIBROS DE 7,5 CM X 7,5 CM</t>
  </si>
  <si>
    <t>CAL PARA PINTURA</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</si>
  <si>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</si>
  <si>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</si>
  <si>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</si>
  <si>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</si>
  <si>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</si>
  <si>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</si>
  <si>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</si>
  <si>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</si>
  <si>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</si>
  <si>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</si>
  <si>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</si>
  <si>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</si>
  <si>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</si>
  <si>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</si>
  <si>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</si>
  <si>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</si>
  <si>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</si>
  <si>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</si>
  <si>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</si>
  <si>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</si>
  <si>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</si>
  <si>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</si>
  <si>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</si>
  <si>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</si>
  <si>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DEFENSA METÁLICA SEMI-MALEÁVEL SIMPLES</t>
  </si>
  <si>
    <t>DESMOLDANTE P/ FORMA</t>
  </si>
  <si>
    <t>EMULSÃO ASFÁLTICA RC-1C C/ POLIMERO</t>
  </si>
  <si>
    <t>EMULSÃO ASFÁLTICA RL-1C</t>
  </si>
  <si>
    <t>EMULSÃO ASFÁLTICA RM-1C</t>
  </si>
  <si>
    <t>EMULSÃO ASFÁLTICA RR-1C</t>
  </si>
  <si>
    <t>EMULSÃO ASFÁLTICA RR-2C</t>
  </si>
  <si>
    <t>EMULSÃO EXPLOSIVA ENCARTUCHADA</t>
  </si>
  <si>
    <t>ENXOFRE</t>
  </si>
  <si>
    <t>FILLER</t>
  </si>
  <si>
    <t>GEOTÊXTIL NÃO-TECIDO AGULHADO (GRAMATURA 240 G/M2)</t>
  </si>
  <si>
    <t>GEOTEXTIL NÃO-TECIDO AGULHADO (GRAMATURA 300 G/M2)</t>
  </si>
  <si>
    <t>GRAMA EM PLACAS</t>
  </si>
  <si>
    <t>GUINDASTE 120 T - MÍNIMO 10H/DIA</t>
  </si>
  <si>
    <t>GUINDASTE 30 T - MÍNIMO 10H/DIA</t>
  </si>
  <si>
    <t>GUINDASTE 60 T - MÍNIMO 10H/DIA</t>
  </si>
  <si>
    <t>GUINDASTE 90 T - MÍNIMO 10H/DIA</t>
  </si>
  <si>
    <t>HASTE PARA PERFURATRIZ DE ESTEIRA</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</si>
  <si>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</si>
  <si>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</si>
  <si>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</si>
  <si>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</si>
  <si>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</si>
  <si>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</si>
  <si>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</si>
  <si>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</si>
  <si>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</si>
  <si>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</si>
  <si>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</si>
  <si>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</si>
  <si>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</si>
  <si>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</si>
  <si>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</si>
  <si>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</si>
  <si>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</si>
  <si>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</si>
  <si>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</si>
  <si>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</si>
  <si>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</si>
  <si>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</si>
  <si>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</si>
  <si>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</si>
  <si>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</si>
  <si>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</si>
  <si>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</si>
  <si>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</si>
  <si>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</si>
  <si>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</si>
  <si>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</si>
  <si>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</si>
  <si>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</si>
  <si>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PRANCHÃO 6 X 16</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</si>
  <si>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</si>
  <si>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</si>
  <si>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</si>
  <si>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</si>
  <si>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</si>
  <si>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</si>
  <si>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</si>
  <si>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</si>
  <si>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</si>
  <si>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</si>
  <si>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</si>
  <si>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TACHA REFLETIVA BIDIRECIONAL</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</si>
  <si>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</si>
  <si>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</si>
  <si>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</si>
  <si>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</si>
  <si>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</si>
  <si>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</si>
  <si>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</si>
  <si>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</si>
  <si>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</si>
  <si>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</si>
  <si>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</si>
  <si>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</si>
  <si>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</si>
  <si>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</si>
  <si>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TRANSPORTE DE GUINDASTE 120 T - KM RODADO</t>
  </si>
  <si>
    <t>Km</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</si>
  <si>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</si>
  <si>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</si>
  <si>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</si>
  <si>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</si>
  <si>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</si>
  <si>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</si>
  <si>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</si>
  <si>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</si>
  <si>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</si>
  <si>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</si>
  <si>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</si>
  <si>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</si>
  <si>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</si>
  <si>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</si>
  <si>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</si>
  <si>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</si>
  <si>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TRANSPORTE COMERCIAL DE AGREGADOS</t>
  </si>
  <si>
    <t xml:space="preserve">un    </t>
  </si>
  <si>
    <t>FORNECIMENTO DE EMULSÃO RL-1C</t>
  </si>
  <si>
    <t>FORNECIMENTO DE EMULSÃO ASFÁLTICA PARA IMPRIMAÇÃO - EAI</t>
  </si>
  <si>
    <t>FORNECIMENTO DE EMULSÃO RR-1C</t>
  </si>
  <si>
    <t>TRANSPORTE COMERCIAL DE CIMENTO / CAL / FILLER</t>
  </si>
  <si>
    <t>USINAGEM DE PRÉ-MISTURADO A FRIO - PMF</t>
  </si>
  <si>
    <t>TRANSPORTE COMERCIAL DE MATERIAL BETUMINOSO</t>
  </si>
  <si>
    <t>TRANSPORTE DE PAVIMENTO REMOVIDO</t>
  </si>
  <si>
    <t>ACABAMENTO E RECOMPOSIÇÃO DE JAZIDA</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</si>
  <si>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</si>
  <si>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</si>
  <si>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</si>
  <si>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</si>
  <si>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</si>
  <si>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</si>
  <si>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</si>
  <si>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</si>
  <si>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</si>
  <si>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</si>
  <si>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</si>
  <si>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</si>
  <si>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</si>
  <si>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</si>
  <si>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</si>
  <si>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</si>
  <si>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</si>
  <si>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</si>
  <si>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</si>
  <si>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</si>
  <si>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</si>
  <si>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</si>
  <si>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</si>
  <si>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</si>
  <si>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</si>
  <si>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</si>
  <si>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</si>
  <si>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</si>
  <si>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</si>
  <si>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</si>
  <si>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</si>
  <si>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</si>
  <si>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</si>
  <si>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</si>
  <si>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</si>
  <si>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</si>
  <si>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</si>
  <si>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</si>
  <si>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</si>
  <si>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</si>
  <si>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</si>
  <si>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</si>
  <si>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</si>
  <si>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</si>
  <si>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</si>
  <si>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</si>
  <si>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</si>
  <si>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</si>
  <si>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</si>
  <si>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</si>
  <si>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</si>
  <si>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</si>
  <si>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</si>
  <si>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</si>
  <si>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</si>
  <si>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</si>
  <si>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</si>
  <si>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</si>
  <si>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</si>
  <si>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</si>
  <si>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</si>
  <si>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</si>
  <si>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</si>
  <si>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</si>
  <si>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</si>
  <si>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</si>
  <si>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</si>
  <si>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</si>
  <si>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</si>
  <si>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</si>
  <si>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</si>
  <si>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</si>
  <si>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</si>
  <si>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</si>
  <si>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</si>
  <si>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</si>
  <si>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</si>
  <si>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</si>
  <si>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</si>
  <si>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</si>
  <si>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</si>
  <si>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</si>
  <si>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</si>
  <si>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</si>
  <si>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</si>
  <si>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</si>
  <si>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</si>
  <si>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</si>
  <si>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</si>
  <si>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</si>
  <si>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</si>
  <si>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</si>
  <si>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</si>
  <si>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</si>
  <si>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</si>
  <si>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</si>
  <si>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</si>
  <si>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</si>
  <si>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</si>
  <si>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</si>
  <si>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</si>
  <si>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</si>
  <si>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</si>
  <si>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</si>
  <si>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</si>
  <si>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</si>
  <si>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</si>
  <si>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</si>
  <si>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</si>
  <si>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</si>
  <si>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</si>
  <si>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</si>
  <si>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</si>
  <si>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</si>
  <si>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</si>
  <si>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</si>
  <si>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</si>
  <si>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</si>
  <si>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</si>
  <si>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</si>
  <si>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</si>
  <si>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</si>
  <si>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</si>
  <si>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</si>
  <si>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</si>
  <si>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</si>
  <si>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</si>
  <si>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</si>
  <si>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</si>
  <si>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</si>
  <si>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</si>
  <si>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</si>
  <si>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</si>
  <si>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</si>
  <si>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</si>
  <si>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</si>
  <si>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</si>
  <si>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</si>
  <si>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</si>
  <si>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</si>
  <si>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</si>
  <si>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</si>
  <si>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</si>
  <si>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</si>
  <si>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</si>
  <si>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</si>
  <si>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</si>
  <si>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</si>
  <si>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</si>
  <si>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</si>
  <si>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</si>
  <si>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</si>
  <si>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</si>
  <si>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</si>
  <si>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</si>
  <si>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</si>
  <si>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</si>
  <si>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</si>
  <si>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</si>
  <si>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</si>
  <si>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</si>
  <si>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</si>
  <si>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</si>
  <si>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</si>
  <si>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</si>
  <si>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</si>
  <si>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</si>
  <si>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</si>
  <si>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</si>
  <si>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</si>
  <si>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</si>
  <si>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</si>
  <si>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</si>
  <si>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</si>
  <si>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</si>
  <si>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</si>
  <si>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</si>
  <si>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</si>
  <si>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</si>
  <si>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</si>
  <si>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</si>
  <si>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</si>
  <si>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</si>
  <si>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</si>
  <si>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</si>
  <si>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</si>
  <si>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</si>
  <si>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</si>
  <si>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</si>
  <si>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</si>
  <si>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</si>
  <si>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</si>
  <si>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</si>
  <si>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</si>
  <si>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</si>
  <si>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</si>
  <si>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</si>
  <si>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</si>
  <si>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</si>
  <si>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</si>
  <si>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</si>
  <si>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</si>
  <si>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</si>
  <si>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</si>
  <si>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</si>
  <si>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</si>
  <si>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</si>
  <si>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</si>
  <si>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</si>
  <si>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</si>
  <si>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</si>
  <si>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</si>
  <si>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</si>
  <si>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</si>
  <si>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</si>
  <si>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</si>
  <si>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</si>
  <si>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</si>
  <si>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</si>
  <si>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</si>
  <si>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</si>
  <si>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</si>
  <si>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</si>
  <si>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</si>
  <si>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</si>
  <si>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</si>
  <si>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</si>
  <si>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</si>
  <si>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</si>
  <si>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</si>
  <si>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</si>
  <si>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</si>
  <si>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</si>
  <si>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</si>
  <si>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</si>
  <si>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</si>
  <si>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</si>
  <si>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</si>
  <si>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</si>
  <si>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</si>
  <si>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</si>
  <si>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</si>
  <si>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</si>
  <si>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</si>
  <si>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</si>
  <si>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</si>
  <si>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</si>
  <si>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</si>
  <si>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</si>
  <si>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</si>
  <si>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</si>
  <si>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</si>
  <si>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</si>
  <si>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</si>
  <si>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</si>
  <si>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</si>
  <si>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</si>
  <si>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</si>
  <si>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</si>
  <si>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</si>
  <si>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</si>
  <si>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</si>
  <si>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</si>
  <si>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</si>
  <si>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</si>
  <si>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</si>
  <si>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</si>
  <si>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</si>
  <si>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</si>
  <si>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</si>
  <si>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</si>
  <si>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</si>
  <si>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</si>
  <si>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</si>
  <si>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</si>
  <si>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</si>
  <si>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</si>
  <si>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</si>
  <si>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</si>
  <si>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</si>
  <si>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</si>
  <si>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</si>
  <si>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</si>
  <si>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</si>
  <si>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</si>
  <si>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</si>
  <si>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</si>
  <si>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</si>
  <si>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</si>
  <si>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</si>
  <si>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</si>
  <si>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</si>
  <si>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</si>
  <si>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</si>
  <si>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</si>
  <si>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</si>
  <si>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</si>
  <si>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</si>
  <si>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</si>
  <si>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</si>
  <si>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</si>
  <si>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</si>
  <si>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</si>
  <si>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</si>
  <si>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</si>
  <si>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</si>
  <si>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</si>
  <si>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</si>
  <si>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</si>
  <si>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</si>
  <si>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</si>
  <si>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</si>
  <si>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</si>
  <si>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</si>
  <si>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</si>
  <si>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</si>
  <si>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</si>
  <si>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</si>
  <si>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</si>
  <si>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</si>
  <si>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</si>
  <si>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</si>
  <si>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</si>
  <si>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</si>
  <si>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</si>
  <si>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</si>
  <si>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</si>
  <si>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</si>
  <si>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</si>
  <si>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</si>
  <si>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</si>
  <si>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</si>
  <si>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</si>
  <si>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</si>
  <si>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</si>
  <si>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</si>
  <si>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</si>
  <si>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</si>
  <si>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</si>
  <si>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</si>
  <si>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</si>
  <si>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</si>
  <si>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</si>
  <si>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</si>
  <si>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</si>
  <si>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</si>
  <si>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</si>
  <si>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</si>
  <si>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</si>
  <si>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</si>
  <si>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</si>
  <si>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</si>
  <si>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</si>
  <si>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</si>
  <si>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</si>
  <si>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</si>
  <si>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</si>
  <si>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</si>
  <si>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</si>
  <si>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</si>
  <si>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</si>
  <si>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</si>
  <si>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</si>
  <si>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</si>
  <si>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</si>
  <si>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</si>
  <si>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</si>
  <si>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</si>
  <si>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</si>
  <si>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</si>
  <si>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</si>
  <si>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</si>
  <si>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</si>
  <si>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</si>
  <si>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</si>
  <si>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</si>
  <si>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</si>
  <si>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</si>
  <si>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</si>
  <si>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</si>
  <si>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</si>
  <si>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</si>
  <si>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</si>
  <si>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</si>
  <si>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</si>
  <si>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</si>
  <si>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</si>
  <si>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</si>
  <si>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</si>
  <si>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</si>
  <si>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</si>
  <si>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</si>
  <si>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</si>
  <si>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</si>
  <si>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</si>
  <si>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</si>
  <si>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</si>
  <si>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</si>
  <si>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</si>
  <si>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</si>
  <si>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</si>
  <si>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</si>
  <si>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</si>
  <si>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</si>
  <si>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</si>
  <si>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</si>
  <si>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</si>
  <si>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</si>
  <si>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</si>
  <si>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</si>
  <si>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</si>
  <si>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</si>
  <si>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</si>
  <si>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</si>
  <si>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</si>
  <si>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</si>
  <si>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</si>
  <si>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</si>
  <si>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</si>
  <si>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</si>
  <si>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</si>
  <si>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</si>
  <si>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</si>
  <si>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</si>
  <si>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</si>
  <si>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</si>
  <si>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</si>
  <si>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</si>
  <si>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</si>
  <si>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</si>
  <si>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</si>
  <si>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</si>
  <si>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</si>
  <si>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</si>
  <si>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</si>
  <si>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</si>
  <si>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</si>
  <si>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</si>
  <si>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</si>
  <si>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</si>
  <si>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</si>
  <si>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</si>
  <si>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</si>
  <si>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</si>
  <si>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</si>
  <si>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</si>
  <si>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</si>
  <si>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</si>
  <si>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</si>
  <si>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</si>
  <si>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</si>
  <si>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</si>
  <si>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</si>
  <si>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</si>
  <si>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</si>
  <si>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</si>
  <si>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</si>
  <si>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</si>
  <si>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</si>
  <si>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</si>
  <si>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</si>
  <si>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</si>
  <si>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</si>
  <si>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</si>
  <si>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</si>
  <si>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</si>
  <si>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</si>
  <si>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</si>
  <si>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</si>
  <si>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</si>
  <si>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</si>
  <si>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</si>
  <si>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</si>
  <si>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</si>
  <si>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</si>
  <si>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</si>
  <si>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</si>
  <si>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</si>
  <si>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</si>
  <si>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</si>
  <si>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</si>
  <si>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</si>
  <si>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</si>
  <si>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</si>
  <si>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</si>
  <si>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</si>
  <si>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</si>
  <si>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</si>
  <si>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</si>
  <si>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</si>
  <si>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</si>
  <si>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</si>
  <si>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</si>
  <si>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</si>
  <si>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</si>
  <si>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</si>
  <si>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</si>
  <si>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</si>
  <si>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</si>
  <si>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</si>
  <si>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</si>
  <si>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</si>
  <si>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</si>
  <si>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</si>
  <si>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</si>
  <si>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</si>
  <si>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</si>
  <si>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</si>
  <si>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</si>
  <si>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</si>
  <si>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</si>
  <si>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</si>
  <si>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</si>
  <si>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</si>
  <si>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</si>
  <si>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</si>
  <si>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</si>
  <si>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</si>
  <si>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</si>
  <si>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</si>
  <si>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</si>
  <si>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</si>
  <si>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</si>
  <si>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</si>
  <si>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</si>
  <si>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</si>
  <si>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</si>
  <si>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</si>
  <si>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</si>
  <si>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</si>
  <si>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</si>
  <si>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</si>
  <si>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</si>
  <si>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</si>
  <si>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</si>
  <si>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</si>
  <si>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</si>
  <si>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</si>
  <si>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</si>
  <si>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</si>
  <si>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</si>
  <si>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</si>
  <si>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</si>
  <si>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</si>
  <si>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</si>
  <si>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</si>
  <si>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</si>
  <si>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</si>
  <si>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</si>
  <si>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</si>
  <si>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</si>
  <si>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</si>
  <si>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</si>
  <si>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</si>
  <si>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</si>
  <si>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</si>
  <si>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</si>
  <si>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</si>
  <si>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</si>
  <si>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</si>
  <si>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</si>
  <si>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</si>
  <si>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</si>
  <si>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</si>
  <si>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</si>
  <si>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</si>
  <si>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</si>
  <si>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</si>
  <si>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</si>
  <si>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</si>
  <si>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</si>
  <si>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</si>
  <si>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</si>
  <si>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</si>
  <si>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</si>
  <si>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</si>
  <si>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</si>
  <si>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</si>
  <si>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</si>
  <si>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</si>
  <si>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</si>
  <si>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</si>
  <si>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</si>
  <si>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</si>
  <si>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</si>
  <si>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</si>
  <si>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</si>
  <si>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</si>
  <si>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</si>
  <si>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</si>
  <si>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</si>
  <si>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</si>
  <si>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</si>
  <si>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</si>
  <si>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</si>
  <si>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</si>
  <si>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</si>
  <si>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</si>
  <si>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</si>
  <si>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</si>
  <si>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</si>
  <si>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</si>
  <si>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</si>
  <si>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</si>
  <si>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</si>
  <si>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</si>
  <si>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</si>
  <si>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</si>
  <si>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</si>
  <si>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</si>
  <si>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</si>
  <si>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</si>
  <si>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</si>
  <si>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</si>
  <si>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</si>
  <si>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</si>
  <si>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</si>
  <si>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</si>
  <si>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</si>
  <si>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</si>
  <si>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</si>
  <si>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</si>
  <si>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</si>
  <si>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</si>
  <si>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</si>
  <si>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</si>
  <si>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</si>
  <si>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</si>
  <si>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</si>
  <si>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</si>
  <si>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</si>
  <si>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</si>
  <si>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</si>
  <si>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</si>
  <si>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</si>
  <si>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</si>
  <si>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</si>
  <si>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</si>
  <si>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</si>
  <si>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</si>
  <si>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</si>
  <si>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</si>
  <si>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</si>
  <si>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</si>
  <si>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</si>
  <si>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</si>
  <si>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</si>
  <si>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</si>
  <si>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</si>
  <si>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</si>
  <si>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</si>
  <si>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</si>
  <si>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</si>
  <si>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</si>
  <si>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</si>
  <si>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</si>
  <si>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</si>
  <si>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</si>
  <si>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</si>
  <si>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</si>
  <si>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</si>
  <si>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</si>
  <si>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</si>
  <si>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</si>
  <si>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</si>
  <si>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</si>
  <si>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</si>
  <si>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</si>
  <si>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</si>
  <si>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</si>
  <si>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</si>
  <si>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</si>
  <si>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</si>
  <si>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</si>
  <si>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</si>
  <si>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</si>
  <si>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</si>
  <si>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</si>
  <si>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</si>
  <si>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</si>
  <si>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</si>
  <si>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</si>
  <si>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</si>
  <si>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</si>
  <si>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</si>
  <si>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</si>
  <si>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</si>
  <si>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</si>
  <si>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</si>
  <si>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</si>
  <si>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</si>
  <si>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</si>
  <si>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</si>
  <si>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</si>
  <si>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</si>
  <si>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</si>
  <si>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</si>
  <si>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</si>
  <si>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</si>
  <si>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</si>
  <si>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</si>
  <si>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</si>
  <si>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</si>
  <si>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</si>
  <si>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</si>
  <si>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</si>
  <si>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</si>
  <si>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</si>
  <si>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</si>
  <si>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</si>
  <si>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</si>
  <si>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</si>
  <si>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</si>
  <si>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</si>
  <si>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</si>
  <si>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</si>
  <si>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</si>
  <si>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</si>
  <si>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</si>
  <si>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</si>
  <si>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</si>
  <si>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</si>
  <si>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</si>
  <si>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</si>
  <si>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</si>
  <si>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</si>
  <si>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</si>
  <si>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</si>
  <si>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</si>
  <si>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</si>
  <si>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</si>
  <si>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</si>
  <si>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</si>
  <si>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</si>
  <si>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</si>
  <si>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</si>
  <si>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</si>
  <si>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</si>
  <si>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</si>
  <si>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</si>
  <si>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</si>
  <si>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</si>
  <si>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</si>
  <si>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</si>
  <si>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</si>
  <si>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</si>
  <si>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</si>
  <si>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</si>
  <si>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</si>
  <si>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</si>
  <si>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</si>
  <si>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</si>
  <si>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</si>
  <si>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</si>
  <si>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</si>
  <si>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</si>
  <si>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</si>
  <si>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</si>
  <si>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</si>
  <si>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</si>
  <si>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</si>
  <si>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</si>
  <si>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</si>
  <si>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</si>
  <si>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</si>
  <si>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</si>
  <si>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</si>
  <si>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</si>
  <si>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</si>
  <si>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</si>
  <si>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</si>
  <si>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</si>
  <si>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</si>
  <si>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</si>
  <si>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</si>
  <si>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</si>
  <si>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</si>
  <si>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</si>
  <si>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</si>
  <si>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</si>
  <si>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</si>
  <si>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</si>
  <si>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</si>
  <si>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</si>
  <si>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</si>
  <si>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</si>
  <si>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</si>
  <si>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</si>
  <si>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</si>
  <si>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</si>
  <si>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</si>
  <si>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</si>
  <si>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</si>
  <si>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</si>
  <si>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</si>
  <si>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</si>
  <si>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</si>
  <si>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</si>
  <si>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</si>
  <si>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</si>
  <si>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</si>
  <si>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</si>
  <si>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</si>
  <si>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</si>
  <si>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</si>
  <si>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</si>
  <si>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</si>
  <si>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</si>
  <si>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</si>
  <si>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</si>
  <si>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</si>
  <si>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</si>
  <si>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</si>
  <si>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</si>
  <si>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</si>
  <si>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</si>
  <si>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</si>
  <si>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</si>
  <si>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</si>
  <si>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</si>
  <si>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</si>
  <si>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</si>
  <si>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</si>
  <si>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</si>
  <si>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</si>
  <si>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</si>
  <si>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</si>
  <si>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</si>
  <si>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</si>
  <si>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</si>
  <si>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</si>
  <si>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</si>
  <si>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</si>
  <si>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</si>
  <si>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</si>
  <si>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</si>
  <si>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</si>
  <si>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</si>
  <si>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</si>
  <si>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</si>
  <si>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</si>
  <si>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</si>
  <si>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</si>
  <si>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</si>
  <si>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</si>
  <si>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</si>
  <si>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</si>
  <si>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</si>
  <si>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</si>
  <si>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</si>
  <si>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</si>
  <si>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</si>
  <si>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</si>
  <si>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</si>
  <si>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</si>
  <si>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</si>
  <si>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</si>
  <si>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</si>
  <si>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</si>
  <si>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</si>
  <si>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</si>
  <si>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</si>
  <si>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</si>
  <si>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</si>
  <si>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</si>
  <si>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</si>
  <si>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</si>
  <si>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</si>
  <si>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</si>
  <si>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</si>
  <si>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</si>
  <si>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</si>
  <si>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</si>
  <si>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</si>
  <si>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</si>
  <si>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</si>
  <si>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</si>
  <si>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</si>
  <si>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</si>
  <si>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</si>
  <si>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</si>
  <si>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</si>
  <si>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</si>
  <si>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</si>
  <si>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</si>
  <si>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</si>
  <si>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</si>
  <si>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</si>
  <si>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</si>
  <si>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</si>
  <si>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</si>
  <si>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</si>
  <si>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</si>
  <si>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</si>
  <si>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</si>
  <si>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</si>
  <si>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</si>
  <si>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</si>
  <si>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</si>
  <si>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</si>
  <si>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</si>
  <si>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</si>
  <si>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</si>
  <si>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</si>
  <si>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</si>
  <si>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</si>
  <si>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</si>
  <si>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</si>
  <si>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</si>
  <si>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</si>
  <si>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</si>
  <si>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</si>
  <si>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</si>
  <si>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</si>
  <si>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</si>
  <si>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</si>
  <si>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</si>
  <si>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</si>
  <si>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</si>
  <si>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</si>
  <si>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</si>
  <si>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</si>
  <si>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</si>
  <si>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</si>
  <si>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</si>
  <si>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</si>
  <si>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</si>
  <si>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</si>
  <si>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</si>
  <si>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</si>
  <si>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</si>
  <si>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</si>
  <si>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</si>
  <si>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</si>
  <si>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</si>
  <si>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</si>
  <si>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</si>
  <si>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</si>
  <si>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</si>
  <si>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</si>
  <si>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</si>
  <si>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</si>
  <si>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</si>
  <si>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</si>
  <si>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</si>
  <si>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</si>
  <si>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</si>
  <si>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</si>
  <si>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</si>
  <si>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</si>
  <si>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</si>
  <si>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</si>
  <si>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</si>
  <si>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</si>
  <si>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</si>
  <si>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</si>
  <si>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</si>
  <si>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</si>
  <si>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</si>
  <si>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</si>
  <si>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</si>
  <si>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</si>
  <si>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</si>
  <si>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</si>
  <si>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</si>
  <si>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</si>
  <si>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</si>
  <si>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</si>
  <si>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</si>
  <si>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</si>
  <si>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</si>
  <si>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</si>
  <si>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</si>
  <si>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</si>
  <si>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</si>
  <si>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</si>
  <si>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</si>
  <si>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</si>
  <si>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</si>
  <si>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</si>
  <si>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</si>
  <si>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</si>
  <si>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</si>
  <si>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</si>
  <si>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</si>
  <si>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</si>
  <si>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</si>
  <si>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</si>
  <si>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</si>
  <si>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</si>
  <si>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</si>
  <si>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</si>
  <si>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</si>
  <si>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</si>
  <si>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</si>
  <si>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</si>
  <si>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</si>
  <si>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</si>
  <si>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</si>
  <si>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</si>
  <si>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</si>
  <si>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</si>
  <si>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</si>
  <si>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</si>
  <si>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</si>
  <si>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</si>
  <si>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</si>
  <si>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</si>
  <si>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</si>
  <si>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</si>
  <si>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</si>
  <si>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</si>
  <si>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</si>
  <si>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</si>
  <si>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</si>
  <si>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</si>
  <si>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</si>
  <si>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</si>
  <si>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</si>
  <si>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</si>
  <si>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</si>
  <si>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</si>
  <si>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</si>
  <si>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</si>
  <si>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</si>
  <si>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</si>
  <si>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</si>
  <si>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</si>
  <si>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</si>
  <si>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</si>
  <si>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</si>
  <si>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</si>
  <si>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</si>
  <si>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</si>
  <si>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</si>
  <si>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</si>
  <si>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</si>
  <si>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</si>
  <si>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</si>
  <si>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</si>
  <si>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</si>
  <si>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</si>
  <si>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</si>
  <si>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</si>
  <si>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</si>
  <si>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</si>
  <si>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</si>
  <si>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</si>
  <si>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</si>
  <si>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</si>
  <si>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</si>
  <si>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</si>
  <si>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</si>
  <si>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</si>
  <si>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</si>
  <si>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</si>
  <si>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</si>
  <si>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</si>
  <si>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</si>
  <si>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</si>
  <si>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</si>
  <si>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</si>
  <si>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</si>
  <si>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</si>
  <si>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</si>
  <si>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</si>
  <si>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</si>
  <si>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</si>
  <si>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</si>
  <si>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</si>
  <si>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</si>
  <si>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</si>
  <si>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</si>
  <si>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</si>
  <si>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</si>
  <si>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</si>
  <si>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</si>
  <si>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</si>
  <si>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</si>
  <si>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</si>
  <si>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</si>
  <si>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</si>
  <si>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</si>
  <si>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</si>
  <si>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</si>
  <si>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</si>
  <si>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</si>
  <si>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</si>
  <si>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</si>
  <si>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</si>
  <si>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</si>
  <si>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</si>
  <si>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</si>
  <si>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</si>
  <si>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</si>
  <si>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</si>
  <si>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</si>
  <si>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</si>
  <si>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</si>
  <si>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</si>
  <si>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</si>
  <si>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</si>
  <si>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</si>
  <si>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</si>
  <si>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</si>
  <si>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</si>
  <si>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</si>
  <si>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</si>
  <si>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</si>
  <si>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</si>
  <si>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</si>
  <si>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</si>
  <si>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</si>
  <si>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</si>
  <si>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</si>
  <si>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</si>
  <si>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</si>
  <si>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</si>
  <si>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</si>
  <si>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</si>
  <si>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</si>
  <si>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</si>
  <si>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</si>
  <si>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</si>
  <si>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</si>
  <si>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</si>
  <si>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</si>
  <si>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</si>
  <si>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</si>
  <si>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</si>
  <si>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</si>
  <si>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</si>
  <si>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</si>
  <si>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</si>
  <si>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</si>
  <si>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</si>
  <si>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</si>
  <si>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</si>
  <si>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</si>
  <si>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</si>
  <si>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</si>
  <si>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</si>
  <si>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</si>
  <si>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</si>
  <si>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</si>
  <si>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</si>
  <si>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</si>
  <si>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</si>
  <si>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</si>
  <si>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</si>
  <si>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</si>
  <si>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</si>
  <si>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</si>
  <si>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</si>
  <si>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</si>
  <si>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</si>
  <si>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</si>
  <si>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</si>
  <si>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</si>
  <si>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</si>
  <si>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</si>
  <si>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</si>
  <si>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</si>
  <si>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</si>
  <si>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</si>
  <si>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</si>
  <si>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</si>
  <si>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</si>
  <si>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</si>
  <si>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</si>
  <si>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</si>
  <si>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</si>
  <si>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</si>
  <si>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</si>
  <si>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</si>
  <si>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</si>
  <si>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</si>
  <si>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</si>
  <si>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</si>
  <si>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</si>
  <si>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</si>
  <si>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</si>
  <si>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</si>
  <si>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</si>
  <si>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</si>
  <si>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</si>
  <si>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</si>
  <si>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</si>
  <si>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</si>
  <si>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</si>
  <si>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</si>
  <si>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</si>
  <si>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</si>
  <si>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</si>
  <si>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</si>
  <si>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</si>
  <si>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</si>
  <si>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</si>
  <si>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</si>
  <si>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</si>
  <si>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</si>
  <si>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</si>
  <si>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</si>
  <si>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</si>
  <si>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</si>
  <si>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</si>
  <si>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</si>
  <si>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</si>
  <si>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</si>
  <si>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</si>
  <si>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</si>
  <si>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</si>
  <si>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</si>
  <si>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</si>
  <si>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</si>
  <si>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</si>
  <si>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</si>
  <si>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</si>
  <si>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</si>
  <si>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</si>
  <si>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</si>
  <si>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</si>
  <si>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</si>
  <si>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</si>
  <si>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</si>
  <si>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</si>
  <si>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</si>
  <si>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</si>
  <si>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</si>
  <si>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</si>
  <si>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</si>
  <si>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</si>
  <si>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</si>
  <si>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</si>
  <si>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</si>
  <si>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</si>
  <si>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</si>
  <si>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</si>
  <si>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</si>
  <si>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</si>
  <si>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</si>
  <si>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</si>
  <si>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</si>
  <si>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</si>
  <si>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</si>
  <si>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</si>
  <si>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</si>
  <si>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</si>
  <si>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</si>
  <si>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</si>
  <si>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</si>
  <si>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</si>
  <si>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</si>
  <si>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</si>
  <si>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</si>
  <si>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</si>
  <si>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</si>
  <si>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</si>
  <si>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</si>
  <si>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</si>
  <si>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</si>
  <si>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</si>
  <si>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</si>
  <si>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</si>
  <si>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</si>
  <si>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</si>
  <si>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</si>
  <si>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</si>
  <si>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</si>
  <si>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</si>
  <si>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</si>
  <si>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</si>
  <si>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</si>
  <si>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</si>
  <si>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</si>
  <si>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</si>
  <si>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</si>
  <si>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</si>
  <si>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</si>
  <si>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</si>
  <si>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</si>
  <si>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</si>
  <si>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</si>
  <si>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</si>
  <si>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</si>
  <si>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</si>
  <si>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</si>
  <si>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</si>
  <si>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</si>
  <si>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</si>
  <si>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</si>
  <si>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</si>
  <si>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</si>
  <si>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</si>
  <si>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</si>
  <si>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</si>
  <si>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</si>
  <si>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</si>
  <si>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</si>
  <si>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</si>
  <si>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</si>
  <si>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</si>
  <si>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</si>
  <si>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</si>
  <si>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</si>
  <si>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</si>
  <si>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</si>
  <si>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</si>
  <si>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</si>
  <si>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</si>
  <si>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</si>
  <si>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</si>
  <si>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</si>
  <si>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</si>
  <si>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</si>
  <si>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</si>
  <si>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</si>
  <si>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</si>
  <si>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</si>
  <si>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</si>
  <si>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</si>
  <si>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</si>
  <si>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</si>
  <si>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</si>
  <si>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</si>
  <si>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</si>
  <si>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</si>
  <si>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</si>
  <si>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</si>
  <si>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</si>
  <si>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</si>
  <si>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</si>
  <si>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</si>
  <si>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</si>
  <si>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</si>
  <si>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</si>
  <si>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</si>
  <si>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</si>
  <si>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</si>
  <si>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</si>
  <si>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</si>
  <si>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</si>
  <si>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</si>
  <si>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</si>
  <si>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</si>
  <si>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</si>
  <si>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</si>
  <si>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</si>
  <si>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</si>
  <si>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</si>
  <si>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</si>
  <si>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</si>
  <si>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</si>
  <si>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</si>
  <si>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</si>
  <si>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</si>
  <si>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</si>
  <si>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</si>
  <si>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</si>
  <si>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</si>
  <si>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</si>
  <si>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</si>
  <si>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</si>
  <si>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</si>
  <si>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</si>
  <si>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</si>
  <si>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</si>
  <si>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</si>
  <si>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</si>
  <si>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</si>
  <si>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</si>
  <si>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</si>
  <si>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</si>
  <si>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</si>
  <si>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</si>
  <si>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</si>
  <si>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</si>
  <si>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</si>
  <si>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</si>
  <si>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</si>
  <si>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</si>
  <si>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</si>
  <si>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</si>
  <si>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</si>
  <si>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</si>
  <si>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</si>
  <si>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</si>
  <si>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</si>
  <si>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</si>
  <si>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</si>
  <si>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</si>
  <si>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</si>
  <si>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</si>
  <si>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</si>
  <si>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</si>
  <si>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</si>
  <si>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</si>
  <si>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</si>
  <si>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</si>
  <si>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</si>
  <si>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</si>
  <si>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</si>
  <si>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</si>
  <si>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</si>
  <si>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</si>
  <si>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</si>
  <si>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</si>
  <si>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</si>
  <si>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</si>
  <si>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</si>
  <si>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</si>
  <si>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</si>
  <si>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</si>
  <si>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</si>
  <si>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</si>
  <si>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</si>
  <si>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</si>
  <si>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</si>
  <si>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</si>
  <si>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</si>
  <si>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</si>
  <si>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</si>
  <si>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</si>
  <si>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</si>
  <si>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</si>
  <si>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</si>
  <si>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</si>
  <si>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</si>
  <si>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</si>
  <si>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</si>
  <si>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</si>
  <si>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</si>
  <si>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</si>
  <si>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</si>
  <si>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</si>
  <si>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</si>
  <si>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</si>
  <si>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</si>
  <si>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</si>
  <si>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</si>
  <si>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</si>
  <si>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</si>
  <si>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</si>
  <si>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</si>
  <si>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</si>
  <si>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</si>
  <si>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</si>
  <si>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</si>
  <si>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</si>
  <si>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</si>
  <si>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</si>
  <si>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</si>
  <si>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</si>
  <si>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</si>
  <si>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</si>
  <si>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</si>
  <si>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</si>
  <si>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</si>
  <si>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</si>
  <si>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</si>
  <si>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</si>
  <si>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</si>
  <si>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</si>
  <si>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</si>
  <si>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</si>
  <si>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</si>
  <si>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</si>
  <si>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</si>
  <si>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</si>
  <si>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</si>
  <si>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</si>
  <si>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</si>
  <si>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</si>
  <si>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</si>
  <si>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</si>
  <si>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</si>
  <si>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</si>
  <si>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</si>
  <si>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</si>
  <si>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</si>
  <si>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</si>
  <si>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</si>
  <si>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</si>
  <si>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</si>
  <si>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</si>
  <si>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</si>
  <si>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</si>
  <si>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</si>
  <si>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</si>
  <si>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</si>
  <si>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</si>
  <si>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</si>
  <si>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</si>
  <si>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</si>
  <si>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</si>
  <si>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</si>
  <si>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</si>
  <si>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</si>
  <si>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</si>
  <si>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</si>
  <si>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</si>
  <si>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</si>
  <si>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</si>
  <si>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</si>
  <si>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</si>
  <si>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</si>
  <si>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</si>
  <si>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</si>
  <si>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</si>
  <si>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</si>
  <si>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</si>
  <si>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</si>
  <si>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</si>
  <si>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</si>
  <si>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</si>
  <si>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</si>
  <si>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</si>
  <si>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</si>
  <si>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</si>
  <si>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</si>
  <si>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</si>
  <si>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</si>
  <si>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</si>
  <si>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</si>
  <si>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</si>
  <si>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</si>
  <si>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</si>
  <si>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</si>
  <si>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</si>
  <si>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</si>
  <si>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</si>
  <si>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</si>
  <si>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</si>
  <si>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</si>
  <si>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</si>
  <si>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</si>
  <si>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</si>
  <si>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</si>
  <si>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</si>
  <si>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</si>
  <si>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</si>
  <si>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</si>
  <si>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</si>
  <si>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</si>
  <si>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</si>
  <si>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</si>
  <si>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</si>
  <si>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</si>
  <si>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</si>
  <si>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</si>
  <si>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</si>
  <si>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</si>
  <si>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</si>
  <si>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</si>
  <si>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</si>
  <si>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</si>
  <si>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</si>
  <si>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</si>
  <si>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</si>
  <si>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</si>
  <si>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</si>
  <si>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</si>
  <si>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</si>
  <si>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</si>
  <si>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</si>
  <si>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</si>
  <si>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</si>
  <si>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</si>
  <si>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</si>
  <si>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</si>
  <si>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</si>
  <si>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</si>
  <si>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</si>
  <si>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</si>
  <si>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</si>
  <si>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</si>
  <si>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</si>
  <si>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</si>
  <si>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</si>
  <si>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</si>
  <si>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</si>
  <si>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</si>
  <si>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</si>
  <si>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</si>
  <si>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</si>
  <si>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</si>
  <si>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</si>
  <si>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</si>
  <si>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</si>
  <si>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</si>
  <si>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</si>
  <si>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</si>
  <si>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</si>
  <si>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</si>
  <si>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</si>
  <si>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</si>
  <si>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</si>
  <si>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</si>
  <si>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</si>
  <si>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</si>
  <si>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</si>
  <si>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</si>
  <si>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</si>
  <si>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</si>
  <si>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</si>
  <si>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</si>
  <si>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</si>
  <si>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</si>
  <si>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</si>
  <si>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</si>
  <si>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</si>
  <si>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</si>
  <si>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</si>
  <si>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</si>
  <si>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</si>
  <si>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</si>
  <si>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</si>
  <si>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</si>
  <si>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</si>
  <si>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</si>
  <si>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</si>
  <si>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</si>
  <si>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</si>
  <si>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</si>
  <si>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</si>
  <si>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</si>
  <si>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</si>
  <si>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</si>
  <si>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</si>
  <si>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</si>
  <si>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</si>
  <si>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</si>
  <si>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</si>
  <si>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</si>
  <si>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</si>
  <si>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</si>
  <si>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</si>
  <si>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</si>
  <si>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</si>
  <si>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</si>
  <si>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</si>
  <si>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</si>
  <si>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</si>
  <si>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</si>
  <si>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</si>
  <si>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</si>
  <si>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</si>
  <si>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</si>
  <si>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</si>
  <si>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</si>
  <si>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</si>
  <si>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</si>
  <si>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</si>
  <si>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</si>
  <si>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</si>
  <si>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</si>
  <si>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</si>
  <si>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</si>
  <si>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</si>
  <si>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</si>
  <si>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</si>
  <si>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</si>
  <si>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</si>
  <si>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</si>
  <si>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</si>
  <si>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</si>
  <si>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</si>
  <si>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</si>
  <si>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</si>
  <si>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</si>
  <si>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</si>
  <si>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</si>
  <si>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</si>
  <si>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</si>
  <si>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</si>
  <si>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</si>
  <si>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</si>
  <si>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</si>
  <si>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</si>
  <si>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</si>
  <si>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</si>
  <si>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</si>
  <si>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</si>
  <si>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</si>
  <si>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</si>
  <si>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</si>
  <si>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</si>
  <si>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</si>
  <si>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</si>
  <si>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</si>
  <si>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</si>
  <si>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</si>
  <si>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</si>
  <si>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</si>
  <si>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</si>
  <si>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</si>
  <si>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</si>
  <si>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</si>
  <si>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</si>
  <si>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</si>
  <si>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</si>
  <si>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</si>
  <si>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</si>
  <si>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</si>
  <si>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</si>
  <si>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</si>
  <si>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</si>
  <si>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</si>
  <si>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</si>
  <si>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</si>
  <si>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</si>
  <si>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</si>
  <si>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</si>
  <si>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</si>
  <si>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</si>
  <si>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</si>
  <si>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</si>
  <si>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</si>
  <si>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</si>
  <si>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</si>
  <si>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</si>
  <si>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</si>
  <si>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</si>
  <si>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</si>
  <si>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</si>
  <si>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</si>
  <si>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</si>
  <si>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</si>
  <si>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</si>
  <si>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</si>
  <si>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</si>
  <si>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</si>
  <si>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</si>
  <si>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</si>
  <si>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</si>
  <si>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</si>
  <si>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</si>
  <si>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</si>
  <si>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</si>
  <si>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</si>
  <si>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</si>
  <si>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</si>
  <si>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</si>
  <si>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</si>
  <si>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</si>
  <si>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</si>
  <si>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</si>
  <si>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</si>
  <si>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</si>
  <si>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</si>
  <si>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</si>
  <si>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</si>
  <si>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</si>
  <si>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</si>
  <si>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</si>
  <si>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</si>
  <si>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</si>
  <si>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</si>
  <si>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</si>
  <si>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</si>
  <si>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</si>
  <si>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</si>
  <si>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</si>
  <si>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</si>
  <si>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</si>
  <si>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</si>
  <si>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</si>
  <si>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</si>
  <si>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</si>
  <si>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</si>
  <si>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</si>
  <si>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</si>
  <si>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</si>
  <si>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</si>
  <si>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</si>
  <si>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</si>
  <si>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</si>
  <si>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</si>
  <si>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</si>
  <si>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</si>
  <si>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</si>
  <si>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</si>
  <si>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</si>
  <si>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</si>
  <si>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</si>
  <si>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</si>
  <si>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</si>
  <si>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</si>
  <si>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</si>
  <si>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</si>
  <si>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</si>
  <si>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</si>
  <si>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</si>
  <si>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</si>
  <si>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</si>
  <si>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</si>
  <si>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</si>
  <si>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</si>
  <si>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</si>
  <si>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</si>
  <si>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</si>
  <si>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</si>
  <si>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</si>
  <si>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</si>
  <si>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</si>
  <si>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</si>
  <si>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</si>
  <si>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</si>
  <si>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</si>
  <si>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</si>
  <si>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</si>
  <si>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</si>
  <si>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</si>
  <si>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</si>
  <si>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</si>
  <si>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</si>
  <si>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</si>
  <si>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</si>
  <si>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</si>
  <si>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</si>
  <si>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</si>
  <si>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</si>
  <si>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</si>
  <si>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</si>
  <si>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</si>
  <si>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</si>
  <si>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</si>
  <si>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</si>
  <si>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</si>
  <si>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</si>
  <si>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</si>
  <si>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</si>
  <si>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</si>
  <si>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</si>
  <si>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</si>
  <si>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</si>
  <si>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</si>
  <si>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</si>
  <si>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</si>
  <si>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</si>
  <si>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</si>
  <si>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</si>
  <si>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</si>
  <si>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</si>
  <si>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</si>
  <si>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</si>
  <si>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</si>
  <si>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</si>
  <si>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</si>
  <si>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</si>
  <si>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</si>
  <si>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</si>
  <si>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</si>
  <si>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</si>
  <si>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</si>
  <si>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</si>
  <si>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</si>
  <si>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</si>
  <si>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</si>
  <si>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</si>
  <si>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</si>
  <si>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</si>
  <si>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</si>
  <si>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</si>
  <si>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</si>
  <si>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</si>
  <si>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</si>
  <si>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</si>
  <si>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</si>
  <si>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</si>
  <si>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</si>
  <si>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</si>
  <si>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</si>
  <si>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</si>
  <si>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</si>
  <si>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</si>
  <si>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</si>
  <si>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</si>
  <si>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</si>
  <si>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</si>
  <si>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</si>
  <si>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</si>
  <si>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</si>
  <si>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</si>
  <si>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</si>
  <si>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</si>
  <si>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</si>
  <si>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</si>
  <si>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</si>
  <si>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</si>
  <si>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</si>
  <si>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</si>
  <si>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</si>
  <si>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</si>
  <si>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</si>
  <si>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</si>
  <si>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</si>
  <si>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</si>
  <si>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</si>
  <si>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</si>
  <si>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</si>
  <si>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</si>
  <si>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</si>
  <si>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</si>
  <si>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</si>
  <si>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</si>
  <si>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</si>
  <si>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</si>
  <si>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</si>
  <si>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</si>
  <si>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</si>
  <si>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</si>
  <si>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</si>
  <si>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</si>
  <si>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</si>
  <si>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</si>
  <si>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</si>
  <si>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</si>
  <si>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</si>
  <si>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</si>
  <si>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</si>
  <si>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</si>
  <si>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</si>
  <si>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</si>
  <si>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</si>
  <si>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</si>
  <si>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</si>
  <si>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</si>
  <si>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</si>
  <si>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</si>
  <si>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</si>
  <si>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</si>
  <si>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</si>
  <si>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</si>
  <si>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</si>
  <si>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</si>
  <si>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</si>
  <si>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</si>
  <si>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</si>
  <si>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</si>
  <si>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</si>
  <si>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</si>
  <si>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</si>
  <si>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</si>
  <si>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</si>
  <si>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</si>
  <si>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</si>
  <si>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</si>
  <si>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</si>
  <si>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</si>
  <si>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</si>
  <si>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</si>
  <si>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</si>
  <si>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</si>
  <si>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</si>
  <si>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</si>
  <si>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</si>
  <si>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</si>
  <si>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</si>
  <si>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</si>
  <si>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</si>
  <si>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</si>
  <si>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</si>
  <si>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</si>
  <si>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</si>
  <si>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</si>
  <si>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</si>
  <si>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</si>
  <si>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</si>
  <si>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</si>
  <si>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</si>
  <si>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</si>
  <si>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</si>
  <si>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</si>
  <si>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</si>
  <si>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</si>
  <si>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</si>
  <si>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</si>
  <si>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</si>
  <si>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</si>
  <si>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</si>
  <si>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</si>
  <si>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</si>
  <si>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</si>
  <si>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</si>
  <si>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</si>
  <si>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</si>
  <si>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</si>
  <si>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</si>
  <si>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</si>
  <si>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</si>
  <si>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</si>
  <si>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</si>
  <si>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</si>
  <si>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</si>
  <si>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</si>
  <si>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</si>
  <si>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</si>
  <si>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</si>
  <si>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</si>
  <si>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</si>
  <si>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</si>
  <si>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</si>
  <si>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</si>
  <si>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</si>
  <si>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</si>
  <si>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</si>
  <si>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</si>
  <si>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</si>
  <si>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</si>
  <si>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</si>
  <si>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</si>
  <si>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</si>
  <si>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</si>
  <si>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</si>
  <si>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</si>
  <si>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</si>
  <si>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</si>
  <si>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</si>
  <si>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</si>
  <si>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</si>
  <si>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</si>
  <si>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</si>
  <si>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</si>
  <si>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</si>
  <si>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</si>
  <si>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</si>
  <si>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</si>
  <si>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</si>
  <si>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</si>
  <si>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</si>
  <si>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</si>
  <si>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</si>
  <si>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</si>
  <si>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</si>
  <si>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</si>
  <si>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</si>
  <si>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</si>
  <si>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</si>
  <si>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</si>
  <si>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</si>
  <si>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</si>
  <si>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</si>
  <si>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</si>
  <si>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DE MADEIRA CEDRINHO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</si>
  <si>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</si>
  <si>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</si>
  <si>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</si>
  <si>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</si>
  <si>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</si>
  <si>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</si>
  <si>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</si>
  <si>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</si>
  <si>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</si>
  <si>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</si>
  <si>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</si>
  <si>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</si>
  <si>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</si>
  <si>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</si>
  <si>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</si>
  <si>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</si>
  <si>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</si>
  <si>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</si>
  <si>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</si>
  <si>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</si>
  <si>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</si>
  <si>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</si>
  <si>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</si>
  <si>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</si>
  <si>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</si>
  <si>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</si>
  <si>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</si>
  <si>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</si>
  <si>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</si>
  <si>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</si>
  <si>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</si>
  <si>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</si>
  <si>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</si>
  <si>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</si>
  <si>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</si>
  <si>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</si>
  <si>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</si>
  <si>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</si>
  <si>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</si>
  <si>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</si>
  <si>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</si>
  <si>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</si>
  <si>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</si>
  <si>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</si>
  <si>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</si>
  <si>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</si>
  <si>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</si>
  <si>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</si>
  <si>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</si>
  <si>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</si>
  <si>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</si>
  <si>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</si>
  <si>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</si>
  <si>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</si>
  <si>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</si>
  <si>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</si>
  <si>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</si>
  <si>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</si>
  <si>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</si>
  <si>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</si>
  <si>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</si>
  <si>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</si>
  <si>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</si>
  <si>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</si>
  <si>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</si>
  <si>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</si>
  <si>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</si>
  <si>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</si>
  <si>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</si>
  <si>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</si>
  <si>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</si>
  <si>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</si>
  <si>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</si>
  <si>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</si>
  <si>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</si>
  <si>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</si>
  <si>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</si>
  <si>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</si>
  <si>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</si>
  <si>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</si>
  <si>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</si>
  <si>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</si>
  <si>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</si>
  <si>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</si>
  <si>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</si>
  <si>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</si>
  <si>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</si>
  <si>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</si>
  <si>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</si>
  <si>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</si>
  <si>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</si>
  <si>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</si>
  <si>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</si>
  <si>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</si>
  <si>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</si>
  <si>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</si>
  <si>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</si>
  <si>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</si>
  <si>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</si>
  <si>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</si>
  <si>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</si>
  <si>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</si>
  <si>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</si>
  <si>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</si>
  <si>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</si>
  <si>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</si>
  <si>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</si>
  <si>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</si>
  <si>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</si>
  <si>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</si>
  <si>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</si>
  <si>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</si>
  <si>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</si>
  <si>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</si>
  <si>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</si>
  <si>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</si>
  <si>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</si>
  <si>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</si>
  <si>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</si>
  <si>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</si>
  <si>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</si>
  <si>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</si>
  <si>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</si>
  <si>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</si>
  <si>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</si>
  <si>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</si>
  <si>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</si>
  <si>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</si>
  <si>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</si>
  <si>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</si>
  <si>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</si>
  <si>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</si>
  <si>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</si>
  <si>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</si>
  <si>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</si>
  <si>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</si>
  <si>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</si>
  <si>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</si>
  <si>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</si>
  <si>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</si>
  <si>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</si>
  <si>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</si>
  <si>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</si>
  <si>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</si>
  <si>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</si>
  <si>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</si>
  <si>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</si>
  <si>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</si>
  <si>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</si>
  <si>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</si>
  <si>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</si>
  <si>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</si>
  <si>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</si>
  <si>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</si>
  <si>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</si>
  <si>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</si>
  <si>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</si>
  <si>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</si>
  <si>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</si>
  <si>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</si>
  <si>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</si>
  <si>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</si>
  <si>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</si>
  <si>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</si>
  <si>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</si>
  <si>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</si>
  <si>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</si>
  <si>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</si>
  <si>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</si>
  <si>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</si>
  <si>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</si>
  <si>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</si>
  <si>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</si>
  <si>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</si>
  <si>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</si>
  <si>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</si>
  <si>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</si>
  <si>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</si>
  <si>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</si>
  <si>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</si>
  <si>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</si>
  <si>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</si>
  <si>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</si>
  <si>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</si>
  <si>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</si>
  <si>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</si>
  <si>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</si>
  <si>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</si>
  <si>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</si>
  <si>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</si>
  <si>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</si>
  <si>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</si>
  <si>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</si>
  <si>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</si>
  <si>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</si>
  <si>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</si>
  <si>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</si>
  <si>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</si>
  <si>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</si>
  <si>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</si>
  <si>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</si>
  <si>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</si>
  <si>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</si>
  <si>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</si>
  <si>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</si>
  <si>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</si>
  <si>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</si>
  <si>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</si>
  <si>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</si>
  <si>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</si>
  <si>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</si>
  <si>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</si>
  <si>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</si>
  <si>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</si>
  <si>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</si>
  <si>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</si>
  <si>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</si>
  <si>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</si>
  <si>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</si>
  <si>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</si>
  <si>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</si>
  <si>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</si>
  <si>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</si>
  <si>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</si>
  <si>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</si>
  <si>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</si>
  <si>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</si>
  <si>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</si>
  <si>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</si>
  <si>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</si>
  <si>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</si>
  <si>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</si>
  <si>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</si>
  <si>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</si>
  <si>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</si>
  <si>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</si>
  <si>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</si>
  <si>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</si>
  <si>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</si>
  <si>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</si>
  <si>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</si>
  <si>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</si>
  <si>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</si>
  <si>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</si>
  <si>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</si>
  <si>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</si>
  <si>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</si>
  <si>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</si>
  <si>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</si>
  <si>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</si>
  <si>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</si>
  <si>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</si>
  <si>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</si>
  <si>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</si>
  <si>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</si>
  <si>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</si>
  <si>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</si>
  <si>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</si>
  <si>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</si>
  <si>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</si>
  <si>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</si>
  <si>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</si>
  <si>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</si>
  <si>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</si>
  <si>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</si>
  <si>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</si>
  <si>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</si>
  <si>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</si>
  <si>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</si>
  <si>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</si>
  <si>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</si>
  <si>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</si>
  <si>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</si>
  <si>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</si>
  <si>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</si>
  <si>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</si>
  <si>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</si>
  <si>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</si>
  <si>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</si>
  <si>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</si>
  <si>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</si>
  <si>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</si>
  <si>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</si>
  <si>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</si>
  <si>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</si>
  <si>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</si>
  <si>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</si>
  <si>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</si>
  <si>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</si>
  <si>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</si>
  <si>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</si>
  <si>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</si>
  <si>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</si>
  <si>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</si>
  <si>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</si>
  <si>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</si>
  <si>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</si>
  <si>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</si>
  <si>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</si>
  <si>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</si>
  <si>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</si>
  <si>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</si>
  <si>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</si>
  <si>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</si>
  <si>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</si>
  <si>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</si>
  <si>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</si>
  <si>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</si>
  <si>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</si>
  <si>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</si>
  <si>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</si>
  <si>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</si>
  <si>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</si>
  <si>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</si>
  <si>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</si>
  <si>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</si>
  <si>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</si>
  <si>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</si>
  <si>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</si>
  <si>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</si>
  <si>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</si>
  <si>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</si>
  <si>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</si>
  <si>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</si>
  <si>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</si>
  <si>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</si>
  <si>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</si>
  <si>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</si>
  <si>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</si>
  <si>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</si>
  <si>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</si>
  <si>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</si>
  <si>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</si>
  <si>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</si>
  <si>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</si>
  <si>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</si>
  <si>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</si>
  <si>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</si>
  <si>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</si>
  <si>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</si>
  <si>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</si>
  <si>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</si>
  <si>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</si>
  <si>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</si>
  <si>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</si>
  <si>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</si>
  <si>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</si>
  <si>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</si>
  <si>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</si>
  <si>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</si>
  <si>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</si>
  <si>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</si>
  <si>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</si>
  <si>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</si>
  <si>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</si>
  <si>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</si>
  <si>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</si>
  <si>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</si>
  <si>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</si>
  <si>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</si>
  <si>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</si>
  <si>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</si>
  <si>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</si>
  <si>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</si>
  <si>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</si>
  <si>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</si>
  <si>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</si>
  <si>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</si>
  <si>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</si>
  <si>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</si>
  <si>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</si>
  <si>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</si>
  <si>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</si>
  <si>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</si>
  <si>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</si>
  <si>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</si>
  <si>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</si>
  <si>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</si>
  <si>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</si>
  <si>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</si>
  <si>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</si>
  <si>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</si>
  <si>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</si>
  <si>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</si>
  <si>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</si>
  <si>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</si>
  <si>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</si>
  <si>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</si>
  <si>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</si>
  <si>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</si>
  <si>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</si>
  <si>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</si>
  <si>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</si>
  <si>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</si>
  <si>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</si>
  <si>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</si>
  <si>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</si>
  <si>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</si>
  <si>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</si>
  <si>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</si>
  <si>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</si>
  <si>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</si>
  <si>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</si>
  <si>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</si>
  <si>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</si>
  <si>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</si>
  <si>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</si>
  <si>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</si>
  <si>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</si>
  <si>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</si>
  <si>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</si>
  <si>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</si>
  <si>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</si>
  <si>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</si>
  <si>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</si>
  <si>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</si>
  <si>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</si>
  <si>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</si>
  <si>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</si>
  <si>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</si>
  <si>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</si>
  <si>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</si>
  <si>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</si>
  <si>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</si>
  <si>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</si>
  <si>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</si>
  <si>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</si>
  <si>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</si>
  <si>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</si>
  <si>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</si>
  <si>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</si>
  <si>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</si>
  <si>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</si>
  <si>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</si>
  <si>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</si>
  <si>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</si>
  <si>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</si>
  <si>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</si>
  <si>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</si>
  <si>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</si>
  <si>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</si>
  <si>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</si>
  <si>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</si>
  <si>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</si>
  <si>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</si>
  <si>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</si>
  <si>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</si>
  <si>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</si>
  <si>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</si>
  <si>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</si>
  <si>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</si>
  <si>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</si>
  <si>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</si>
  <si>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</si>
  <si>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</si>
  <si>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</si>
  <si>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</si>
  <si>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</si>
  <si>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</si>
  <si>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</si>
  <si>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</si>
  <si>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</si>
  <si>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</si>
  <si>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</si>
  <si>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</si>
  <si>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</si>
  <si>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</si>
  <si>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</si>
  <si>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</si>
  <si>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</si>
  <si>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</si>
  <si>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</si>
  <si>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</si>
  <si>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</si>
  <si>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</si>
  <si>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</si>
  <si>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</si>
  <si>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</si>
  <si>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</si>
  <si>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</si>
  <si>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</si>
  <si>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</si>
  <si>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</si>
  <si>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</si>
  <si>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</si>
  <si>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</si>
  <si>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</si>
  <si>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</si>
  <si>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</si>
  <si>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</si>
  <si>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</si>
  <si>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</si>
  <si>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</si>
  <si>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</si>
  <si>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</si>
  <si>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</si>
  <si>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</si>
  <si>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</si>
  <si>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</si>
  <si>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</si>
  <si>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</si>
  <si>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</si>
  <si>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</si>
  <si>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</si>
  <si>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</si>
  <si>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</si>
  <si>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</si>
  <si>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</si>
  <si>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</si>
  <si>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</si>
  <si>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</si>
  <si>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</si>
  <si>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</si>
  <si>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</si>
  <si>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</si>
  <si>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</si>
  <si>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</si>
  <si>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</si>
  <si>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</si>
  <si>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</si>
  <si>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</si>
  <si>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</si>
  <si>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</si>
  <si>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</si>
  <si>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</si>
  <si>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</si>
  <si>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</si>
  <si>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</si>
  <si>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</si>
  <si>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</si>
  <si>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</si>
  <si>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</si>
  <si>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</si>
  <si>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</si>
  <si>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</si>
  <si>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</si>
  <si>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</si>
  <si>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</si>
  <si>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</si>
  <si>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</si>
  <si>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</si>
  <si>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</si>
  <si>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</si>
  <si>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</si>
  <si>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</si>
  <si>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</si>
  <si>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</si>
  <si>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</si>
  <si>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</si>
  <si>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</si>
  <si>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</si>
  <si>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</si>
  <si>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</si>
  <si>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</si>
  <si>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</si>
  <si>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</si>
  <si>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</si>
  <si>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</si>
  <si>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</si>
  <si>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</si>
  <si>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</si>
  <si>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</si>
  <si>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</si>
  <si>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</si>
  <si>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</si>
  <si>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</si>
  <si>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</si>
  <si>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</si>
  <si>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</si>
  <si>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</si>
  <si>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</si>
  <si>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</si>
  <si>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</si>
  <si>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</si>
  <si>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</si>
  <si>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</si>
  <si>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</si>
  <si>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</si>
  <si>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</si>
  <si>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</si>
  <si>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</si>
  <si>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</si>
  <si>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</si>
  <si>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</si>
  <si>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</si>
  <si>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</si>
  <si>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</si>
  <si>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</si>
  <si>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</si>
  <si>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</si>
  <si>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</si>
  <si>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</si>
  <si>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</si>
  <si>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</si>
  <si>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</si>
  <si>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</si>
  <si>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</si>
  <si>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</si>
  <si>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</si>
  <si>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</si>
  <si>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</si>
  <si>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</si>
  <si>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</si>
  <si>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</si>
  <si>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</si>
  <si>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</si>
  <si>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</si>
  <si>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</si>
  <si>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</si>
  <si>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</si>
  <si>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</si>
  <si>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</si>
  <si>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</si>
  <si>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</si>
  <si>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</si>
  <si>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</si>
  <si>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</si>
  <si>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</si>
  <si>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</si>
  <si>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</si>
  <si>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</si>
  <si>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</si>
  <si>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</si>
  <si>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</si>
  <si>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</si>
  <si>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</si>
  <si>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</si>
  <si>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</si>
  <si>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</si>
  <si>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</si>
  <si>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</si>
  <si>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</si>
  <si>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</si>
  <si>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</si>
  <si>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</si>
  <si>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</si>
  <si>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</si>
  <si>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</si>
  <si>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</si>
  <si>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</si>
  <si>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</si>
  <si>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</si>
  <si>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</si>
  <si>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</si>
  <si>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</si>
  <si>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</si>
  <si>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</si>
  <si>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</si>
  <si>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</si>
  <si>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</si>
  <si>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</si>
  <si>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</si>
  <si>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</si>
  <si>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</si>
  <si>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</si>
  <si>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</si>
  <si>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</si>
  <si>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</si>
  <si>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</si>
  <si>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</si>
  <si>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</si>
  <si>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</si>
  <si>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</si>
  <si>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</si>
  <si>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</si>
  <si>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</si>
  <si>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</si>
  <si>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</si>
  <si>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</si>
  <si>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</si>
  <si>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</si>
  <si>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</si>
  <si>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</si>
  <si>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</si>
  <si>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</si>
  <si>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</si>
  <si>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</si>
  <si>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</si>
  <si>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</si>
  <si>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</si>
  <si>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</si>
  <si>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</si>
  <si>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</si>
  <si>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</si>
  <si>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</si>
  <si>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</si>
  <si>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</si>
  <si>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</si>
  <si>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</si>
  <si>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</si>
  <si>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</si>
  <si>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</si>
  <si>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</si>
  <si>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</si>
  <si>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</si>
  <si>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</si>
  <si>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</si>
  <si>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</si>
  <si>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</si>
  <si>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</si>
  <si>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</si>
  <si>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</si>
  <si>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</si>
  <si>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</si>
  <si>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</si>
  <si>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</si>
  <si>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</si>
  <si>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</si>
  <si>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</si>
  <si>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</si>
  <si>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</si>
  <si>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</si>
  <si>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</si>
  <si>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</si>
  <si>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</si>
  <si>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</si>
  <si>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</si>
  <si>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</si>
  <si>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</si>
  <si>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</si>
  <si>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</si>
  <si>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</si>
  <si>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</si>
  <si>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</si>
  <si>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</si>
  <si>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</si>
  <si>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</si>
  <si>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</si>
  <si>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</si>
  <si>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</si>
  <si>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</si>
  <si>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</si>
  <si>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</si>
  <si>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</si>
  <si>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</si>
  <si>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</si>
  <si>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</si>
  <si>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</si>
  <si>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</si>
  <si>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</si>
  <si>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</si>
  <si>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</si>
  <si>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</si>
  <si>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</si>
  <si>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</si>
  <si>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</si>
  <si>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</si>
  <si>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</si>
  <si>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</si>
  <si>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</si>
  <si>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</si>
  <si>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</si>
  <si>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</si>
  <si>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</si>
  <si>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</si>
  <si>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</si>
  <si>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</si>
  <si>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</si>
  <si>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</si>
  <si>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</si>
  <si>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</si>
  <si>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</si>
  <si>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</si>
  <si>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</si>
  <si>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</si>
  <si>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</si>
  <si>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</si>
  <si>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</si>
  <si>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</si>
  <si>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</si>
  <si>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</si>
  <si>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</si>
  <si>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</si>
  <si>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</si>
  <si>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</si>
  <si>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</si>
  <si>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</si>
  <si>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</si>
  <si>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</si>
  <si>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</si>
  <si>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</si>
  <si>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</si>
  <si>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</si>
  <si>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</si>
  <si>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</si>
  <si>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</si>
  <si>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</si>
  <si>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</si>
  <si>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</si>
  <si>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</si>
  <si>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</si>
  <si>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</si>
  <si>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</si>
  <si>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</si>
  <si>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</si>
  <si>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</si>
  <si>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</si>
  <si>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</si>
  <si>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</si>
  <si>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</si>
  <si>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</si>
  <si>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</si>
  <si>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</si>
  <si>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</si>
  <si>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</si>
  <si>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</si>
  <si>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</si>
  <si>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</si>
  <si>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</si>
  <si>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</si>
  <si>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</si>
  <si>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</si>
  <si>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</si>
  <si>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</si>
  <si>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</si>
  <si>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</si>
  <si>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</si>
  <si>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</si>
  <si>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</si>
  <si>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</si>
  <si>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</si>
  <si>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</si>
  <si>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</si>
  <si>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</si>
  <si>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</si>
  <si>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</si>
  <si>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</si>
  <si>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</si>
  <si>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</si>
  <si>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</si>
  <si>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</si>
  <si>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</si>
  <si>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</si>
  <si>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</si>
  <si>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</si>
  <si>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</si>
  <si>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</si>
  <si>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</si>
  <si>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</si>
  <si>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</si>
  <si>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</si>
  <si>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</si>
  <si>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</si>
  <si>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</si>
  <si>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</si>
  <si>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</si>
  <si>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</si>
  <si>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</si>
  <si>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</si>
  <si>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</si>
  <si>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</si>
  <si>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</si>
  <si>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</si>
  <si>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</si>
  <si>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</si>
  <si>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</si>
  <si>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</si>
  <si>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</si>
  <si>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</si>
  <si>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</si>
  <si>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</si>
  <si>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</si>
  <si>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</si>
  <si>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</si>
  <si>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</si>
  <si>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</si>
  <si>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</si>
  <si>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</si>
  <si>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</si>
  <si>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</si>
  <si>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</si>
  <si>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</si>
  <si>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</si>
  <si>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</si>
  <si>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</si>
  <si>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</si>
  <si>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</si>
  <si>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</si>
  <si>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</si>
  <si>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</si>
  <si>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</si>
  <si>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</si>
  <si>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</si>
  <si>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</si>
  <si>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</si>
  <si>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</si>
  <si>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</si>
  <si>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</si>
  <si>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</si>
  <si>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</si>
  <si>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</si>
  <si>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</si>
  <si>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</si>
  <si>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</si>
  <si>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</si>
  <si>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</si>
  <si>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</si>
  <si>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</si>
  <si>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</si>
  <si>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</si>
  <si>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</si>
  <si>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</si>
  <si>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</si>
  <si>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</si>
  <si>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</si>
  <si>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</si>
  <si>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</si>
  <si>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</si>
  <si>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</si>
  <si>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</si>
  <si>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</si>
  <si>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</si>
  <si>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</si>
  <si>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</si>
  <si>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</si>
  <si>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</si>
  <si>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</si>
  <si>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</si>
  <si>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</si>
  <si>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</si>
  <si>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</si>
  <si>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</si>
  <si>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</si>
  <si>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</si>
  <si>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</si>
  <si>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</si>
  <si>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</si>
  <si>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</si>
  <si>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</si>
  <si>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</si>
  <si>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</si>
  <si>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</si>
  <si>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</si>
  <si>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</si>
  <si>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</si>
  <si>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</si>
  <si>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</si>
  <si>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</si>
  <si>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</si>
  <si>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</si>
  <si>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</si>
  <si>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</si>
  <si>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</si>
  <si>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</si>
  <si>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</si>
  <si>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</si>
  <si>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</si>
  <si>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</si>
  <si>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</si>
  <si>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</si>
  <si>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</si>
  <si>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</si>
  <si>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</si>
  <si>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</si>
  <si>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</si>
  <si>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</si>
  <si>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</si>
  <si>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</si>
  <si>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</si>
  <si>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</si>
  <si>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</si>
  <si>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</si>
  <si>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</si>
  <si>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</si>
  <si>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</si>
  <si>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</si>
  <si>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</si>
  <si>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</si>
  <si>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</si>
  <si>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</si>
  <si>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</si>
  <si>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</si>
  <si>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</si>
  <si>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</si>
  <si>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</si>
  <si>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</si>
  <si>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</si>
  <si>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</si>
  <si>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</si>
  <si>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</si>
  <si>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</si>
  <si>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</si>
  <si>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</si>
  <si>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</si>
  <si>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</si>
  <si>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</si>
  <si>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</si>
  <si>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</si>
  <si>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</si>
  <si>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</si>
  <si>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</si>
  <si>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</si>
  <si>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</si>
  <si>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</si>
  <si>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</si>
  <si>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</si>
  <si>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</si>
  <si>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</si>
  <si>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</si>
  <si>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</si>
  <si>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</si>
  <si>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</si>
  <si>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</si>
  <si>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</si>
  <si>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</si>
  <si>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</si>
  <si>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</si>
  <si>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</si>
  <si>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</si>
  <si>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</si>
  <si>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</si>
  <si>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</si>
  <si>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</si>
  <si>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</si>
  <si>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</si>
  <si>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</si>
  <si>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</si>
  <si>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</si>
  <si>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</si>
  <si>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</si>
  <si>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</si>
  <si>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</si>
  <si>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</si>
  <si>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</si>
  <si>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</si>
  <si>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</si>
  <si>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</si>
  <si>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</si>
  <si>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</si>
  <si>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</si>
  <si>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</si>
  <si>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</si>
  <si>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</si>
  <si>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</si>
  <si>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</si>
  <si>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</si>
  <si>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</si>
  <si>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</si>
  <si>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</si>
  <si>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</si>
  <si>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</si>
  <si>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</si>
  <si>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</si>
  <si>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</si>
  <si>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</si>
  <si>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</si>
  <si>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</si>
  <si>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</si>
  <si>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</si>
  <si>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</si>
  <si>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</si>
  <si>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</si>
  <si>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</si>
  <si>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</si>
  <si>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</si>
  <si>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</si>
  <si>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</si>
  <si>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</si>
  <si>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</si>
  <si>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</si>
  <si>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</si>
  <si>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</si>
  <si>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</si>
  <si>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</si>
  <si>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</si>
  <si>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</si>
  <si>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</si>
  <si>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</si>
  <si>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</si>
  <si>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</si>
  <si>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</si>
  <si>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</si>
  <si>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</si>
  <si>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</si>
  <si>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</si>
  <si>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</si>
  <si>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</si>
  <si>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</si>
  <si>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</si>
  <si>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</si>
  <si>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</si>
  <si>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</si>
  <si>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</si>
  <si>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</si>
  <si>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</si>
  <si>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</si>
  <si>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</si>
  <si>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</si>
  <si>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</si>
  <si>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</si>
  <si>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</si>
  <si>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</si>
  <si>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</si>
  <si>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</si>
  <si>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</si>
  <si>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</si>
  <si>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</si>
  <si>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</si>
  <si>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</si>
  <si>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</si>
  <si>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</si>
  <si>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</si>
  <si>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</si>
  <si>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</si>
  <si>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</si>
  <si>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</si>
  <si>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</si>
  <si>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</si>
  <si>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</si>
  <si>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</si>
  <si>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</si>
  <si>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</si>
  <si>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</si>
  <si>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</si>
  <si>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</si>
  <si>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</si>
  <si>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</si>
  <si>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</si>
  <si>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</si>
  <si>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</si>
  <si>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</si>
  <si>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</si>
  <si>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</si>
  <si>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</si>
  <si>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</si>
  <si>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</si>
  <si>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</si>
  <si>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</si>
  <si>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</si>
  <si>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</si>
  <si>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</si>
  <si>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</si>
  <si>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</si>
  <si>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</si>
  <si>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</si>
  <si>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</si>
  <si>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</si>
  <si>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</si>
  <si>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</si>
  <si>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</si>
  <si>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</si>
  <si>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</si>
  <si>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</si>
  <si>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</si>
  <si>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</si>
  <si>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</si>
  <si>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</si>
  <si>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</si>
  <si>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</si>
  <si>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</si>
  <si>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</si>
  <si>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</si>
  <si>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</si>
  <si>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</si>
  <si>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</si>
  <si>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</si>
  <si>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</si>
  <si>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</si>
  <si>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</si>
  <si>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</si>
  <si>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</si>
  <si>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</si>
  <si>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</si>
  <si>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</si>
  <si>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</si>
  <si>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</si>
  <si>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</si>
  <si>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</si>
  <si>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</si>
  <si>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</si>
  <si>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</si>
  <si>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</si>
  <si>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</si>
  <si>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</si>
  <si>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</si>
  <si>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</si>
  <si>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</si>
  <si>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</si>
  <si>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</si>
  <si>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</si>
  <si>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</si>
  <si>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</si>
  <si>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</si>
  <si>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</si>
  <si>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</si>
  <si>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</si>
  <si>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</si>
  <si>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</si>
  <si>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</si>
  <si>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</si>
  <si>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</si>
  <si>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</si>
  <si>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</si>
  <si>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</si>
  <si>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FULGET (GRANITO LAVADO) EM PLACAS DE *40 X 40* CM, E = 2,0 CM (SEM COLOCACAO)</t>
  </si>
  <si>
    <t>PISO FULGET (GRANITO LAVADO) EM PLACAS DE *75 X 75* CM, E = 2,0 CM (SEM COLOCACAO)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</si>
  <si>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</si>
  <si>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</si>
  <si>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</si>
  <si>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</si>
  <si>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</si>
  <si>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</si>
  <si>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</si>
  <si>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</si>
  <si>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</si>
  <si>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2400 MM (L X C)</t>
  </si>
  <si>
    <t>PLACA / CHAPA DE GESSO ACARTONADO, RESISTENTE A UMIDADE (RU), COR VERDE,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</si>
  <si>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</si>
  <si>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</si>
  <si>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</si>
  <si>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</si>
  <si>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</si>
  <si>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</si>
  <si>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</si>
  <si>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</si>
  <si>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</si>
  <si>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</si>
  <si>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</si>
  <si>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</si>
  <si>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</si>
  <si>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</si>
  <si>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</si>
  <si>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</si>
  <si>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</si>
  <si>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</si>
  <si>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</si>
  <si>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</si>
  <si>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</si>
  <si>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</si>
  <si>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</si>
  <si>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</si>
  <si>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</si>
  <si>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</si>
  <si>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</si>
  <si>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</si>
  <si>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</si>
  <si>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</si>
  <si>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</si>
  <si>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</si>
  <si>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</si>
  <si>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</si>
  <si>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</si>
  <si>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</si>
  <si>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</si>
  <si>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</si>
  <si>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</si>
  <si>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</si>
  <si>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</si>
  <si>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</si>
  <si>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</si>
  <si>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</si>
  <si>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</si>
  <si>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</si>
  <si>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</si>
  <si>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</si>
  <si>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</si>
  <si>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</si>
  <si>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</si>
  <si>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</si>
  <si>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</si>
  <si>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</si>
  <si>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</si>
  <si>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</si>
  <si>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</si>
  <si>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</si>
  <si>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</si>
  <si>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</si>
  <si>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</si>
  <si>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</si>
  <si>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</si>
  <si>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</si>
  <si>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</si>
  <si>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</si>
  <si>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</si>
  <si>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</si>
  <si>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</si>
  <si>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</si>
  <si>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</si>
  <si>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</si>
  <si>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</si>
  <si>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</si>
  <si>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</si>
  <si>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</si>
  <si>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</si>
  <si>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</si>
  <si>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</si>
  <si>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</si>
  <si>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</si>
  <si>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</si>
  <si>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</si>
  <si>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</si>
  <si>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</si>
  <si>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</si>
  <si>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</si>
  <si>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</si>
  <si>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</si>
  <si>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</si>
  <si>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</si>
  <si>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</si>
  <si>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</si>
  <si>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</si>
  <si>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</si>
  <si>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</si>
  <si>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</si>
  <si>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</si>
  <si>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</si>
  <si>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</si>
  <si>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</si>
  <si>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</si>
  <si>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</si>
  <si>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</si>
  <si>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</si>
  <si>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</si>
  <si>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</si>
  <si>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</si>
  <si>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</si>
  <si>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</si>
  <si>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</si>
  <si>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</si>
  <si>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</si>
  <si>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</si>
  <si>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</si>
  <si>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</si>
  <si>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</si>
  <si>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</si>
  <si>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</si>
  <si>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</si>
  <si>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</si>
  <si>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</si>
  <si>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</si>
  <si>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</si>
  <si>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</si>
  <si>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</si>
  <si>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</si>
  <si>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</si>
  <si>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</si>
  <si>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</si>
  <si>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</si>
  <si>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</si>
  <si>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</si>
  <si>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</si>
  <si>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</si>
  <si>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</si>
  <si>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</si>
  <si>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</si>
  <si>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</si>
  <si>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</si>
  <si>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</si>
  <si>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</si>
  <si>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</si>
  <si>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</si>
  <si>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</si>
  <si>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</si>
  <si>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</si>
  <si>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</si>
  <si>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</si>
  <si>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</si>
  <si>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</si>
  <si>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</si>
  <si>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</si>
  <si>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</si>
  <si>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</si>
  <si>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</si>
  <si>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</si>
  <si>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</si>
  <si>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</si>
  <si>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</si>
  <si>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</si>
  <si>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</si>
  <si>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</si>
  <si>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</si>
  <si>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</si>
  <si>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</si>
  <si>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</si>
  <si>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</si>
  <si>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</si>
  <si>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</si>
  <si>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</si>
  <si>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</si>
  <si>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</si>
  <si>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</si>
  <si>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</si>
  <si>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</si>
  <si>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</si>
  <si>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</si>
  <si>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</si>
  <si>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</si>
  <si>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</si>
  <si>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</si>
  <si>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</si>
  <si>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</si>
  <si>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</si>
  <si>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</si>
  <si>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</si>
  <si>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</si>
  <si>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</si>
  <si>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</si>
  <si>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</si>
  <si>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</si>
  <si>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</si>
  <si>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</si>
  <si>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</si>
  <si>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</si>
  <si>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</si>
  <si>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</si>
  <si>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</si>
  <si>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</si>
  <si>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</si>
  <si>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</si>
  <si>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</si>
  <si>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</si>
  <si>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</si>
  <si>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</si>
  <si>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</si>
  <si>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</si>
  <si>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</si>
  <si>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</si>
  <si>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</si>
  <si>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</si>
  <si>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</si>
  <si>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</si>
  <si>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</si>
  <si>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</si>
  <si>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</si>
  <si>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</si>
  <si>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</si>
  <si>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</si>
  <si>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</si>
  <si>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</si>
  <si>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</si>
  <si>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</si>
  <si>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</si>
  <si>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</si>
  <si>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</si>
  <si>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</si>
  <si>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</si>
  <si>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</si>
  <si>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</si>
  <si>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</si>
  <si>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</si>
  <si>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</si>
  <si>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</si>
  <si>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</si>
  <si>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</si>
  <si>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</si>
  <si>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</si>
  <si>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</si>
  <si>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</si>
  <si>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</si>
  <si>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</si>
  <si>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</si>
  <si>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</si>
  <si>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</si>
  <si>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</si>
  <si>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</si>
  <si>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</si>
  <si>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</si>
  <si>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</si>
  <si>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</si>
  <si>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</si>
  <si>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</si>
  <si>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</si>
  <si>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</si>
  <si>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</si>
  <si>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</si>
  <si>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</si>
  <si>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</si>
  <si>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</si>
  <si>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</si>
  <si>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</si>
  <si>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</si>
  <si>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</si>
  <si>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</si>
  <si>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</si>
  <si>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</si>
  <si>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</si>
  <si>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</si>
  <si>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</si>
  <si>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</si>
  <si>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</si>
  <si>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</si>
  <si>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</si>
  <si>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</si>
  <si>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</si>
  <si>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</si>
  <si>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</si>
  <si>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</si>
  <si>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</si>
  <si>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</si>
  <si>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</si>
  <si>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</si>
  <si>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</si>
  <si>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</si>
  <si>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</si>
  <si>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</si>
  <si>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</si>
  <si>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</si>
  <si>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</si>
  <si>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</si>
  <si>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</si>
  <si>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</si>
  <si>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</si>
  <si>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</si>
  <si>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</si>
  <si>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</si>
  <si>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</si>
  <si>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</si>
  <si>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</si>
  <si>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</si>
  <si>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</si>
  <si>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</si>
  <si>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</si>
  <si>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</si>
  <si>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</si>
  <si>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</si>
  <si>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</si>
  <si>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</si>
  <si>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</si>
  <si>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</si>
  <si>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</si>
  <si>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</si>
  <si>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</si>
  <si>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</si>
  <si>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</si>
  <si>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</si>
  <si>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</si>
  <si>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</si>
  <si>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</si>
  <si>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</si>
  <si>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</si>
  <si>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</si>
  <si>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</si>
  <si>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</si>
  <si>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</si>
  <si>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</si>
  <si>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</si>
  <si>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</si>
  <si>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</si>
  <si>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</si>
  <si>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</si>
  <si>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</si>
  <si>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</si>
  <si>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</si>
  <si>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</si>
  <si>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</si>
  <si>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</si>
  <si>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</si>
  <si>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</si>
  <si>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</si>
  <si>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</si>
  <si>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</si>
  <si>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</si>
  <si>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</si>
  <si>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</si>
  <si>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</si>
  <si>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</si>
  <si>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</si>
  <si>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</si>
  <si>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</si>
  <si>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</si>
  <si>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</si>
  <si>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</si>
  <si>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</si>
  <si>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</si>
  <si>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</si>
  <si>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</si>
  <si>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</si>
  <si>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</si>
  <si>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</si>
  <si>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</si>
  <si>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</si>
  <si>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</si>
  <si>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</si>
  <si>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</si>
  <si>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</si>
  <si>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</si>
  <si>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</si>
  <si>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</si>
  <si>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</si>
  <si>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</si>
  <si>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</si>
  <si>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</si>
  <si>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</si>
  <si>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</si>
  <si>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</si>
  <si>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</si>
  <si>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</si>
  <si>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</si>
  <si>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</si>
  <si>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</si>
  <si>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</si>
  <si>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</si>
  <si>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</si>
  <si>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</si>
  <si>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</si>
  <si>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</si>
  <si>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</si>
  <si>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</si>
  <si>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</si>
  <si>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</si>
  <si>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</si>
  <si>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</si>
  <si>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</si>
  <si>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</si>
  <si>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</si>
  <si>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</si>
  <si>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</si>
  <si>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</si>
  <si>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</si>
  <si>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</si>
  <si>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</si>
  <si>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</si>
  <si>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</si>
  <si>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</si>
  <si>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</si>
  <si>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</si>
  <si>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</si>
  <si>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</si>
  <si>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</si>
  <si>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</si>
  <si>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</si>
  <si>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</si>
  <si>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</si>
  <si>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</si>
  <si>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</si>
  <si>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</si>
  <si>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</si>
  <si>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</si>
  <si>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</si>
  <si>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</si>
  <si>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</si>
  <si>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</si>
  <si>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</si>
  <si>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</si>
  <si>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</si>
  <si>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</si>
  <si>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</si>
  <si>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</si>
  <si>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</si>
  <si>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</si>
  <si>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</si>
  <si>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</si>
  <si>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</si>
  <si>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</si>
  <si>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</si>
  <si>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</si>
  <si>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</si>
  <si>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</si>
  <si>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</si>
  <si>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</si>
  <si>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</si>
  <si>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</si>
  <si>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</si>
  <si>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</si>
  <si>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</si>
  <si>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</si>
  <si>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</si>
  <si>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</si>
  <si>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</si>
  <si>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</si>
  <si>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</si>
  <si>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</si>
  <si>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</si>
  <si>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</si>
  <si>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</si>
  <si>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</si>
  <si>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</si>
  <si>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</si>
  <si>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</si>
  <si>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</si>
  <si>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</si>
  <si>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</si>
  <si>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</si>
  <si>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</si>
  <si>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</si>
  <si>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</si>
  <si>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</si>
  <si>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</si>
  <si>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</si>
  <si>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</si>
  <si>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</si>
  <si>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</si>
  <si>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</si>
  <si>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</si>
  <si>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</si>
  <si>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</si>
  <si>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</si>
  <si>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</si>
  <si>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</si>
  <si>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</si>
  <si>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</si>
  <si>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</si>
  <si>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</si>
  <si>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</si>
  <si>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</si>
  <si>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</si>
  <si>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</si>
  <si>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</si>
  <si>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</si>
  <si>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</si>
  <si>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</si>
  <si>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</si>
  <si>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</si>
  <si>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</si>
  <si>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</si>
  <si>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</si>
  <si>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</si>
  <si>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</si>
  <si>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</si>
  <si>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</si>
  <si>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</si>
  <si>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</si>
  <si>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</si>
  <si>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</si>
  <si>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</si>
  <si>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</si>
  <si>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</si>
  <si>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</si>
  <si>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</si>
  <si>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</si>
  <si>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</si>
  <si>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</si>
  <si>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</si>
  <si>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</si>
  <si>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</si>
  <si>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</si>
  <si>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</si>
  <si>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</si>
  <si>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</si>
  <si>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</si>
  <si>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</si>
  <si>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</si>
  <si>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</si>
  <si>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</si>
  <si>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</si>
  <si>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</si>
  <si>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</si>
  <si>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</si>
  <si>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</si>
  <si>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</si>
  <si>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</si>
  <si>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</si>
  <si>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</si>
  <si>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</si>
  <si>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</si>
  <si>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</si>
  <si>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</si>
  <si>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</si>
  <si>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</si>
  <si>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</si>
  <si>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</si>
  <si>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</si>
  <si>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</si>
  <si>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</si>
  <si>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</si>
  <si>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</si>
  <si>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</si>
  <si>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</si>
  <si>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</si>
  <si>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</si>
  <si>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</si>
  <si>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</si>
  <si>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</si>
  <si>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</si>
  <si>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</si>
  <si>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</si>
  <si>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</si>
  <si>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</si>
  <si>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</si>
  <si>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</si>
  <si>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</si>
  <si>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</si>
  <si>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</si>
  <si>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</si>
  <si>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</si>
  <si>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</si>
  <si>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</si>
  <si>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</si>
  <si>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</si>
  <si>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</si>
  <si>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</si>
  <si>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</si>
  <si>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</si>
  <si>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</si>
  <si>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</si>
  <si>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</si>
  <si>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</si>
  <si>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</si>
  <si>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</si>
  <si>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</si>
  <si>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</si>
  <si>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</si>
  <si>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</si>
  <si>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</si>
  <si>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</si>
  <si>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</si>
  <si>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</si>
  <si>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</si>
  <si>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</si>
  <si>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</si>
  <si>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</si>
  <si>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</si>
  <si>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</si>
  <si>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</si>
  <si>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</si>
  <si>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</si>
  <si>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</si>
  <si>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</si>
  <si>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</si>
  <si>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</si>
  <si>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</si>
  <si>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</si>
  <si>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</si>
  <si>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</si>
  <si>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</si>
  <si>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</si>
  <si>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</si>
  <si>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</si>
  <si>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</si>
  <si>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</si>
  <si>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</si>
  <si>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</si>
  <si>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</si>
  <si>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</si>
  <si>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</si>
  <si>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</si>
  <si>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</si>
  <si>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</si>
  <si>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</si>
  <si>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</si>
  <si>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</si>
  <si>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</si>
  <si>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</si>
  <si>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</si>
  <si>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</si>
  <si>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</si>
  <si>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</si>
  <si>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</si>
  <si>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</si>
  <si>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</si>
  <si>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</si>
  <si>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</si>
  <si>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</si>
  <si>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</si>
  <si>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</si>
  <si>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</si>
  <si>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</si>
  <si>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</si>
  <si>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</si>
  <si>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</si>
  <si>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</si>
  <si>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</si>
  <si>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</si>
  <si>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</si>
  <si>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</si>
  <si>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</si>
  <si>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</si>
  <si>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</si>
  <si>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</si>
  <si>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</si>
  <si>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</si>
  <si>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</si>
  <si>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</si>
  <si>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</si>
  <si>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</si>
  <si>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</si>
  <si>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</si>
  <si>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</si>
  <si>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</si>
  <si>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</si>
  <si>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</si>
  <si>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</si>
  <si>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</si>
  <si>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</si>
  <si>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</si>
  <si>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</si>
  <si>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</si>
  <si>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</si>
  <si>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</si>
  <si>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</si>
  <si>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</si>
  <si>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</si>
  <si>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</si>
  <si>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</si>
  <si>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</si>
  <si>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</si>
  <si>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</si>
  <si>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</si>
  <si>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</si>
  <si>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</si>
  <si>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</si>
  <si>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</si>
  <si>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</si>
  <si>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</si>
  <si>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</si>
  <si>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</si>
  <si>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</si>
  <si>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</si>
  <si>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</si>
  <si>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</si>
  <si>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</si>
  <si>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</si>
  <si>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</si>
  <si>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</si>
  <si>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</si>
  <si>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</si>
  <si>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</si>
  <si>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</si>
  <si>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</si>
  <si>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</si>
  <si>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</si>
  <si>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</si>
  <si>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</si>
  <si>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</si>
  <si>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</si>
  <si>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</si>
  <si>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</si>
  <si>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</si>
  <si>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</si>
  <si>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</si>
  <si>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</si>
  <si>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</si>
  <si>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</si>
  <si>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</si>
  <si>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</si>
  <si>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</si>
  <si>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</si>
  <si>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</si>
  <si>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</si>
  <si>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</si>
  <si>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</si>
  <si>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</si>
  <si>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</si>
  <si>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</si>
  <si>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</si>
  <si>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</si>
  <si>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</si>
  <si>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</si>
  <si>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</si>
  <si>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</si>
  <si>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</si>
  <si>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</si>
  <si>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</si>
  <si>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</si>
  <si>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</si>
  <si>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</si>
  <si>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</si>
  <si>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</si>
  <si>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</si>
  <si>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</si>
  <si>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</si>
  <si>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</si>
  <si>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</si>
  <si>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</si>
  <si>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</si>
  <si>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</si>
  <si>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</si>
  <si>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</si>
  <si>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</si>
  <si>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</si>
  <si>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</si>
  <si>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</si>
  <si>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</si>
  <si>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</si>
  <si>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</si>
  <si>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</si>
  <si>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</si>
  <si>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</si>
  <si>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</si>
  <si>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</si>
  <si>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</si>
  <si>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</si>
  <si>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</si>
  <si>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</si>
  <si>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</si>
  <si>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</si>
  <si>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</si>
  <si>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</si>
  <si>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</si>
  <si>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</si>
  <si>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</si>
  <si>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</si>
  <si>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</si>
  <si>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</si>
  <si>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</si>
  <si>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</si>
  <si>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</si>
  <si>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</si>
  <si>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</si>
  <si>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</si>
  <si>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</si>
  <si>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</si>
  <si>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</si>
  <si>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</si>
  <si>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</si>
  <si>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</si>
  <si>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</si>
  <si>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</si>
  <si>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</si>
  <si>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</si>
  <si>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</si>
  <si>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</si>
  <si>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</si>
  <si>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</si>
  <si>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</si>
  <si>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</si>
  <si>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</si>
  <si>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</si>
  <si>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</si>
  <si>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</si>
  <si>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</si>
  <si>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</si>
  <si>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</si>
  <si>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</si>
  <si>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</si>
  <si>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</si>
  <si>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</si>
  <si>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</si>
  <si>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</si>
  <si>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</si>
  <si>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</si>
  <si>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</si>
  <si>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</si>
  <si>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</si>
  <si>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</si>
  <si>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</si>
  <si>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</si>
  <si>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</si>
  <si>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</si>
  <si>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</si>
  <si>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</si>
  <si>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</si>
  <si>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</si>
  <si>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</si>
  <si>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</si>
  <si>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</si>
  <si>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</si>
  <si>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</si>
  <si>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</si>
  <si>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</si>
  <si>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</si>
  <si>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</si>
  <si>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</si>
  <si>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</si>
  <si>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</si>
  <si>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</si>
  <si>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</si>
  <si>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</si>
  <si>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</si>
  <si>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</si>
  <si>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</si>
  <si>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</si>
  <si>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</si>
  <si>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</si>
  <si>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</si>
  <si>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</si>
  <si>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</si>
  <si>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</si>
  <si>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</si>
  <si>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</si>
  <si>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</si>
  <si>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</si>
  <si>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</si>
  <si>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</si>
  <si>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</si>
  <si>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</si>
  <si>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</si>
  <si>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</si>
  <si>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</si>
  <si>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</si>
  <si>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</si>
  <si>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</si>
  <si>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</si>
  <si>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</si>
  <si>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</si>
  <si>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</si>
  <si>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</si>
  <si>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</si>
  <si>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</si>
  <si>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</si>
  <si>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</si>
  <si>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</si>
  <si>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</si>
  <si>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</si>
  <si>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</si>
  <si>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</si>
  <si>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</si>
  <si>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</si>
  <si>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</si>
  <si>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</si>
  <si>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</si>
  <si>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</si>
  <si>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</si>
  <si>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</si>
  <si>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</si>
  <si>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</si>
  <si>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</si>
  <si>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</si>
  <si>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</si>
  <si>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</si>
  <si>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</si>
  <si>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</si>
  <si>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</si>
  <si>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</si>
  <si>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</si>
  <si>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</si>
  <si>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</si>
  <si>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</si>
  <si>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</si>
  <si>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</si>
  <si>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</si>
  <si>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</si>
  <si>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</si>
  <si>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</si>
  <si>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</si>
  <si>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</si>
  <si>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</si>
  <si>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</si>
  <si>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</si>
  <si>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</si>
  <si>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</si>
  <si>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</si>
  <si>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</si>
  <si>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</si>
  <si>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</si>
  <si>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</si>
  <si>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</si>
  <si>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</si>
  <si>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</si>
  <si>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</si>
  <si>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</si>
  <si>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</si>
  <si>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</si>
  <si>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</si>
  <si>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</si>
  <si>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</si>
  <si>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</si>
  <si>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</si>
  <si>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</si>
  <si>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</si>
  <si>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</si>
  <si>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</si>
  <si>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</si>
  <si>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</si>
  <si>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</si>
  <si>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</si>
  <si>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</si>
  <si>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</si>
  <si>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</si>
  <si>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</si>
  <si>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</si>
  <si>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</si>
  <si>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</si>
  <si>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</si>
  <si>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</si>
  <si>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</si>
  <si>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</si>
  <si>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</si>
  <si>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</si>
  <si>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</si>
  <si>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</si>
  <si>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</si>
  <si>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</si>
  <si>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</si>
  <si>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</si>
  <si>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</si>
  <si>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</si>
  <si>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</si>
  <si>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</si>
  <si>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</si>
  <si>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</si>
  <si>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</si>
  <si>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</si>
  <si>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</si>
  <si>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</si>
  <si>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</si>
  <si>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</si>
  <si>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</si>
  <si>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</si>
  <si>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</si>
  <si>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</si>
  <si>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</si>
  <si>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</si>
  <si>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</si>
  <si>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</si>
  <si>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</si>
  <si>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</si>
  <si>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</si>
  <si>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</si>
  <si>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</si>
  <si>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</si>
  <si>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</si>
  <si>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</si>
  <si>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</si>
  <si>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</si>
  <si>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</si>
  <si>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</si>
  <si>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</si>
  <si>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</si>
  <si>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</si>
  <si>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</si>
  <si>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</si>
  <si>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</si>
  <si>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</si>
  <si>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</si>
  <si>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</si>
  <si>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</si>
  <si>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</si>
  <si>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</si>
  <si>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</si>
  <si>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</si>
  <si>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</si>
  <si>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</si>
  <si>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</si>
  <si>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</si>
  <si>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</si>
  <si>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</si>
  <si>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</si>
  <si>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</si>
  <si>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</si>
  <si>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</si>
  <si>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</si>
  <si>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</si>
  <si>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</si>
  <si>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</si>
  <si>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</si>
  <si>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</si>
  <si>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</si>
  <si>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</si>
  <si>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</si>
  <si>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</si>
  <si>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</si>
  <si>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</si>
  <si>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</si>
  <si>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</si>
  <si>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</si>
  <si>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</si>
  <si>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</si>
  <si>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</si>
  <si>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</si>
  <si>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</si>
  <si>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</si>
  <si>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</si>
  <si>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</si>
  <si>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</si>
  <si>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</si>
  <si>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</si>
  <si>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</si>
  <si>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</si>
  <si>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</si>
  <si>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</si>
  <si>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</si>
  <si>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</si>
  <si>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</si>
  <si>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</si>
  <si>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</si>
  <si>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</si>
  <si>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</si>
  <si>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</si>
  <si>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</si>
  <si>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</si>
  <si>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</si>
  <si>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</si>
  <si>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</si>
  <si>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</si>
  <si>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</si>
  <si>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</si>
  <si>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</si>
  <si>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</si>
  <si>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</si>
  <si>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</si>
  <si>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</si>
  <si>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</si>
  <si>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</si>
  <si>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</si>
  <si>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</si>
  <si>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</si>
  <si>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</si>
  <si>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</si>
  <si>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</si>
  <si>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</si>
  <si>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</si>
  <si>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</si>
  <si>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</si>
  <si>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</si>
  <si>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</si>
  <si>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</si>
  <si>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</si>
  <si>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</si>
  <si>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</si>
  <si>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</si>
  <si>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</si>
  <si>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</si>
  <si>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</si>
  <si>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</si>
  <si>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</si>
  <si>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</si>
  <si>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</si>
  <si>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</si>
  <si>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</si>
  <si>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</si>
  <si>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</si>
  <si>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</si>
  <si>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</si>
  <si>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</si>
  <si>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</si>
  <si>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</si>
  <si>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</si>
  <si>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</si>
  <si>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</si>
  <si>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</si>
  <si>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</si>
  <si>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</si>
  <si>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</si>
  <si>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</si>
  <si>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</si>
  <si>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</si>
  <si>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</si>
  <si>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</si>
  <si>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</si>
  <si>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</si>
  <si>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</si>
  <si>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</si>
  <si>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</si>
  <si>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</si>
  <si>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</si>
  <si>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</si>
  <si>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</si>
  <si>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</si>
  <si>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</si>
  <si>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</si>
  <si>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</si>
  <si>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</si>
  <si>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</si>
  <si>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</si>
  <si>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</si>
  <si>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</si>
  <si>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</si>
  <si>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</si>
  <si>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</si>
  <si>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</si>
  <si>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</si>
  <si>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</si>
  <si>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</si>
  <si>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</si>
  <si>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</si>
  <si>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</si>
  <si>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</si>
  <si>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</si>
  <si>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</si>
  <si>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</si>
  <si>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</si>
  <si>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</si>
  <si>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</si>
  <si>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</si>
  <si>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</si>
  <si>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</si>
  <si>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</si>
  <si>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</si>
  <si>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</si>
  <si>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</si>
  <si>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</si>
  <si>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</si>
  <si>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</si>
  <si>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</si>
  <si>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</si>
  <si>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</si>
  <si>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</si>
  <si>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</si>
  <si>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</si>
  <si>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</si>
  <si>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</si>
  <si>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</si>
  <si>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</si>
  <si>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</si>
  <si>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</si>
  <si>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</si>
  <si>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</si>
  <si>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</si>
  <si>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</si>
  <si>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</si>
  <si>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</si>
  <si>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</si>
  <si>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</si>
  <si>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</si>
  <si>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</si>
  <si>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</si>
  <si>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</si>
  <si>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</si>
  <si>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</si>
  <si>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</si>
  <si>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</si>
  <si>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</si>
  <si>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</si>
  <si>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</si>
  <si>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</si>
  <si>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</si>
  <si>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</si>
  <si>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</si>
  <si>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</si>
  <si>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</si>
  <si>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</si>
  <si>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</si>
  <si>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</si>
  <si>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</si>
  <si>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</si>
  <si>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</si>
  <si>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</si>
  <si>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</si>
  <si>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</si>
  <si>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</si>
  <si>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</si>
  <si>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</si>
  <si>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</si>
  <si>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</si>
  <si>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</si>
  <si>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</si>
  <si>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</si>
  <si>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</si>
  <si>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</si>
  <si>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</si>
  <si>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</si>
  <si>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</si>
  <si>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</si>
  <si>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</si>
  <si>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</si>
  <si>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</si>
  <si>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</si>
  <si>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</si>
  <si>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</si>
  <si>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</si>
  <si>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</si>
  <si>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</si>
  <si>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</si>
  <si>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</si>
  <si>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</si>
  <si>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</si>
  <si>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</si>
  <si>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</si>
  <si>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</si>
  <si>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</si>
  <si>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</si>
  <si>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</si>
  <si>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</si>
  <si>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</si>
  <si>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</si>
  <si>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</si>
  <si>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</si>
  <si>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</si>
  <si>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</si>
  <si>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</si>
  <si>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</si>
  <si>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</si>
  <si>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</si>
  <si>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</si>
  <si>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</si>
  <si>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</si>
  <si>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</si>
  <si>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</si>
  <si>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</si>
  <si>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</si>
  <si>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</si>
  <si>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</si>
  <si>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</si>
  <si>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</si>
  <si>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</si>
  <si>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</si>
  <si>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</si>
  <si>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</si>
  <si>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</si>
  <si>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</si>
  <si>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</si>
  <si>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</si>
  <si>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</si>
  <si>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</si>
  <si>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</si>
  <si>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</si>
  <si>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</si>
  <si>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</si>
  <si>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</si>
  <si>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</si>
  <si>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</si>
  <si>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</si>
  <si>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</si>
  <si>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</si>
  <si>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</si>
  <si>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</si>
  <si>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</si>
  <si>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</si>
  <si>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</si>
  <si>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</si>
  <si>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</si>
  <si>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</si>
  <si>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</si>
  <si>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</si>
  <si>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</si>
  <si>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</si>
  <si>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</si>
  <si>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</si>
  <si>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</si>
  <si>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</si>
  <si>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</si>
  <si>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</si>
  <si>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</si>
  <si>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</si>
  <si>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</si>
  <si>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</si>
  <si>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</si>
  <si>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</si>
  <si>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</si>
  <si>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</si>
  <si>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</si>
  <si>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</si>
  <si>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</si>
  <si>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</si>
  <si>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</si>
  <si>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</si>
  <si>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</si>
  <si>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</si>
  <si>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</si>
  <si>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</si>
  <si>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</si>
  <si>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</si>
  <si>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</si>
  <si>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</si>
  <si>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</si>
  <si>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</si>
  <si>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</si>
  <si>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</si>
  <si>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</si>
  <si>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</si>
  <si>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</si>
  <si>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</si>
  <si>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</si>
  <si>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</si>
  <si>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</si>
  <si>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</si>
  <si>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</si>
  <si>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</si>
  <si>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</si>
  <si>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</si>
  <si>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</si>
  <si>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</si>
  <si>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</si>
  <si>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</si>
  <si>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</si>
  <si>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</si>
  <si>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</si>
  <si>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</si>
  <si>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</si>
  <si>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</si>
  <si>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</si>
  <si>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</si>
  <si>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</si>
  <si>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</si>
  <si>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</si>
  <si>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</si>
  <si>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</si>
  <si>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</si>
  <si>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</si>
  <si>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</si>
  <si>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</si>
  <si>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</si>
  <si>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</si>
  <si>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</si>
  <si>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</si>
  <si>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</si>
  <si>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</si>
  <si>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</si>
  <si>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</si>
  <si>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</si>
  <si>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</si>
  <si>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</si>
  <si>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</si>
  <si>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</si>
  <si>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</si>
  <si>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</si>
  <si>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</si>
  <si>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</si>
  <si>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</si>
  <si>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</si>
  <si>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</si>
  <si>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</si>
  <si>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</si>
  <si>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</si>
  <si>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</si>
  <si>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</si>
  <si>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</si>
  <si>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</si>
  <si>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</si>
  <si>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</si>
  <si>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</si>
  <si>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</si>
  <si>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</si>
  <si>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</si>
  <si>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</si>
  <si>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</si>
  <si>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</si>
  <si>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</si>
  <si>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</si>
  <si>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</si>
  <si>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</si>
  <si>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</si>
  <si>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</si>
  <si>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</si>
  <si>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</si>
  <si>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</si>
  <si>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</si>
  <si>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</si>
  <si>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</si>
  <si>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</si>
  <si>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</si>
  <si>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</si>
  <si>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</si>
  <si>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</si>
  <si>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</si>
  <si>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</si>
  <si>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</si>
  <si>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</si>
  <si>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</si>
  <si>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</si>
  <si>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</si>
  <si>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</si>
  <si>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</si>
  <si>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</si>
  <si>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</si>
  <si>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</si>
  <si>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</si>
  <si>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</si>
  <si>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</si>
  <si>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</si>
  <si>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</si>
  <si>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</si>
  <si>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</si>
  <si>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</si>
  <si>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M0375</t>
  </si>
  <si>
    <t>Serra copo com suporte para furadeira para chapas de até 3 mm - D = 25 mm</t>
  </si>
  <si>
    <t>M0785</t>
  </si>
  <si>
    <t>Massa asfáltica comercial</t>
  </si>
  <si>
    <t>Porca em aço para ancoragem de tirantes - D = 38 mm e C = 55 mm</t>
  </si>
  <si>
    <t>Porca em aço para ancoragem de tirantes - D = 38 mm e C = 60 mm</t>
  </si>
  <si>
    <t>Porca em aço para ancoragem de tirantes - D = 48 mm e C = 65 mm</t>
  </si>
  <si>
    <t>Porca em aço para ancoragem de tirantes - D = 60 mm e C = 65 mm</t>
  </si>
  <si>
    <t>Porca em aço para ancoragem de tirantes - D = 73 mm e C = 80 mm</t>
  </si>
  <si>
    <t>Porca em aço para ancoragem de tirantes - D = 73 mm e C = 100 mm</t>
  </si>
  <si>
    <t>Porca em aço para ancoragem de tirantes - D = 82 mm e C = 100 mm</t>
  </si>
  <si>
    <t>Porca em aço para ancoragem de tirantes - D = 89 mm e C = 100 mm</t>
  </si>
  <si>
    <t>Porca em aço para ancoragem de tirantes - D = 97 mm e C = 110 mm</t>
  </si>
  <si>
    <t>Porca sextavada em aço para ancoragem de tirantes - D = 50 mm e C = 85 mm</t>
  </si>
  <si>
    <t>Porca em aço para ancoragem de tirantes - D = 73 mm e C = 60 mm</t>
  </si>
  <si>
    <t>Porca sextavada em aço para ancoragem de tirantes - D = 50 mm e C = 50 mm</t>
  </si>
  <si>
    <t>Porca em aço para ancoragem de tirantes - D = 49 mm e C = 60 mm</t>
  </si>
  <si>
    <t>Porca em aço para ancoragem de tirantes - D = 60 mm e C = 90 mm</t>
  </si>
  <si>
    <t>Porca em aço para ancoragem de tirantes - D = 60 mm e C = 110 mm</t>
  </si>
  <si>
    <t>Porca sextavada em aço para ancoragem de tirantes - D = 41 mm e C = 50 mm</t>
  </si>
  <si>
    <t>Anel de compensação angular para tirantes com diâmetro de 30 mm</t>
  </si>
  <si>
    <t>Anel de compensação angular para tirantes com diâmetro de 32 mm</t>
  </si>
  <si>
    <t>Anel de compensação angular para tirantes com diâmetro de 40 mm</t>
  </si>
  <si>
    <t>Anel de compensação angular para tirantes com diâmetro de 44 mm</t>
  </si>
  <si>
    <t>Anel de compensação angular para tirantes com diâmetro de 50 mm</t>
  </si>
  <si>
    <t>Anel de compensação angular para tirantes com diâmetro de 53 mm</t>
  </si>
  <si>
    <t>Anel de compensação angular para tirantes com diâmetro de 57 mm</t>
  </si>
  <si>
    <t>Anel de compensação angular para tirantes com diâmetro de 63 mm</t>
  </si>
  <si>
    <t>Anel de compensação angular para tirantes com diâmetro de 69 mm</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</si>
  <si>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</si>
  <si>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</si>
  <si>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</si>
  <si>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</si>
  <si>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</si>
  <si>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</si>
  <si>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</si>
  <si>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</si>
  <si>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</si>
  <si>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</si>
  <si>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</si>
  <si>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</si>
  <si>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</si>
  <si>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</si>
  <si>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Porca sextavada em aço para ancoragem de tirantes - D = 38 mm e C = 55 mm</t>
  </si>
  <si>
    <t>Tirante de barra de aço - tensão de escoamento = 520 MPa, tensão de ruptura = 690 MPa e D = 32 mm</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</si>
  <si>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</si>
  <si>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</si>
  <si>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</si>
  <si>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</si>
  <si>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</si>
  <si>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</si>
  <si>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BRITA COMERCIAL - LESTE GOIANO (POSTO PEDREIRA)</t>
  </si>
  <si>
    <t>BRITA COMERCIAL - NOROESTE GOIANO (POSTO PEDREIRA)</t>
  </si>
  <si>
    <t>BRITA COMERCIAL - NORTE GOIANO (POSTO PEDREIRA)</t>
  </si>
  <si>
    <t>BRITA COMERCIAL - SUL GOIANO (POSTO PEDREIRA)</t>
  </si>
  <si>
    <t>VALOR RESIDUAL
(VR)</t>
  </si>
  <si>
    <t>DEPRECIAÇÃO HORÁRIA
(DH)</t>
  </si>
  <si>
    <t>SEGUROS E IMPOSTOS (IH)</t>
  </si>
  <si>
    <t>MATERIAIS
(CC)</t>
  </si>
  <si>
    <t>IMPRODUTIVO
CMO+DH+IH</t>
  </si>
  <si>
    <t>BETONEIRA DE 600L - GASOLINA</t>
  </si>
  <si>
    <t>20000 / 20028</t>
  </si>
  <si>
    <t>20004 / 20028</t>
  </si>
  <si>
    <t>20000 / 20027</t>
  </si>
  <si>
    <t>CARPINTEIRO AUXILIAR (HORISTA)</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</si>
  <si>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</si>
  <si>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</si>
  <si>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</si>
  <si>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</si>
  <si>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FUSIVEL NH 125 A TAMANHO 00, CAPACIDADE DE INTERRUPCAO DE 120 KA, TENSAO NOMINAL DE 500 V</t>
  </si>
  <si>
    <t>PISO TATIL / PODOTATIL, LADRILHO HIDRAULICO / CONCRETO, *25 X 25* CM, E= *2,5* CM, PADRAO TATIL ALERTA OU DIRECIONAL, COR AMARELA</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</si>
  <si>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</si>
  <si>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</si>
  <si>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</si>
  <si>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</si>
  <si>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</si>
  <si>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DE ACRILICO TRANSPARENTE ADESIVADA PARA SINALIZACAO DE PORTAS, BORDA POLIDA, DE *25 X 8*, E = 6 MM (NAO INCLUI ACESSORIOS PARA FIXACAO)</t>
  </si>
  <si>
    <t>RODAPE PLANO PARA PISO VINILICO, H = 5 CM</t>
  </si>
  <si>
    <t>RODAPE PRE-MOLDADO DE GRANILITE, MARMORITE OU GRANITINA L = 10 CM</t>
  </si>
  <si>
    <t>ROLDANA PLASTICA COM PREGO, TAMANHO 30 X 30 MM, PARA INSTALACAO ELETRICA APARENTE</t>
  </si>
  <si>
    <t>SOLDADOR (HORISTA)</t>
  </si>
  <si>
    <t>VIDRO TEMPERADO VERDE E = 10 MM, SEM COLOCACAO</t>
  </si>
  <si>
    <t>VIDRO TEMPERADO VERDE E = 6 MM, SEM COLOCACAO</t>
  </si>
  <si>
    <t>VIDRO TEMPERADO VERDE E = 8 MM, SEM COLOCACAO</t>
  </si>
  <si>
    <t>VIGA *7,5 X 10* CM EM PINUS, MISTA OU EQUIVALENTE DA REGIAO - BRUTA</t>
  </si>
  <si>
    <t>REMOÇÃO E CARGA DE PAV. ASFÁLTICA ( EXCETO TRANSPORTE)</t>
  </si>
  <si>
    <t>TKM</t>
  </si>
  <si>
    <t>TRANSPORTE COMERCIAL DE MASSA</t>
  </si>
  <si>
    <t>FORNECIMENTO DE EMULSÃO RC-1C COM POLÍMERO</t>
  </si>
  <si>
    <t>PENEIRAMENTO</t>
  </si>
  <si>
    <t>MOBILIZAÇÃO / DESMOBILIZAÇÃO - CONFORME DEMONSTRATIVO</t>
  </si>
  <si>
    <t>CAIAÇÃO (3 DEMÃOS)</t>
  </si>
  <si>
    <t>ESCAVAÇÃO E CARGA DE MATERIAL DE JAZIDA (PAV.URB.)</t>
  </si>
  <si>
    <t>TRANSPORTE DE MATERIAL DE JAZIDA (CASCALHO) (PAV.URB.)</t>
  </si>
  <si>
    <t>ESTABILIZAÇÃO SOLO-CIMENTO 2% PESO-PISTA (PAV.URB.) S/ TRANS. LOCAL DE CIMENTO</t>
  </si>
  <si>
    <t>IMPRIMAÇÃO (PAV.URB.)</t>
  </si>
  <si>
    <t>PINTURA DE LIGAÇÃO (PAV.URB.)</t>
  </si>
  <si>
    <t>PRÉ-MISTURADO A FRIO - PMF (PAV.URB.)</t>
  </si>
  <si>
    <t>TRANSPORTE LOCAL DE MATERIAL BETUMINOSO (PAV.URB.)</t>
  </si>
  <si>
    <t>TRANSPORTE LOCAL DE MASSA ASFÁLTICA (PAV.URB.)</t>
  </si>
  <si>
    <t>TRANSPORTE LOCAL DE CIMENTO / CAL / FILLER (PAV.URB.)</t>
  </si>
  <si>
    <t>COMPRESSOR DE AR 1.146PCM</t>
  </si>
  <si>
    <t>DISTRIBUIDOR DE AGREGADOS  REBOCÁVEL</t>
  </si>
  <si>
    <t>PRODUÇÃO DE EQUIPE</t>
  </si>
  <si>
    <t>ORGÃO</t>
  </si>
  <si>
    <t>GOINFRA</t>
  </si>
  <si>
    <t>OPORTUNIDADE CAPITAL (DNIT)</t>
  </si>
  <si>
    <t>COEF. CONSUMO</t>
  </si>
  <si>
    <t>NENHUM</t>
  </si>
  <si>
    <t>HORAS
TRAB. ANO
(HTA)</t>
  </si>
  <si>
    <t>TIPO DE COMB.</t>
  </si>
  <si>
    <t>COEF. DE MAN. (K)</t>
  </si>
  <si>
    <t>COEF. RESIDUAL (R%)</t>
  </si>
  <si>
    <t>VM MÉDIO INVEST. (VM)</t>
  </si>
  <si>
    <t>MANUT.
(MH)</t>
  </si>
  <si>
    <t>EQUIPAMENTOS</t>
  </si>
  <si>
    <t>ALICATE AMPERIMETRO, TENSAO AC/DC, CAPACIDADE MAXIMA 1000 A</t>
  </si>
  <si>
    <t>ALICATE BICO LONGO (MEIA CANA) 6", COM ISOLAMENTO ATE 1000 V</t>
  </si>
  <si>
    <t>ALICATE DESENCAPADOR AUTOMATICO 8"</t>
  </si>
  <si>
    <t>ALICATE PROFISSIONAL 8", UNIVERSAL, COM ISOLAMENTO ATE 1000 V</t>
  </si>
  <si>
    <t>APOIO DO PORTA DENTE PARA FRESADORA DE ASFALTO</t>
  </si>
  <si>
    <t>AQUECEDOR DE OLEO BPF (FLUIDO) TERMICO, CAPACIDADE DE 300.000 KCAL/H</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</si>
  <si>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</si>
  <si>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</si>
  <si>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</si>
  <si>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</si>
  <si>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</si>
  <si>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</si>
  <si>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</si>
  <si>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</si>
  <si>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</si>
  <si>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</si>
  <si>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</si>
  <si>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</si>
  <si>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</si>
  <si>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</si>
  <si>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</si>
  <si>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</si>
  <si>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</si>
  <si>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</si>
  <si>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</si>
  <si>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</si>
  <si>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</si>
  <si>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</si>
  <si>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</si>
  <si>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</si>
  <si>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</si>
  <si>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</si>
  <si>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</si>
  <si>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</si>
  <si>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</si>
  <si>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</si>
  <si>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</si>
  <si>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</si>
  <si>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</si>
  <si>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</si>
  <si>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</si>
  <si>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</si>
  <si>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</si>
  <si>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</si>
  <si>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</si>
  <si>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</si>
  <si>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</si>
  <si>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</si>
  <si>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</si>
  <si>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</si>
  <si>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</si>
  <si>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</si>
  <si>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</si>
  <si>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</si>
  <si>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</si>
  <si>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</si>
  <si>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</si>
  <si>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</si>
  <si>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</si>
  <si>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</si>
  <si>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</si>
  <si>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</si>
  <si>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</si>
  <si>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</si>
  <si>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</si>
  <si>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</si>
  <si>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</si>
  <si>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</si>
  <si>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FURADEIRA ELETRICA DE IMPACTO 1/2", 600 W</t>
  </si>
  <si>
    <t>GRAMPO DE APERTO RAPIDO 18"</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</si>
  <si>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</si>
  <si>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</si>
  <si>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</si>
  <si>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</si>
  <si>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</si>
  <si>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</si>
  <si>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</si>
  <si>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</si>
  <si>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</si>
  <si>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</si>
  <si>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</si>
  <si>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</si>
  <si>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</si>
  <si>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</si>
  <si>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</si>
  <si>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</si>
  <si>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</si>
  <si>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</si>
  <si>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</si>
  <si>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</si>
  <si>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</si>
  <si>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</si>
  <si>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</si>
  <si>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</si>
  <si>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</si>
  <si>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</si>
  <si>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</si>
  <si>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</si>
  <si>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</si>
  <si>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</si>
  <si>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</si>
  <si>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</si>
  <si>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</si>
  <si>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</si>
  <si>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</si>
  <si>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</si>
  <si>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</si>
  <si>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DE SUPERFICIE, COM AVANCO DE COLUNA, PESO DE *28* KG</t>
  </si>
  <si>
    <t>MARTELO PERFURADOR PNEUMATICO MANUAL, HASTE 19 X 108 MM, *11* KG</t>
  </si>
  <si>
    <t>MARTELO ROMPEDOR PNEUMATICO MANUAL, HASTE 22 X 82,5 MM, 10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</si>
  <si>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</si>
  <si>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</si>
  <si>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</si>
  <si>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</si>
  <si>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</si>
  <si>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</si>
  <si>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</si>
  <si>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</si>
  <si>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</si>
  <si>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</si>
  <si>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</si>
  <si>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</si>
  <si>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</si>
  <si>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</si>
  <si>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</si>
  <si>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</si>
  <si>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</si>
  <si>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</si>
  <si>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</si>
  <si>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</si>
  <si>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</si>
  <si>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</si>
  <si>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</si>
  <si>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</si>
  <si>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</si>
  <si>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</si>
  <si>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</si>
  <si>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</si>
  <si>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</si>
  <si>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</si>
  <si>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</si>
  <si>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</si>
  <si>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SERRA TICO-TICO COM MOTOR ELETRICO, POTENCIA DE 450 W, 60 HZ, 220 V, 3000 GPM, SEM LAMINA</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</si>
  <si>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</si>
  <si>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</si>
  <si>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</si>
  <si>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</si>
  <si>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</si>
  <si>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</si>
  <si>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</si>
  <si>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</si>
  <si>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</si>
  <si>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</si>
  <si>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</si>
  <si>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</si>
  <si>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</si>
  <si>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</si>
  <si>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</si>
  <si>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</si>
  <si>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</si>
  <si>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</si>
  <si>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</si>
  <si>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</si>
  <si>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</si>
  <si>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</si>
  <si>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</si>
  <si>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</si>
  <si>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</si>
  <si>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</si>
  <si>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</si>
  <si>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</si>
  <si>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</si>
  <si>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</si>
  <si>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</si>
  <si>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</si>
  <si>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EQUIPAMENTO-SINAPI</t>
  </si>
  <si>
    <t>MATERIAL-SINAPI</t>
  </si>
  <si>
    <t>MAO DE OBRA-SINAPI</t>
  </si>
  <si>
    <t>DESCRIÇÃO</t>
  </si>
  <si>
    <t>MAO DE OBRA-DNIT</t>
  </si>
  <si>
    <t>MATERIAL-DNIT</t>
  </si>
  <si>
    <t>E9009</t>
  </si>
  <si>
    <t>E9056</t>
  </si>
  <si>
    <t>E9059</t>
  </si>
  <si>
    <t>E9105</t>
  </si>
  <si>
    <t>E9126</t>
  </si>
  <si>
    <t>E9231</t>
  </si>
  <si>
    <t>E9259</t>
  </si>
  <si>
    <t>E9260</t>
  </si>
  <si>
    <t>E9261</t>
  </si>
  <si>
    <t>E9262</t>
  </si>
  <si>
    <t>E9263</t>
  </si>
  <si>
    <t>E9264</t>
  </si>
  <si>
    <t>E9265</t>
  </si>
  <si>
    <t>E9267</t>
  </si>
  <si>
    <t>E9593</t>
  </si>
  <si>
    <t>E9594</t>
  </si>
  <si>
    <t>E9595</t>
  </si>
  <si>
    <t>E9596</t>
  </si>
  <si>
    <t>E9597</t>
  </si>
  <si>
    <t>E9598</t>
  </si>
  <si>
    <t>E9599</t>
  </si>
  <si>
    <t>E9601</t>
  </si>
  <si>
    <t>E9603</t>
  </si>
  <si>
    <t>E9635</t>
  </si>
  <si>
    <t>E9636</t>
  </si>
  <si>
    <t>E9637</t>
  </si>
  <si>
    <t>E9638</t>
  </si>
  <si>
    <t>A9293</t>
  </si>
  <si>
    <t>A9296</t>
  </si>
  <si>
    <t>A9297</t>
  </si>
  <si>
    <t>EQUIPAMENTO-DNIT</t>
  </si>
  <si>
    <t>EQUIPAMENTO-GOINFRA</t>
  </si>
  <si>
    <t>SOLDADOR</t>
  </si>
  <si>
    <t>MAO DE OBRA-GOINFRA</t>
  </si>
  <si>
    <t>MATERIAL-GOINFRA</t>
  </si>
  <si>
    <t>ESCAVADEIRA HIDRÁULICA - CAT 323DL OU EQUIVALENTE</t>
  </si>
  <si>
    <t>ROLO PÉ DE CARNEIRO AUTOPROPELIDO - CA 250 OU EQUIVALENTE</t>
  </si>
  <si>
    <t>1 - BDI ESTIMADO PARA OBRAS RODOVIÁRIAS</t>
  </si>
  <si>
    <t>Tributos</t>
  </si>
  <si>
    <t>SEM DESONERAÇÃO</t>
  </si>
  <si>
    <t>2 - BDI REDUZIDO ESTIMADO PARA OBRAS RODOVIÁRIAS</t>
  </si>
  <si>
    <t>____________________________________</t>
  </si>
  <si>
    <t>CNPJ Nº: 16.910.656/0001-81</t>
  </si>
  <si>
    <t>CREA Nº: 20040/D-GO</t>
  </si>
  <si>
    <t>DEMONSTRATIVO DO BDI</t>
  </si>
  <si>
    <t>TRATOR ESTEIRAS COM LAMINA - CAT D6 OU EQUIVALENTE</t>
  </si>
  <si>
    <t>TRATOR ESTEIRAS COM LÂMINA - CAT D8 OU EQUIVALENTE</t>
  </si>
  <si>
    <t>TRATOR ESTEIRAS COM LAMINA - CAT D4 OU EQUIVALENTE</t>
  </si>
  <si>
    <t>PRODUT.</t>
  </si>
  <si>
    <t>IMPRODUT.</t>
  </si>
  <si>
    <t>Serviço</t>
  </si>
  <si>
    <t>__________________________________________________________</t>
  </si>
  <si>
    <t>________________________________________________________</t>
  </si>
  <si>
    <t>CARTA PROPOSTA</t>
  </si>
  <si>
    <t>UND.</t>
  </si>
  <si>
    <t xml:space="preserve">                                                                                COMPOSIÇÃO DE PREÇOS UNITÁRIOS                                 </t>
  </si>
  <si>
    <t>TABELA REF.:</t>
  </si>
  <si>
    <t>NÃO DESONERADO</t>
  </si>
  <si>
    <t>GOINFRA:</t>
  </si>
  <si>
    <t>SICRO:</t>
  </si>
  <si>
    <t>ORGÃO:</t>
  </si>
  <si>
    <t>OBJETO:</t>
  </si>
  <si>
    <t>DATA:</t>
  </si>
  <si>
    <t>EDITAL:</t>
  </si>
  <si>
    <t>PREGÃO ELETRÔNICO Nº 002/2025/CINDVALE</t>
  </si>
  <si>
    <t>CONSÓRCIO INTERMUNICIPAL DE INFRAESTRUTURA E DESENVOLVIMENTO DO VALE DO ARINOS</t>
  </si>
  <si>
    <t>MANUTENÇÃO E CONSERVAÇÃO DE RODOVIAS ESTADUAIS NÃO PAVIMENTADAS, ESPECIFICAMENTE NOS TRECHOS COMPREENDIDO PELAS RODOVIAS MT-160  NUMA EXTENSÃO DE 70,96 KM E MT-338, NUMA EXTENSÃO DE 93,90 KM, ALCANÇANDO UM EXTENSAO TOTAL DE 164,86 KM, SITUADOS NO MUNICIPÍO DE JUARA-MT</t>
  </si>
  <si>
    <r>
      <t xml:space="preserve">Administração
central </t>
    </r>
    <r>
      <rPr>
        <sz val="10"/>
        <color indexed="8"/>
        <rFont val="Courier New"/>
        <family val="3"/>
      </rPr>
      <t>(1)</t>
    </r>
  </si>
  <si>
    <r>
      <t xml:space="preserve">(2)
</t>
    </r>
    <r>
      <rPr>
        <b/>
        <sz val="10"/>
        <color indexed="8"/>
        <rFont val="Courier New"/>
        <family val="3"/>
      </rPr>
      <t>Lucro</t>
    </r>
  </si>
  <si>
    <r>
      <t xml:space="preserve">Despesas
financeiras </t>
    </r>
    <r>
      <rPr>
        <sz val="10"/>
        <color indexed="8"/>
        <rFont val="Courier New"/>
        <family val="3"/>
      </rPr>
      <t>(3)</t>
    </r>
  </si>
  <si>
    <r>
      <t xml:space="preserve">Seguros +
Garantias </t>
    </r>
    <r>
      <rPr>
        <sz val="10"/>
        <color indexed="8"/>
        <rFont val="Courier New"/>
        <family val="3"/>
      </rPr>
      <t>(4)</t>
    </r>
  </si>
  <si>
    <r>
      <t xml:space="preserve">(5)
</t>
    </r>
    <r>
      <rPr>
        <b/>
        <sz val="10"/>
        <color indexed="8"/>
        <rFont val="Courier New"/>
        <family val="3"/>
      </rPr>
      <t>Riscos</t>
    </r>
  </si>
  <si>
    <r>
      <t>(</t>
    </r>
    <r>
      <rPr>
        <sz val="10"/>
        <color indexed="8"/>
        <rFont val="Courier New"/>
        <family val="3"/>
      </rPr>
      <t>*</t>
    </r>
    <r>
      <rPr>
        <b/>
        <sz val="10"/>
        <color indexed="8"/>
        <rFont val="Courier New"/>
        <family val="3"/>
      </rPr>
      <t>)
Resultado</t>
    </r>
  </si>
  <si>
    <r>
      <t xml:space="preserve">ISS </t>
    </r>
    <r>
      <rPr>
        <sz val="10"/>
        <color indexed="8"/>
        <rFont val="Courier New"/>
        <family val="3"/>
      </rPr>
      <t>(6)</t>
    </r>
  </si>
  <si>
    <r>
      <t xml:space="preserve">PIS </t>
    </r>
    <r>
      <rPr>
        <sz val="10"/>
        <color indexed="8"/>
        <rFont val="Courier New"/>
        <family val="3"/>
      </rPr>
      <t>(7)</t>
    </r>
  </si>
  <si>
    <r>
      <t xml:space="preserve">COFINS </t>
    </r>
    <r>
      <rPr>
        <sz val="10"/>
        <color indexed="8"/>
        <rFont val="Courier New"/>
        <family val="3"/>
      </rPr>
      <t>(8)</t>
    </r>
  </si>
  <si>
    <r>
      <t xml:space="preserve">CPRB </t>
    </r>
    <r>
      <rPr>
        <sz val="10"/>
        <color indexed="8"/>
        <rFont val="Courier New"/>
        <family val="3"/>
      </rPr>
      <t>(9)</t>
    </r>
  </si>
  <si>
    <r>
      <t xml:space="preserve">Despesas financeiras </t>
    </r>
    <r>
      <rPr>
        <sz val="10"/>
        <color indexed="8"/>
        <rFont val="Courier New"/>
        <family val="3"/>
      </rPr>
      <t>(3)</t>
    </r>
  </si>
  <si>
    <t>GOINFRA - Agência Goiana de Infraestrutura e Transportes</t>
  </si>
  <si>
    <t>Orçamento Sintético</t>
  </si>
  <si>
    <t>Setor</t>
  </si>
  <si>
    <t>Orçamento</t>
  </si>
  <si>
    <t>Descrição</t>
  </si>
  <si>
    <t>Versão</t>
  </si>
  <si>
    <t>Trecho</t>
  </si>
  <si>
    <t xml:space="preserve">: </t>
  </si>
  <si>
    <t>Nat. Serviço</t>
  </si>
  <si>
    <t>: Obra Rodoviária</t>
  </si>
  <si>
    <t>Subtrecho</t>
  </si>
  <si>
    <t>Extensão</t>
  </si>
  <si>
    <t>Cód. Auxiliar</t>
  </si>
  <si>
    <t>Bdi</t>
  </si>
  <si>
    <t>Unid.</t>
  </si>
  <si>
    <t>Quantidade</t>
  </si>
  <si>
    <t>Preço Unitário</t>
  </si>
  <si>
    <t>Total</t>
  </si>
  <si>
    <t xml:space="preserve">Total do Grupo : </t>
  </si>
  <si>
    <t xml:space="preserve">Total do Orçamento : </t>
  </si>
  <si>
    <t>T289</t>
  </si>
  <si>
    <t>CAMINHÃO PARA PINTURA A FRIO COM DEMARCADOR DE FAIXAS</t>
  </si>
  <si>
    <t>CARREGADEIRA DE PNEUS CAT - 924 H OU EQUIVALENTE</t>
  </si>
  <si>
    <t>CARREGADEIRA DE PNEUS CAT - 950 H  OU EQUIVALENTE</t>
  </si>
  <si>
    <t>CONJUNTO BOMBA E MACACO HIDRAULICO PARA PROTENÇÃO</t>
  </si>
  <si>
    <t>PERFURATRIZ HIDRÁULICA SOBRE ESTEIRAS PARA ESTACA RAIZ</t>
  </si>
  <si>
    <t>ROLO COMPACTADOR DE PNEUS AUTOPROPELIDO - 27 T</t>
  </si>
  <si>
    <t>SONDA ROTATIVA COM ACESSÓRIOS (INCLUI MOTOBOMBA)</t>
  </si>
  <si>
    <t>ROLO LISO VIBRATÓRIO AUTOPROPELIDO - CS533 E OU EQUIVALENTE</t>
  </si>
  <si>
    <t>RECICLADORA DE PAVIMENTO À FRIO - CATERPILLAR RM-500 OU EQUIVALENTE</t>
  </si>
  <si>
    <t>20017.</t>
  </si>
  <si>
    <t>RETRO ESCAVADEIRA DE PNEUS - CATERPILLAR 416E  OU EQUIVALENTE</t>
  </si>
  <si>
    <t>10404.</t>
  </si>
  <si>
    <t>10406.</t>
  </si>
  <si>
    <t>PERFURATRIZ SOBRE ESTEIRAS - CRAWLER DRILL OU EQUIVALENTE</t>
  </si>
  <si>
    <t>10410.</t>
  </si>
  <si>
    <t>10415.</t>
  </si>
  <si>
    <t>10420.</t>
  </si>
  <si>
    <t>10425.</t>
  </si>
  <si>
    <t>11026.</t>
  </si>
  <si>
    <t>11027.</t>
  </si>
  <si>
    <t>PARTIC. MENSAL MÉDIA (%)</t>
  </si>
  <si>
    <t>MESES</t>
  </si>
  <si>
    <t>CUSTO UNITÁRIO</t>
  </si>
  <si>
    <t>DIVISÃO DE ENGENHARIA</t>
  </si>
  <si>
    <t>Engenheiro de Produção/ Civil</t>
  </si>
  <si>
    <t>Auxiliar de Laboratorista</t>
  </si>
  <si>
    <t>Laboratorista de Betumes e Concretos</t>
  </si>
  <si>
    <t>DIVISÃO DE SEGURANÇA E MEDICINA DO TRABALHO</t>
  </si>
  <si>
    <t>Técnico de Segurança do Trabalho</t>
  </si>
  <si>
    <t>DIVISÃO ADMINISTRATIVA</t>
  </si>
  <si>
    <t>Encarregado Administrativo</t>
  </si>
  <si>
    <t>MANUTENÇÃO DO CANTEIRO</t>
  </si>
  <si>
    <t>Material de Expediente / Cópias / Impressões</t>
  </si>
  <si>
    <t>Medicamentos</t>
  </si>
  <si>
    <t>VEÍCULOS</t>
  </si>
  <si>
    <t>Equipamentos de Laboratório de Betume</t>
  </si>
  <si>
    <t>Caminhão prancha 30 T</t>
  </si>
  <si>
    <t>IMÓVEIS</t>
  </si>
  <si>
    <t>Aluguel de casa para alojamento</t>
  </si>
  <si>
    <t>MOBILIÁRIO</t>
  </si>
  <si>
    <t>Mobiliário de alojamento p/ pessoal</t>
  </si>
  <si>
    <t>SERVIÇOS TÉCNICOS</t>
  </si>
  <si>
    <t>Exames Admissionais/Demissionais</t>
  </si>
  <si>
    <t>Anotação de Responsabilidade Técnica</t>
  </si>
  <si>
    <t>OUTROS</t>
  </si>
  <si>
    <t>Banheiro Químico</t>
  </si>
  <si>
    <t>LICENÇAS AMBIENTAIS</t>
  </si>
  <si>
    <t>Licença de Instalação de Canteiro (fixo)</t>
  </si>
  <si>
    <t>Licença de Instalação de Canteiro (área)</t>
  </si>
  <si>
    <t>CODIGO</t>
  </si>
  <si>
    <t>FU (A)</t>
  </si>
  <si>
    <t>HORA PRODUTIVA (B)</t>
  </si>
  <si>
    <t>DT* (C )</t>
  </si>
  <si>
    <t>CUSTO (D=AxB/60)</t>
  </si>
  <si>
    <t>QUANTIDADE (E)</t>
  </si>
  <si>
    <t>CUSTO TOTAL (CxDxE)</t>
  </si>
  <si>
    <t>Autopropelido</t>
  </si>
  <si>
    <t>Rebocados</t>
  </si>
  <si>
    <t>TRATOR ESTEIRAS COM ESCARIFICADOR - CAT D8 OU EQUIVALENTE</t>
  </si>
  <si>
    <t>Mão de Obra</t>
  </si>
  <si>
    <t>Custo (H)</t>
  </si>
  <si>
    <t>Total (GxHxI)</t>
  </si>
  <si>
    <t>EFETIVO PESSOAL A SER MOBILIZADO</t>
  </si>
  <si>
    <t>TOTAL SEM BDI:</t>
  </si>
  <si>
    <t>TOTAL COM BDI:</t>
  </si>
  <si>
    <t>Total de oper. (I)</t>
  </si>
  <si>
    <t>% mob. (G)</t>
  </si>
  <si>
    <t>TOTAL MOB/DEMOB (2X):</t>
  </si>
  <si>
    <t>CAMINHÃO COM BATE-ESTACA HIDRÁULICO PARA DEFENSA</t>
  </si>
  <si>
    <t>BATE-ESTACA COM MARTELO HIDRÁULICO</t>
  </si>
  <si>
    <t>MÁQUINA DE SOLDA ELÉTRICA TRANSFORMADORA 250 A</t>
  </si>
  <si>
    <t>MARTELO HIDRÁULICO VIBRATÓRIO COM UNIDADE HIDRÁULICA</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</si>
  <si>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</si>
  <si>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</si>
  <si>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</si>
  <si>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</si>
  <si>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</si>
  <si>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</si>
  <si>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</si>
  <si>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</si>
  <si>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125 t</t>
  </si>
  <si>
    <t>ESTACA PRÉ-MOLDADA DE CONCRETO ARMADO CENTRIFUGADO COM COMPRESSÃO ADMISSÍVEL DE 230 t</t>
  </si>
  <si>
    <t>10046A</t>
  </si>
  <si>
    <t>INDENIZAÇÃO DE JAZIDA - CASCALHO</t>
  </si>
  <si>
    <t>AGÊNCIA GOIANA DE INFRAESTRUTURA E TRANSPORTES - GOINFRA</t>
  </si>
  <si>
    <t>CGCIT</t>
  </si>
  <si>
    <t>SISTEMA DE CUSTOS REFERENCIAIS DE OBRAS - SICRO</t>
  </si>
  <si>
    <t>Goiás - Abril/2025</t>
  </si>
  <si>
    <t>Sem desoneração</t>
  </si>
  <si>
    <t>Código</t>
  </si>
  <si>
    <t>Encargos Sociais (%)</t>
  </si>
  <si>
    <t>Encargos Trabalhistas (%)</t>
  </si>
  <si>
    <t>Verbas Rescisórias (%)</t>
  </si>
  <si>
    <t>Reincidências (%)</t>
  </si>
  <si>
    <t>Total (%)</t>
  </si>
  <si>
    <t>A1</t>
  </si>
  <si>
    <t>A2</t>
  </si>
  <si>
    <t>A3</t>
  </si>
  <si>
    <t>A4</t>
  </si>
  <si>
    <t>A5</t>
  </si>
  <si>
    <t>A6</t>
  </si>
  <si>
    <t>A7</t>
  </si>
  <si>
    <t>A8</t>
  </si>
  <si>
    <t>A9</t>
  </si>
  <si>
    <t>B1</t>
  </si>
  <si>
    <t>B2</t>
  </si>
  <si>
    <t>B3</t>
  </si>
  <si>
    <t>B4</t>
  </si>
  <si>
    <t>B5</t>
  </si>
  <si>
    <t>B6</t>
  </si>
  <si>
    <t>B7</t>
  </si>
  <si>
    <t>B8</t>
  </si>
  <si>
    <t>B9</t>
  </si>
  <si>
    <t>B10</t>
  </si>
  <si>
    <t>C1</t>
  </si>
  <si>
    <t>C2</t>
  </si>
  <si>
    <t>C3</t>
  </si>
  <si>
    <t>C4</t>
  </si>
  <si>
    <t>C5</t>
  </si>
  <si>
    <t>D1</t>
  </si>
  <si>
    <t>D2</t>
  </si>
  <si>
    <t>Legenda:</t>
  </si>
  <si>
    <t>CONSIDERAÇÕES SOBRE O USO DOS DADOS DESTA PLANILHA:</t>
  </si>
  <si>
    <t>Classificação</t>
  </si>
  <si>
    <t>Parcela</t>
  </si>
  <si>
    <r>
      <t>1.</t>
    </r>
    <r>
      <rPr>
        <sz val="8"/>
        <color theme="1"/>
        <rFont val="Times New Roman"/>
        <family val="1"/>
      </rPr>
      <t xml:space="preserve">     </t>
    </r>
    <r>
      <rPr>
        <sz val="8"/>
        <color theme="1"/>
        <rFont val="Arial"/>
        <family val="2"/>
      </rPr>
      <t>Para fins de apresentação dos valores percentuais obtidos para cada parcela dos encargos sociais e trabalhistas adotou-se apenas quatro casas decimais em porcentagem</t>
    </r>
    <r>
      <rPr>
        <sz val="8"/>
        <color rgb="FF1F497D"/>
        <rFont val="Arial"/>
        <family val="2"/>
      </rPr>
      <t xml:space="preserve">, </t>
    </r>
    <r>
      <rPr>
        <sz val="8"/>
        <color theme="1"/>
        <rFont val="Arial"/>
        <family val="2"/>
      </rPr>
      <t>o que pode promover pequenas diferenças entre o valor divulgado na coluna “Total (%)” em relação a uma eventual soma dos valores visíveis das parcelas.
2.     Sobre os encargos sociais e trabalhistas apresentados na presente tabela, não está aplicada a média móvel. A média móvel é parte da metodologia de cálculo dos salários e encargos sociais das categorias do SICRO, tendo por objetivo estabilizar os resultados e realizar o abrandamento das variações decorrentes de eventuais alterações nos tamanhos das amostras. Isso implica dizer que, após a obtenção dos valores totais dos encargos sociais (última coluna), deve ser aplicada a média aritmética simples sobre o resultado da referência atual juntamente com os resultados das duas referências anteriores, obtendo desta forma, os percentuais efetivamente utilizados no cálculo dos custos da Mão de Obra.</t>
    </r>
  </si>
  <si>
    <t>Grupo A - Encargos Sociais (%)</t>
  </si>
  <si>
    <t>Previdência Social</t>
  </si>
  <si>
    <t>FGTS</t>
  </si>
  <si>
    <t>Salário Educação</t>
  </si>
  <si>
    <t>SESC ou SESI</t>
  </si>
  <si>
    <t>SENAI / SEBRAE</t>
  </si>
  <si>
    <t>INCRA</t>
  </si>
  <si>
    <t>Seguro Contra Risco e Acidente de Trabalho</t>
  </si>
  <si>
    <t>SECONCI</t>
  </si>
  <si>
    <t>FAE - Financiamento de Aposentadoria Especial</t>
  </si>
  <si>
    <t>Grupo B - Encargos Trabalhistas (%)</t>
  </si>
  <si>
    <t>Repouso Semanal Remunerado - Domingos</t>
  </si>
  <si>
    <t>Feriados</t>
  </si>
  <si>
    <t>Férias Gozadas + 1/3</t>
  </si>
  <si>
    <t>Auxílio Enfermidade</t>
  </si>
  <si>
    <t>Auxílio Acidente de Trabalho</t>
  </si>
  <si>
    <t>Licença Paternidade</t>
  </si>
  <si>
    <t>13° Salário</t>
  </si>
  <si>
    <t>Faltas Justificadas</t>
  </si>
  <si>
    <t>Férias sobre Licença Maternidade</t>
  </si>
  <si>
    <t>Reciclagem Tecnológica</t>
  </si>
  <si>
    <t>Grupo C - Verbas Rescisórias (%)</t>
  </si>
  <si>
    <t>Aviso Prévio Indenizado</t>
  </si>
  <si>
    <t>Aviso Prévio Trabalhado</t>
  </si>
  <si>
    <t>Férias Indenizadas + 1/3</t>
  </si>
  <si>
    <t>Depósito por Rescisão Sem Justa Causa</t>
  </si>
  <si>
    <t>Indenização Adicional</t>
  </si>
  <si>
    <t>Grupo D - Reincidências (%)</t>
  </si>
  <si>
    <t>Reincidência de A sobre B</t>
  </si>
  <si>
    <t>Reincidência de A sobre Aviso Prévio Trabalhado + Reincidência de FGTS sobre Aviso Prévio Indenizado</t>
  </si>
  <si>
    <t>Unidade</t>
  </si>
  <si>
    <t>Salário 
(R$)</t>
  </si>
  <si>
    <t xml:space="preserve"> %</t>
  </si>
  <si>
    <t>Grupo A - Encargos Sociais</t>
  </si>
  <si>
    <t>Total Grupo A</t>
  </si>
  <si>
    <t>Grupo B - Encargos Trabalhistas</t>
  </si>
  <si>
    <t>Total Grupo B</t>
  </si>
  <si>
    <t>Grupo C - Verbas Rescisórias</t>
  </si>
  <si>
    <t>Total Grupo C</t>
  </si>
  <si>
    <t>Grupo D - Verbas Rescisórias</t>
  </si>
  <si>
    <t>Total Grupo D</t>
  </si>
  <si>
    <t>Periculosidade/Insalubridade</t>
  </si>
  <si>
    <t>R$</t>
  </si>
  <si>
    <t>Total Periculosidade/Insalubridade</t>
  </si>
  <si>
    <t>Encargos Sociais e Trabalhistas - Média Móvel</t>
  </si>
  <si>
    <t>Encargos Sociais e Trabalhistas - Média Móvel - Sobre Salário</t>
  </si>
  <si>
    <t>Encargos Sociais e Trabalhistas - Média Móvel - Sobre Periculosidade/Insalubridade</t>
  </si>
  <si>
    <t>Total Encargos Sociais e Trabalhistas - Média Móvel</t>
  </si>
  <si>
    <t>Encargos Complementares</t>
  </si>
  <si>
    <t>Alimentação</t>
  </si>
  <si>
    <t>EPI</t>
  </si>
  <si>
    <t>Ferramenta</t>
  </si>
  <si>
    <t>Transporte</t>
  </si>
  <si>
    <t>Consulta Ocupacional</t>
  </si>
  <si>
    <t>Total Encargos Complementares</t>
  </si>
  <si>
    <t>Encargos Adicionais</t>
  </si>
  <si>
    <t>Cesta Básica</t>
  </si>
  <si>
    <t>Assistência Médica</t>
  </si>
  <si>
    <t>Seguro de Vida</t>
  </si>
  <si>
    <t>Desgaste Orgânico</t>
  </si>
  <si>
    <t>Adicional de Confinamento</t>
  </si>
  <si>
    <t>Total Encargos Adicionais</t>
  </si>
  <si>
    <t>Encargos Totais</t>
  </si>
  <si>
    <t>Custo Total</t>
  </si>
  <si>
    <t>Encargos Sociais e Trabalhistas</t>
  </si>
  <si>
    <t>Total Encargos Sociais e Trabalhistas</t>
  </si>
  <si>
    <t>Reinc. de A sobre Aviso Pr. Trabalhado + Reinc. de FGTS sobre Aviso Pr. Indenizado</t>
  </si>
  <si>
    <t>Gredista</t>
  </si>
  <si>
    <t>Perfurador</t>
  </si>
  <si>
    <t>Perfurador AC</t>
  </si>
  <si>
    <t>M3KM</t>
  </si>
  <si>
    <t>30037C</t>
  </si>
  <si>
    <t>BRITA PÓ DE PEDRA  (POSTO PEDREIRA)</t>
  </si>
  <si>
    <t>ESTACA PRÉ-MOLDADA DE CONCRETO ARMADO CENTRIFUGADO COM COMPRESSÃO
ADMISSÍVEL DE 100 t</t>
  </si>
  <si>
    <t>ESTACA PRÉ-MOLDADA DE CONCRETO ARMADO CENTRIFUGADO COM COMPRESSÃO
ADMISSÍVEL DE 170 t</t>
  </si>
  <si>
    <t>ESTACA PRÉ-MOLDADA DE CONCRETO ARMADO CENTRIFUGADO COM COMPRESSÃO
ADMISSÍVEL DE 300 t</t>
  </si>
  <si>
    <t>PEDRA DE MÃO / MARROADA  (POSTO PEDREIRA)</t>
  </si>
  <si>
    <t>: DMA - DIRETORIA DE MANUTENÇÃO</t>
  </si>
  <si>
    <t>Observação</t>
  </si>
  <si>
    <t>MOBILIZAÇÃO E INSTALAÇÃO DE CANTEIRO</t>
  </si>
  <si>
    <t>INSTALAÇÃO DE CANTEIRO/ ADMINISTRAÇÃO - CONFORME DEMONSTRATIVO</t>
  </si>
  <si>
    <t>PAVIMENTAÇÃO</t>
  </si>
  <si>
    <t>SERVIÇOS COMPLEMENTARES</t>
  </si>
  <si>
    <t>FWD (FALLING WEIGHT DEFLECTOMETER) - DEFLECTRÔMETRO
DE IMPACTO INSTALADO EM CAMINHONETE</t>
  </si>
  <si>
    <t>OUTROS ITENS</t>
  </si>
  <si>
    <t>Veículo sedan - 71 a 115 CV</t>
  </si>
  <si>
    <t>EQUIPAMENTOS INDIRETOS</t>
  </si>
  <si>
    <t>Aluguel de escritório</t>
  </si>
  <si>
    <t>Mobiliário de escritório</t>
  </si>
  <si>
    <t>PCMSO (NR-7)</t>
  </si>
  <si>
    <t>und</t>
  </si>
  <si>
    <t>PGR (NR-18 )</t>
  </si>
  <si>
    <t>SINALIZAÇÃO</t>
  </si>
  <si>
    <t>Placa Padrão Programa Goiás em Movimento</t>
  </si>
  <si>
    <t>Sinalização - placas de sinalização (desvio / pare siga)</t>
  </si>
  <si>
    <t>Cones de Sinalização</t>
  </si>
  <si>
    <t>Licença de Instalação de Usina de PMF</t>
  </si>
  <si>
    <t xml:space="preserve">                                                                                           COMPOSIÇÃO AUXILIAR DE PREÇOS UNITÁRIOS                                 </t>
  </si>
  <si>
    <t>MUNICÍPIOS</t>
  </si>
  <si>
    <t>SERVIÇOS</t>
  </si>
  <si>
    <t>TOTAIS</t>
  </si>
  <si>
    <t>1º mês</t>
  </si>
  <si>
    <t>2º mês</t>
  </si>
  <si>
    <t>3º mês</t>
  </si>
  <si>
    <t>4º mês</t>
  </si>
  <si>
    <t>5º mês</t>
  </si>
  <si>
    <t>6º mês</t>
  </si>
  <si>
    <t>7º mês</t>
  </si>
  <si>
    <t>15 dias</t>
  </si>
  <si>
    <t>30 dias</t>
  </si>
  <si>
    <t>45 dias</t>
  </si>
  <si>
    <t>60 dias</t>
  </si>
  <si>
    <t>75 dias</t>
  </si>
  <si>
    <t>90 dias</t>
  </si>
  <si>
    <t>105 dias</t>
  </si>
  <si>
    <t>120 dias</t>
  </si>
  <si>
    <t>135 dias</t>
  </si>
  <si>
    <t>150 dias</t>
  </si>
  <si>
    <t>165 dias</t>
  </si>
  <si>
    <t>180 dias</t>
  </si>
  <si>
    <t>195 dias</t>
  </si>
  <si>
    <t>210 dias</t>
  </si>
  <si>
    <t>MOBILIZAÇÃO E INST. CANTEIRO</t>
  </si>
  <si>
    <t>PERCENTUAL GLOBAL SIMPLES</t>
  </si>
  <si>
    <t>PERCENTUAL GLOBAL ACUM.</t>
  </si>
  <si>
    <t>VALOR SIMPLES</t>
  </si>
  <si>
    <t>VALOR ACUMULADO</t>
  </si>
  <si>
    <t>MUNICÍPIO</t>
  </si>
  <si>
    <t>DISCRIMINAÇÃO</t>
  </si>
  <si>
    <t>TOTAL GERAL</t>
  </si>
  <si>
    <t>COMPOSIÇÃO DE PREÇOS UNITÁRIOS - ARAGUAPAZ / FAINA / MATRINCHÃ / MOZARLÂNDIA</t>
  </si>
  <si>
    <t>PROGRAMA GOIÁS EM MOVIMENTO - EIXO MUNICÍPIOS 2025</t>
  </si>
  <si>
    <t>8º mês</t>
  </si>
  <si>
    <t>225 dias</t>
  </si>
  <si>
    <t>240 dias</t>
  </si>
  <si>
    <t>PREÇO/M2</t>
  </si>
  <si>
    <t>COMPOSIÇÃO AUXILIAR DE PREÇOS UNITÁRIOS</t>
  </si>
  <si>
    <t>44204A</t>
  </si>
  <si>
    <t>CONCRETO BETUMINOSO USINADO À QUENTE - CBUQ (PAV. URB)</t>
  </si>
  <si>
    <t>FORNECIMENTO DE CBUQ PARA PAVIMENTAÇÃO ASFÁLTICA,PADRÃO DNIT, FAIXA C, COM CAP 50/70 - AQUISIÇÃO POSTO USINA</t>
  </si>
  <si>
    <t>1518S</t>
  </si>
  <si>
    <t>CONCRETO BETUMINOSO USINADO A QUENTE (CBUQ) PARA PAVIMENTACAO ASFALTICA,PADRAO DNIT, FAIXA C, COM CAP 50/70 - AQUISICAO POSTO USINA</t>
  </si>
  <si>
    <t xml:space="preserve">COMPOSIÇÃO DE PREÇOS UNITÁRIOS           </t>
  </si>
  <si>
    <t xml:space="preserve">COMPOSIÇÃO DE PREÇOS UNITÁRIOS          </t>
  </si>
  <si>
    <t>: CONSERVAÇÃO DE VIAS URBANAS EM CBUQ</t>
  </si>
  <si>
    <t>9º mês</t>
  </si>
  <si>
    <t>255 dias</t>
  </si>
  <si>
    <t>270 dias</t>
  </si>
  <si>
    <t>: CONSERVAÇÃO DE VIAS URBANAS EM MICRO</t>
  </si>
  <si>
    <t>BRITA COMERCIAL</t>
  </si>
  <si>
    <t xml:space="preserve">: 26.956,74 m2    </t>
  </si>
  <si>
    <t>LOTE 83</t>
  </si>
  <si>
    <t>CONCORRÊNCIA ELETRÔNICA Nº 019/2026</t>
  </si>
  <si>
    <t>ORÇAMENTO LOTE 83 - PROGRAMA GOIÁS EM MOVIMENTO - EIXO MUNICÍPIOS 2025</t>
  </si>
  <si>
    <t>ORÇAMENTO CONSOLIDADO LOTE 83</t>
  </si>
  <si>
    <t>AMARALINA</t>
  </si>
  <si>
    <t>: 202500036011772-1/2025</t>
  </si>
  <si>
    <t>: CONSERVAÇÃO DE VIAS URBANAS EM CBUQ, NO MUNICÍPIO DE AMARALINA, REFERENTE AO PROGRAMA GOIÁS EM MOVIMENTO - MUNICÍPIO (GMM)</t>
  </si>
  <si>
    <t xml:space="preserve">: AMARALINA - TABELA T308 - SEM DESONERAÇÃO </t>
  </si>
  <si>
    <t xml:space="preserve">: 26.178,53 m2    </t>
  </si>
  <si>
    <t>BONOPOLIS</t>
  </si>
  <si>
    <t>: 202500036010574-1/2025</t>
  </si>
  <si>
    <t>: CONSERVAÇÃO DE VIAS URBANAS EM CBUQ NO MUNICIPIO DE BONÓPOLIS, REFERENTE AO PROGRAMA GOIÁS EM MOVIMENTO - MUNICIPIOS (GMM)</t>
  </si>
  <si>
    <t>: BONÓPOLIS - TABELA T308 - SEM DESONERAÇÃO</t>
  </si>
  <si>
    <t xml:space="preserve">: 24.195,20 m2    </t>
  </si>
  <si>
    <t>FORMOSO</t>
  </si>
  <si>
    <t>: 202500036009306-1/2025</t>
  </si>
  <si>
    <t>: CONSERVAÇÃO DE VIAS URBANAS EM CBUQ NO MUNICÍPIO DE FORMOSO, REFERENTE AO PROGRAMA GOIÁS EM MOVIMENTO - MUNICÍPIOS (GMM)</t>
  </si>
  <si>
    <t xml:space="preserve">: FORMOSO - TABELA T308 - SEM DESONERAÇÃO </t>
  </si>
  <si>
    <t>MONTIVIDIU DO NORTE</t>
  </si>
  <si>
    <t>: 202500036010019-1/2025</t>
  </si>
  <si>
    <t>: CONSERVAÇÃO DE VIAS URBANAS EM CBUQ NO MUNICIPIO DE MONTIVIDIU DO NORTE, REFERENTE AO PROGRAMA GOIÁS EM MOVIMENTO - MUNICIPIOS (GMM)</t>
  </si>
  <si>
    <t>: MONTIVIDIU DO NORTE - TABELA T308 - SEM DESONERAÇÃO</t>
  </si>
  <si>
    <t xml:space="preserve">: 24.532,90 m2    </t>
  </si>
  <si>
    <t xml:space="preserve">: CONSERVAÇÃO DE VIAS URBANAS EM CBUQ </t>
  </si>
  <si>
    <t>MUTUNÓPOLIS</t>
  </si>
  <si>
    <t>: 202500036011854-1/2025</t>
  </si>
  <si>
    <t>: CONSERVAÇÃO DE VIAS URBANAS EM CBUQ, NO MUNICÍPIO DE MUTUNÓPOLIS, REFERENTE AO PROGRAMA GOIÁS EM MOVIMENTO - MUNICÍPIO (GMM)</t>
  </si>
  <si>
    <t>: MUTUNÓPOLIS - TABELA T308 - SEM DESONERAÇÃO</t>
  </si>
  <si>
    <t xml:space="preserve">: 15.477,50 m2    </t>
  </si>
  <si>
    <t>: 202500036008896-1/2025</t>
  </si>
  <si>
    <t>: CONSERVAÇÃO DE VIAS URBANAS EM MICRO NO MUNICIPIO DE SANTA TEREZA DE GOIÁS, REFERENTE AO PROGRAMA GOIÁS EM MOVIMENTO - MUNICIPIOS (GMM)</t>
  </si>
  <si>
    <t>: SANTA TEREZA DE GOIÁS - TABELA T308 - SEM DESONERAÇÃO</t>
  </si>
  <si>
    <t xml:space="preserve">: 30.488,77 m2    </t>
  </si>
  <si>
    <t>SANTA TEREZA DE GOIÁS</t>
  </si>
  <si>
    <t>TROMBAS</t>
  </si>
  <si>
    <t>: 202500036010371-1/2025</t>
  </si>
  <si>
    <t>: CONSERVAÇÃO DE VIAS URBANAS EM CBUQ NO MUNICIPIO DE TROMBAS, REFERENTE AO PROGRAMA GOIÁS EM MOVIMENTO - MUNICIPIOS (GMM)</t>
  </si>
  <si>
    <t>: TROMBAS - TABELA T300 - SEM DESONERAÇÃO</t>
  </si>
  <si>
    <t xml:space="preserve">: 23.665,00 m2    </t>
  </si>
  <si>
    <t>URUAÇU</t>
  </si>
  <si>
    <t>: 202500036009529-1/2025</t>
  </si>
  <si>
    <t>: CONSERVAÇÃO DE VIAS URBANAS EM MICRO, NO MUNICÍPIO DE URUAÇU, REFERENTE AO PROGRAMA GOIÁS EM MOVIMENTO - MUNICÍPIO (GMM)</t>
  </si>
  <si>
    <t>: URUAÇU - TABELA T308 - SEM DESONERAÇÃO</t>
  </si>
  <si>
    <t xml:space="preserve">: 93.977,97 m2    </t>
  </si>
  <si>
    <t>CRONOGRAMA FÍSICO FINANCEIRO CONSOLIDADO LOTE 83</t>
  </si>
  <si>
    <t>BONÓPOLIS</t>
  </si>
  <si>
    <t>SANTA TEREZA DE GOIAS</t>
  </si>
  <si>
    <t>GOIÂNIA, 06  DE FEVEREIRO DE 2026</t>
  </si>
  <si>
    <r>
      <t xml:space="preserve">             A </t>
    </r>
    <r>
      <rPr>
        <b/>
        <sz val="12"/>
        <color indexed="8"/>
        <rFont val="Courier New"/>
        <family val="3"/>
      </rPr>
      <t>JS CONSTRUTORA E LOCADORA LTDA</t>
    </r>
    <r>
      <rPr>
        <sz val="12"/>
        <color indexed="8"/>
        <rFont val="Courier New"/>
        <family val="3"/>
      </rPr>
      <t>, com sede na Avenida Guarujá, Qd. 99, Lt. 15, Nº 171 - Jardim Atlântico - Goiânia - Go, CEP 74.343-370, inscrita no CNPJ/MF sob o nº 16.910.656/0001-81, representada por seu Sócio-Diretor Sr. Adalberto Vieira, registrado no CPF Nº. 857.324.861-00, vem através desta, informar que a presente contém 58 (cinquenta e oito) páginas numericamente ordenadas e rubricadas referente a CONCORRÊNCIA PÚBLICA Nº: 019/2026.</t>
    </r>
  </si>
  <si>
    <r>
      <t xml:space="preserve">Eu,  ADALBERTO VIEIRA representante  Legal  devidamente  qualificado  da  empresa  JS CONSTRUTORA E LOCADORA LTDA, sediada à Av. Guarujá, qd. 99, lt. 15, nº 171 - Setor Jardim Atlântico - Goiânia/GO, FONE (62) 98133-0228, e-mail: adalberto@jsconstrutora.net, tendo examinado o Edital, vem apresentar a proposta para execução dos serviços nele referidos, no valor de </t>
    </r>
    <r>
      <rPr>
        <b/>
        <sz val="12"/>
        <color theme="1"/>
        <rFont val="Courier New"/>
        <family val="3"/>
      </rPr>
      <t xml:space="preserve">R$ 10.273.295,05 (dez milhões duzentos e setenta e três mil duzentos e noventa e cinco reais e cinco centavos). </t>
    </r>
    <r>
      <rPr>
        <sz val="12"/>
        <color theme="1"/>
        <rFont val="Courier New"/>
        <family val="3"/>
      </rPr>
      <t xml:space="preserve"> </t>
    </r>
  </si>
  <si>
    <t/>
  </si>
  <si>
    <t>BALANÇA DIGITAL - CAPACIDADE 500 KG</t>
  </si>
  <si>
    <t>BOMBA PARA INJEÇÃO DE ARGAMASSA - 50 L/MIN</t>
  </si>
  <si>
    <t>CAMINHÃO COM DOLLY - 57 T</t>
  </si>
  <si>
    <t>GERICA 180 L</t>
  </si>
  <si>
    <t>GRUPO GERADOR 174 KVA</t>
  </si>
  <si>
    <t>GRUPO GERADOR 3,2 KVA</t>
  </si>
  <si>
    <t>GRUPO GERADOR 40 KVA</t>
  </si>
  <si>
    <t>GRUPO GERADOR 68 KVA</t>
  </si>
  <si>
    <t>MARTELETE PERFURADOR / ROMPEDOR - AR COMPRIMIDO (25KG)</t>
  </si>
  <si>
    <t>MINI-CARREGADEIRA DE PNEUS COM VASSOURA DE 1,8 M</t>
  </si>
  <si>
    <t>MISTURADOR DE ARGAMASSA - 200 L</t>
  </si>
  <si>
    <t>ROLO LISO TANDEN - 10 T</t>
  </si>
  <si>
    <t>USINA DE ASFALTO A QUENTE 80 T/H</t>
  </si>
  <si>
    <t>USINA MISTURADORA DE SOLO 300 T/H</t>
  </si>
  <si>
    <t>USINA PRÉ-MISTURADO A FRIO 60 T/H</t>
  </si>
  <si>
    <t>VIBRADOR DE IMERSÃO - D = 35 MM</t>
  </si>
  <si>
    <t>BATE-ESTACA DE GRAVIDADE PARA 6 T</t>
  </si>
  <si>
    <t>GRUPO GERADOR 23 KVA</t>
  </si>
  <si>
    <t>GUINDASTE MÓVEL SOBRE ESTEIRAS COM CAPACIDADE DE 40 T</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</si>
  <si>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</si>
  <si>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</si>
  <si>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</si>
  <si>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</si>
  <si>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</si>
  <si>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EQUIPAMENTO PARA SONDAGEM MANUAL</t>
  </si>
  <si>
    <t>BOMBA DE PISTÃO TRIPLEX COM CAPACIDADE DE 7,80 M³/H (130 L/MIN) - 8,20 KW</t>
  </si>
  <si>
    <t>TRANSPORTADOR MANUAL DE TUBOS DE CONCRETO COM CAPACIDADE DE 1 T</t>
  </si>
  <si>
    <t>BALANÇA PLATAFORMA DIGITAL À BATERIA, COM MESA DE 75 X 75 CM E CAPACIDADE DE 500 KG</t>
  </si>
  <si>
    <t>CARRO MANUAL MODELO PLATAFORMA DE 200 X 80 CM COM CAPACIDADE DE 800 KG</t>
  </si>
  <si>
    <t>DEFLECTÔMETRO DE IMPACTO (FWD) INSTALADO EM PICAPE COM REBOQUE E FAIXA DE CARGA DE 7 A 120 KN - 147 KW</t>
  </si>
  <si>
    <t>ELEVADOR DE OBRA COM CAPACIDADE DE 1.000 KG - 9 KW</t>
  </si>
  <si>
    <t>USINA MISTURADORA MÓVEL DE RECICLAGEM A FRIO COM SISTEMA DE ESPUMA DE ASFALTO - 129,40 KW</t>
  </si>
  <si>
    <t>ESCAVADEIRA HIDRÁULICA SOBRE ESTEIRA COM CAPACIDADE DE 0,4 M³ - 64 KW</t>
  </si>
  <si>
    <t>RECICLADORA A FRIO - 455 KW</t>
  </si>
  <si>
    <t>GRUPO GERADOR - 456 KVA</t>
  </si>
  <si>
    <t>PÓRTICO METÁLICO ROLANTE COM CAPACIDADE DE 25 T - 30 KW</t>
  </si>
  <si>
    <t>GUINDASTE MÓVEL SOBRE ESTEIRAS COM DRAGLINE COM CAPACIDADE DE 1,9 A 2,3 M³ - 270 KW</t>
  </si>
  <si>
    <t>MISTURADOR DE NATA CIMENTO - 1,50 KW</t>
  </si>
  <si>
    <t>CONJUNTO BOMBA E MACACO HIDRÁULICO PARA PROTENSÃO COM CAPACIDADE DE 7.000 KN - 15 KW</t>
  </si>
  <si>
    <t>BOMBA PARA INJEÇÃO DE NATA DE CIMENTO COM CAPACIDADE DE 2 MPA - 2,20 KW</t>
  </si>
  <si>
    <t>BOMBA DE ALTA PRESSÃO PARA HIDROJATEAMENTO COM CAPACIDADE DE 18 MPA - 5,20 KW</t>
  </si>
  <si>
    <t>CONJUNTO BOMBA E MACACO HIDRÁULICO PARA PROTENSÃO COM CAPACIDADE DE 8.000 KN - 20 KW</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</si>
  <si>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</si>
  <si>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</si>
  <si>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</si>
  <si>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</si>
  <si>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</si>
  <si>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</si>
  <si>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</si>
  <si>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</si>
  <si>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</si>
  <si>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</si>
  <si>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TRATOR SOBRE ESTEIRAS COM LÂMINA - 97 KW</t>
  </si>
  <si>
    <t>CENTRAL DE CONCRETO COM CAPACIDADE DE 150 M³/H - DOSADORA E MISTURADORA</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</si>
  <si>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</si>
  <si>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</si>
  <si>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</si>
  <si>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</si>
  <si>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</si>
  <si>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GUINDASTE MÓVEL SOBRE PNEUS COM 2 EIXOS COM CAPACIDADE DE 18 T - 97 KW</t>
  </si>
  <si>
    <t>MÁQUINA LEVANTADORA E POSICIONADORA DE VIA - 7,40 KW</t>
  </si>
  <si>
    <t>EMPILHADEIRA A DIESEL COM CAPACIDADE DE 10 T - 82 KW</t>
  </si>
  <si>
    <t>PERFURATRIZ HIDRÁULICA MONTADA EM FLUTUANTE - 32 KW</t>
  </si>
  <si>
    <t>EQUIPAMENTO SOBRE FORMA-TRILHO PARA EXECUÇÃO E ACABAMENTO DE PAVIMENTO DE CONCRETO - 13,40 KW</t>
  </si>
  <si>
    <t>GUINCHO PNEUMÁTICO COM CAPACIDADE DE 2,5 T</t>
  </si>
  <si>
    <t>PERFURATRIZ PNEUMÁTICA ROTOPERCUSSIVA MONTADA EM FLUTUANTE COM PRESSÃO DE 0,70 MPA E CAPACIDADE DE 2.500 GPM</t>
  </si>
  <si>
    <t>LIXADEIRA ELÉTRICA MANUAL ANGULAR - 2 KW</t>
  </si>
  <si>
    <t>SOPRADOR DE AR QUENTE MANUAL - 1,60 KW</t>
  </si>
  <si>
    <t>EQUIPAMENTO DE ESTABILIZAÇÃO DINÂMICA DA VIA - 300 KW</t>
  </si>
  <si>
    <t>TRANSPORTADOR MANUAL GERICA COM CAPACIDADE DE 180 L</t>
  </si>
  <si>
    <t>CARRO CONTROLE FERROVIÁRIO - 186 KW</t>
  </si>
  <si>
    <t>GRUPO GERADOR - 14 KVA</t>
  </si>
  <si>
    <t>VEÍCULO FERROVIÁRIO PARA CAPINA QUÍMICA COM CAPACIDADE DE 12.000 L - 115 KW</t>
  </si>
  <si>
    <t>PERFURATRIZ HIDRÁULICA ROTOPERCUSSIVA PARA CCPH - 123 KW</t>
  </si>
  <si>
    <t>VIBRADOR DE IMERSÃO PARA CONCRETO - 4,10 KW</t>
  </si>
  <si>
    <t>PONTE ROLANTE COM CAPACIDADE DE 5 T E VÃO DE ATÉ 15 M - 10 KW</t>
  </si>
  <si>
    <t>TRANSPORTADOR MANUAL CARRINHO DE MÃO COM CAPACIDADE DE 80 L</t>
  </si>
  <si>
    <t>MARTELO HIDRÁULICO VIBRATÓRIO COM UNIDADE HIDRÁULICA - 486 KW</t>
  </si>
  <si>
    <t>BOMBA DE CONCRETO REBOCÁVEL COM CAPACIDADE DE 30 M³/H - 74 KW</t>
  </si>
  <si>
    <t>TANQUE DE ESTOCAGEM DE ASFALTO COM AGITADORES DE 60.000 L</t>
  </si>
  <si>
    <t>TRADO CAVADEIRA DE 12"</t>
  </si>
  <si>
    <t>EQUIPAMENTO PARA PINTURA ELETROSTÁTICA COM CABINE DUPLA DE 7,00 KW E ESTUFA DE 80.000 KCAL</t>
  </si>
  <si>
    <t>PERFURATRIZ DE CIRCULAÇÃO REVERSA TIPO WIRTH OU SIMILAR COM UNIDADE HIDRÁULICA (POWER PACK) - 273 KW</t>
  </si>
  <si>
    <t>TRELIÇA LANÇADEIRA COM CAPACIDADE DE CARGA DE 100 A 120 T E VÃO MÁXIMO DE 45 M - 110 KW</t>
  </si>
  <si>
    <t>BOMBA SUBMERSÍVEL COM CAPACIDADE DE 360 M³/H - 23 KW</t>
  </si>
  <si>
    <t>CARRELONE COM CAPACIDADE MÁXIMA DE 70 T</t>
  </si>
  <si>
    <t>FISCHIETTI SIMPLES COM CAPACIDADE DE 70 T</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</si>
  <si>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</si>
  <si>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</si>
  <si>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</si>
  <si>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</si>
  <si>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- 1,40 KW</t>
  </si>
  <si>
    <t>VEÍCULO LEVE - 53 KW (SEM MOTORISTA)</t>
  </si>
  <si>
    <t>GUINDASTE MÓVEL SOBRE PNEUS COM 6 EIXOS COM CAPACIDADE MÁXIMA DE 350 T - 450 KW</t>
  </si>
  <si>
    <t>GUINDASTE MÓVEL SOBRE PNEUS COM 8 EIXOS COM CAPACIDADE MÁXIMA DE 500 T - 500 KW</t>
  </si>
  <si>
    <t>MINICARREGADEIRA DE PNEUS - 45,50 KW</t>
  </si>
  <si>
    <t>REMOVEDORA DE FAIXAS DE SINALIZAÇÃO VIÁRIA - 9,69 KW</t>
  </si>
  <si>
    <t>EXTRUSORA PARA SARJETA DE CONCRETO - 10,44 KW</t>
  </si>
  <si>
    <t>EXTRUSORA PARA MEIO-FIO DE CONCRETO - 10,44 KW</t>
  </si>
  <si>
    <t>COMPACTADOR MANUAL COM SOQUETE VIBRATÓRIO - 2,24 KW</t>
  </si>
  <si>
    <t>SOLDADORA DE TRILHO POR CALDEAMENTO NA VIA - 400 KW</t>
  </si>
  <si>
    <t>ESCAVADEIRA HIDRÁULICA SOBRE ESTEIRAS PARA ROCHA COM CAÇAMBA COM CAPACIDADE DE 1,56 M³ - 118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</si>
  <si>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</si>
  <si>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</si>
  <si>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</si>
  <si>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SEMÁFORO MÓVEL COM 3 LENTES E BATERIA - D = 200 MM</t>
  </si>
  <si>
    <t>CARREGADEIRA DE PNEUS PARA ROCHA COM CAPACIDADE DE 2,50 M³ - 105 KW</t>
  </si>
  <si>
    <t>CORTADORA DE PAVIMENTO COM DISCO DIAMANTADO DE 450 A 1.500 MM - 55,40 KW</t>
  </si>
  <si>
    <t>MINICARREGADEIRA SOBRE PNEUS COM VALETADEIRA - 55,40 KW</t>
  </si>
  <si>
    <t>EQUIPAMENTO DE CRAVAÇÃO SOBRE ESTEIRA PARA GEODRENO COM HASTE PARA PROFUNDIDADE DE ATÉ 20 M - 258 KW</t>
  </si>
  <si>
    <t>PERFURATRIZ TIPO BOTTOM FEED PARA COLUNA DE BRITA - 194 KW</t>
  </si>
  <si>
    <t>VEÍCULO TIPO VAN FURGÃO COM CAPACIDADE DE 1,38 T - 100 KW</t>
  </si>
  <si>
    <t>ESCAVADEIRA HIDRÁULICA COM MARTELO HIDRÁULICO DE 520 KG - 75 KW</t>
  </si>
  <si>
    <t>MINIÔNIBUS COM CAPACIDADE PARA 30 PASSAGEIROS - 111 KW</t>
  </si>
  <si>
    <t>REBARBADOR HIDRÁULICO COM BOMBA MANUAL COM CAPACIDADE DE FORÇA DE 9.000 KGF</t>
  </si>
  <si>
    <t>PÓRTICO METÁLICO ROLANTE COM TALHA COM CAPACIDADE DE 5 T - 10 KW</t>
  </si>
  <si>
    <t>MACACO DE PROTENSÃO DE FIOS COM BOMBA - 3,72 KW</t>
  </si>
  <si>
    <t>MÁQUINA DE APLICAÇÃO E EXTRAÇÃO DE GRAMPO ELÁSTICO TIPO PANDROL - 6,70 KW</t>
  </si>
  <si>
    <t>BRITADOR DE MANDÍBULAS MÓVEL SOBRE ESTEIRAS, SEM PENEIRA, COM CAPACIDADE DE 140 M³/H - 170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</si>
  <si>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</si>
  <si>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</si>
  <si>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</si>
  <si>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</si>
  <si>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</si>
  <si>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</si>
  <si>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</si>
  <si>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</si>
  <si>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</si>
  <si>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</si>
  <si>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</si>
  <si>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</si>
  <si>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</si>
  <si>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</si>
  <si>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</si>
  <si>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PARA ROCHA COM CAPACIDADE DE 2,50 M³ - 105 KW COM PERICULOSIDADE</t>
  </si>
  <si>
    <t>ESCAVADEIRA HIDRÁULICA COM MARTELO HIDRÁULICO DE 1.700 KG - 103 KW COM PERICULOSIDADE</t>
  </si>
  <si>
    <t>PERFURATRIZ SOBRE ESTEIRAS - 145 KW COM PERICULOSIDADE</t>
  </si>
  <si>
    <t>EQUIPAMENTO DE CORTE A PLASMA CNC - 12.000 X 5.500 MM - 19,5 KW</t>
  </si>
  <si>
    <t>EQUIPAMENTO DE SOLDA MIG AUTOMÁTICA COM ACESSÓRIOS - 14,6 KVA</t>
  </si>
  <si>
    <t>MÁQUINA DE SOLDA ELÉTRICA RETIFICADORA 425 A - 18,70 KW</t>
  </si>
  <si>
    <t>MARTELETE PERFURADOR/ROMPEDOR A AR COMPRIMIDO DE 25 KG PARA ROCHA, COM INSALUBRIDADE, COM CAPACIDADE DE 2.040 GPM</t>
  </si>
  <si>
    <t>JUMBO ELETRO-HIDRÁULICO COM 3 BRAÇOS - 155 KW/237 KW COM PERICULOSIDADE</t>
  </si>
  <si>
    <t>ESTAÇÃO TRANSMISSORA DE SUPERFÍCIE PARA TELEVISIONAMENTO</t>
  </si>
  <si>
    <t>CÂMARA HIPERBÁRICA COM FILTRO, SERPENTINA E RESERVATÓRIO DE AR PARA MERGULHO RASO - D = 1,80 M E H = 2,22 M</t>
  </si>
  <si>
    <t>ESTAÇÃO TRANSMISSORA DE SUPERFÍCIE PARA COMUNICAÇÃO SEM FIO</t>
  </si>
  <si>
    <t>ESTAÇÃO TRANSMISSORA DE SUPERFÍCIE PARA COMUNICAÇÃO COM FIO</t>
  </si>
  <si>
    <t>PAINEL DE CONTROLE DE AR COM MANÔMETROS E PNEUFATÔMETROS</t>
  </si>
  <si>
    <t>SISTEMA DE SINO ABERTO (SINETE) PARA MERGULHO ATÉ 50 M - 33,50 KW</t>
  </si>
  <si>
    <t>SISTEMA DE AR COMPRIMIDO PARA MERGULHO ATÉ 30 M COM PRESSÃO DE TRABALHO DE 1,4 MPA - 7,46 KW</t>
  </si>
  <si>
    <t>SISTEMA DE AR COMPRIMIDO PARA MERGULHO ATÉ 50 M COM PRESSÃO DE TRABALHO DE 1,7 MPA - 16,18 KW</t>
  </si>
  <si>
    <t>FONTE DE PLASMA PARA CORTE MANUAL - 65A - 15 KW</t>
  </si>
  <si>
    <t>SERRA DE ESQUADRIA COM BRAÇO TELESCÓPICO - D = 250 MM (10") - 1,80 KW</t>
  </si>
  <si>
    <t>REBORDEADEIRA DIÂMETRO MÁXIMO 3,00 M - 4,85 KW</t>
  </si>
  <si>
    <t>DOBRADEIRA VIRADEIRA MANUAL COMPRIMENTO MÁXIMO DE DOBRA DE ATÉ 2.000 MM</t>
  </si>
  <si>
    <t>FONTE DE PLASMA PARA CORTE MANUAL - 45A - 10 KW</t>
  </si>
  <si>
    <t>EQUIPAMENTO PARA PINTURA COM CAL REBOCÁVEL COM DOIS BICOS APLICADORES E CAPACIDADE DE 2.200 L</t>
  </si>
  <si>
    <t>VENTILADOR AXIAL PARA VENTILAÇÃO FORÇADA COM VELOCIDADE DE SAÍDA DE 32,8 M/S - D = 1.000 MM - 30 KW</t>
  </si>
  <si>
    <t>BATE-ESTACA DE GRAVIDADE PARA 6 T - 119 KW</t>
  </si>
  <si>
    <t>GUILHOTINA HIDRÁULICA 16 X 6.100 MM - 30 KW</t>
  </si>
  <si>
    <t>PRENSA DOBRADEIRA CAPACIDADE 320 T - COMPRIMENTO ATÉ 3.100 MM - 30 KW</t>
  </si>
  <si>
    <t>PLOTADORA DE RECORTE COM COMPUTADOR E PROGRAMA COMPUTACIONAL</t>
  </si>
  <si>
    <t>VENTILADOR CENTRÍFUGO BAIXA PRESSÃO COM CAPACIDADE DE 58 M³/MIN - 3,68 KW</t>
  </si>
  <si>
    <t>CARREGADEIRA DE PNEUS COM CAPACIDADE DE 3,40 M³ - 195 KW</t>
  </si>
  <si>
    <t>VEÍCULO LEVE - 53 KW</t>
  </si>
  <si>
    <t>COMPRESSOR DE AR PORTÁTIL DE 160,46 L/S (340 PCM) - 81 KW</t>
  </si>
  <si>
    <t>DISTRIBUIDOR DE AGREGADOS SOBRE PNEUS AUTOPROPELIDO - 130 KW</t>
  </si>
  <si>
    <t>ESCAVADEIRA HIDRÁULICA SOBRE ESTEIRAS COM CAÇAMBA COM CAPACIDADE DE 1,56 M³ - 118 KW</t>
  </si>
  <si>
    <t>PERFURATRIZ HIDRÁULICA SOBRE ESTEIRAS - 283 KW</t>
  </si>
  <si>
    <t>GRADE DE 24 DISCOS REBOCÁVEL DE D = 60 CM (24")</t>
  </si>
  <si>
    <t>BETONEIRA COM MOTOR A GASOLINA COM CAPACIDADE DE 600 L - 10 KW</t>
  </si>
  <si>
    <t>GRUPO GERADOR - 3,2 KVA</t>
  </si>
  <si>
    <t>CALDEIRA DE ASFALTO REBOCÁVEL COM CAPACIDADE DE 1.500 L - 6,5 KW</t>
  </si>
  <si>
    <t>MOTOSCRAPER - 304 KW</t>
  </si>
  <si>
    <t>MOTONIVELADORA - 93 KW</t>
  </si>
  <si>
    <t>PONTE ROLANTE COM CAPACIDADE DE 15 T E VÃO DE ATÉ 15 M - 20 KW</t>
  </si>
  <si>
    <t xml:space="preserve">RETROESCAVADEIRA DE PNEUS - CAPACIDADE DA CAÇAMBA DA PÁ-CARREGADEIRA DE 0,76 M³ E DA RETROESCAVADEIRA DE 0,29 M³ - 58 KW </t>
  </si>
  <si>
    <t>MARTELETE PERFURADOR/ROMPEDOR A AR COMPRIMIDO DE 25 KG PARA ROCHA COM CAPACIDADE DE 2.040 GPM</t>
  </si>
  <si>
    <t>EMPILHADEIRA A DIESEL COM CAPACIDADE DE 4 T - 60 KW</t>
  </si>
  <si>
    <t>JATEADOR PARA ESTRUTURAS METÁLICAS COM TRANSPORTADOR A ROLETES - 22 KW</t>
  </si>
  <si>
    <t>ROLO COMPACTADOR LISO VIBRATÓRIO AUTOPROPELIDO POR PNEUS DE 11 T - 97 KW</t>
  </si>
  <si>
    <t>EQUIPAMENTO DE SOLDA MIG COM ACESSÓRIOS - 14,6 KVA</t>
  </si>
  <si>
    <t>SERRA CIRCULAR COM BANCADA - D = 30 CM - 4 KW</t>
  </si>
  <si>
    <t>CONJUNTO VIBRATÓRIO PARA MEIO TUBO DE CONCRETO COM ENCAIXE PB E 3 JOGOS DE FÔRMAS - D = 0,30 M - 2,20 KW</t>
  </si>
  <si>
    <t>TRATOR SOBRE ESTEIRAS COM LÂMINA - 127 KW</t>
  </si>
  <si>
    <t>TRATOR SOBRE ESTEIRAS COM LÂMINA - 259 KW</t>
  </si>
  <si>
    <t>COMPRESSOR DE AR RESPIRÁVEL COM CAPACIDADE DE ATÉ 35 MPA E 3,58 L/S - 5,52 KW</t>
  </si>
  <si>
    <t>VASSOURA MECÂNICA REBOCÁVEL COM LARGURA DE 2,44 M</t>
  </si>
  <si>
    <t>VIBROACABADORA DE ASFALTO SOBRE ESTEIRAS - 97 KW</t>
  </si>
  <si>
    <t>MÁQUINA DE SOLDA ELÉTRICA TRANSFORMADORA 250 A - 9,20 KW</t>
  </si>
  <si>
    <t>BOMBA CENTRÍFUGA COM CAPACIDADE DE 7,1 A 22 M³/H - 1,50 KW</t>
  </si>
  <si>
    <t>OBTURADOR MECÂNICO SIMPLES COM EXTENSÃO DE 12 M</t>
  </si>
  <si>
    <t>NÍVEL ÓTICO COM CAPACIDADE DE AUMENTO DE 32X</t>
  </si>
  <si>
    <t>ESTAÇÃO TOTAL ELETRÔNICA COM ALCANCE MÁXIMO DE 3.000 M</t>
  </si>
  <si>
    <t>COMPACTADOR MANUAL DE PLACA VIBRATÓRIA - 3,00 KW</t>
  </si>
  <si>
    <t>TANQUE DE ESTOCAGEM DE ASFALTO COM CAPACIDADE DE 30.000 L</t>
  </si>
  <si>
    <t>AQUECEDOR DE FLUIDO TÉRMICO - 12 KW</t>
  </si>
  <si>
    <t>ÔNIBUS COM CAPACIDADE PARA 80 PASSAGEIROS - 175 KW</t>
  </si>
  <si>
    <t>GPS GEODÉSICO DE SIMPLES FREQUÊNCIA (L1)</t>
  </si>
  <si>
    <t>GPS GEODÉSICO DE DUPLA FREQUÊNCIA (L1/L2)</t>
  </si>
  <si>
    <t>PERFURATRIZ HIDRÁULICA SOBRE ESTEIRAS COM CLAMSHELL - 220 KW</t>
  </si>
  <si>
    <t>TRATOR SOBRE ESTEIRAS COM LÂMINA E ESCARIFICADOR - 259 KW</t>
  </si>
  <si>
    <t>GUINDASTE MÓVEL SOBRE ESTEIRAS COM CLAMSHELL DE 1,9 M³ - 220 KW</t>
  </si>
  <si>
    <t>FRESADORA DE PISO DE CONCRETO - 6,7 KW</t>
  </si>
  <si>
    <t>FURADEIRA DE IMPACTO DE 12,5 MM - 0,80 KW</t>
  </si>
  <si>
    <t>GUINDASTE MÓVEL SOBRE ESTEIRAS COM CLAMSHELL DE 4,6 M³ - 403 KW</t>
  </si>
  <si>
    <t>FURADEIRA COM BASE MAGNÉTICA - 1,20 KW</t>
  </si>
  <si>
    <t>PERFURATRIZ SOBRE ESTEIRAS - 145 KW</t>
  </si>
  <si>
    <t>ESCAVADEIRA HIDRÁULICA DE LONGO ALCANCE SOBRE ESTEIRAS - 103 KW</t>
  </si>
  <si>
    <t>TRATOR AGRÍCOLA SOBRE PNEUS - 77 KW</t>
  </si>
  <si>
    <t>CONJUNTO VIBRATÓRIO PARA MEIO TUBO DE CONCRETO COM ENCAIXE PB E 3 JOGOS DE FÔRMAS - D = 0,40 M - 2,20 KW</t>
  </si>
  <si>
    <t>FRESADORA E DISTRIBUIDORA COM CONTROLE DE GREIDE - 287 KW</t>
  </si>
  <si>
    <t>CARREGADEIRA DE PNEUS PARA ROCHA COM CAPACIDADE DE 1,72 M³ - 113 KW</t>
  </si>
  <si>
    <t>DISTRIBUIDOR DE AGREGADOS REBOCÁVEL COM CAPACIDADE DE 1,9 M³</t>
  </si>
  <si>
    <t>CARREGADEIRA DE PNEUS COM CAPACIDADE DE 1,72 M³ - 113 KW</t>
  </si>
  <si>
    <t>MOTOSSERRA COM MOTOR A GASOLINA - 2,30 KW</t>
  </si>
  <si>
    <t>RÉGUA VIBRATÓRIA DUPLA COM 4 M - 4,10 KW</t>
  </si>
  <si>
    <t>SERRA PARA CORTE DE CONCRETO - 4 KW</t>
  </si>
  <si>
    <t>VIBROACABADORA DE CONCRETO SOBRE ESTEIRAS COM FÔRMAS DESLIZANTES - 205 KW</t>
  </si>
  <si>
    <t>MÁQUINA TEXTURIZADORA E APLICADORA DE CURA QUÍMICA EM PAVIMENTO DE CONCRETO - 44,80 KW</t>
  </si>
  <si>
    <t>CENTRAL DE CONCRETO COM CAPACIDADE DE 40 M³/H - DOSADORA FIXA</t>
  </si>
  <si>
    <t>SERRA PARA CORTE DE CONCRETO E ASFALTO - 10 KW</t>
  </si>
  <si>
    <t>CONJUNTO DE BRITAGEM PARA RACHÃO COM CAPACIDADE DE 80 M³/H - 224 KW</t>
  </si>
  <si>
    <t>COMPRESSOR DE AR PORTÁTIL DE 42,48 L/S (90 PCM) - 18,50 KW</t>
  </si>
  <si>
    <t>CONJUNTO DE BRITAGEM COM CAPACIDADE DE 80 M³/H - 313 KW</t>
  </si>
  <si>
    <t>GUINDASTE MÓVEL SOBRE ESTEIRAS COM PINÇA COM CAPACIDADE DE 40 T - 186 KW</t>
  </si>
  <si>
    <t>BOMBA COM CAPACIDADE DE 136 M³/H E CÂMARA DE VÁCUO - 5,60 KW</t>
  </si>
  <si>
    <t>USINA MISTURADORA DE SOLOS COM CAPACIDADE DE 300 T/H - 44 KW</t>
  </si>
  <si>
    <t>USINA MISTURADORA DE PRÉ-MISTURADO A FRIO COM CAPACIDADE DE 60 T/H - 23,50 KW</t>
  </si>
  <si>
    <t>MÁQUINA DE BANCADA UNIVERSAL PARA CORTE DE CHAPA - 1,50 KW</t>
  </si>
  <si>
    <t>MÁQUINA DE BANCADA GUILHOTINA - 4,00 KW</t>
  </si>
  <si>
    <t>FÁBRICA DE PRÉ-MOLDADO DE CONCRETO PARA BALIZADOR - 2,20 KW</t>
  </si>
  <si>
    <t>COMPRESSOR DE AR PORTÁTIL DE 185,95 L/S (394 PCM) - 81,50 KW</t>
  </si>
  <si>
    <t>BOMBA SUBMERSÍVEL COM CAPACIDADE DE 75 M³/H - 3,6 KW</t>
  </si>
  <si>
    <t>BOMBA PARA CONCRETO PROJETADO VIA SECA COM CAPACIDADE DE 6 M³/H - 7,5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</si>
  <si>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</si>
  <si>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</si>
  <si>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</si>
  <si>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COMPRESSOR DE AR PORTÁTIL DE 33,51 L/S (71 PCM) - 14 KW</t>
  </si>
  <si>
    <t>COMPRESSOR DE AR PORTÁTIL DE 75,04 L/S (159 PCM) - 33 KW</t>
  </si>
  <si>
    <t>PERFURATRIZ HIDRÁULICA SOBRE ESTEIRAS PARA ESTACA RAIZ - 56 KW</t>
  </si>
  <si>
    <t>EQUIPAMENTO PARA PINTURA A AR COMPRIMIDO DE PISTOLA COM CANECA COM CAPACIDADE DE 1.000 ML E COMPRESSOR DE 1,50 KW</t>
  </si>
  <si>
    <t>COMPRESSOR DE AR PORTÁTIL DE 58,52 L/S (124 PCM) - 27 KW</t>
  </si>
  <si>
    <t>COMPACTADOR MANUAL COM SOQUETE VIBRATÓRIO - 4,10 KW</t>
  </si>
  <si>
    <t>COMPRESSOR DE AR PORTÁTIL DE 422,86 L/S (896 PCM) - 213 KW</t>
  </si>
  <si>
    <t>COMPRESSOR DE AR PORTÁTIL DE 94,39 L/S (200 PCM) - 36 KW</t>
  </si>
  <si>
    <t>GUINDASTE MÓVEL SOBRE ESTEIRAS COM HAMMER GRAB - 186 KW</t>
  </si>
  <si>
    <t>COMPRESSOR DE AR PORTÁTIL DE 540,85 L/S (1.146 PCM) - 331,10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</si>
  <si>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</si>
  <si>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</si>
  <si>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</si>
  <si>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</si>
  <si>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GUINDASTE MÓVEL SOBRE ESTEIRAS COM CAPACIDADE DE 40 T - 186 KW</t>
  </si>
  <si>
    <t>COMPRESSOR DE AR PORTÁTIL DE 89,67 L/S (190 PCM) - 36 KW</t>
  </si>
  <si>
    <t>EQUIPAMENTO PARA SOLDA E CORTE COM OXIACETILENO</t>
  </si>
  <si>
    <t>GUINDASTE MÓVEL SOBRE ESTEIRAS COM CAPACIDADE DE 80 T - 212 KW</t>
  </si>
  <si>
    <t>MESA VIBRATÓRIA - 2,20 KW</t>
  </si>
  <si>
    <t>COMPRESSOR DE AR PORTÁTIL DE 363,87 L/S (771 PCM) - 158,13 KW</t>
  </si>
  <si>
    <t>MARTELETE PERFURADOR/ROMPEDOR ELÉTRICO - 1,50 KW</t>
  </si>
  <si>
    <t>MARTELETE PERFURADOR/ROMPEDOR A AR COMPRIMIDO DE 10 KG COM CAPACIDADE DE 1.800 GPM</t>
  </si>
  <si>
    <t>FRESADORA A FRIO - 455 KW</t>
  </si>
  <si>
    <t>ROLO COMPACTADOR LISO TANDEM VIBRATÓRIO AUTOPROPELIDO DE 10,4 T - 82 KW</t>
  </si>
  <si>
    <t>ROLO COMPACTADOR LISO TANDEM VIBRATÓRIO AUTOPROPELIDO DE 1,6 T - 18 KW</t>
  </si>
  <si>
    <t>MARTELETE PERFURADOR/ROMPEDOR ELÉTRICO - 0,90 KW</t>
  </si>
  <si>
    <t>VEÍCULO LEVE PICAPE 4 X 4 COM CAPACIDADE DE 1,10 T - 147 KW</t>
  </si>
  <si>
    <t>ROLO COMPACTADOR PÉ DE CARNEIRO VIBRATÓRIO AUTOPROPELIDO POR PNEUS DE 11,6 T - 82 KW</t>
  </si>
  <si>
    <t>USINA DE ASFALTO A QUENTE GRAVIMÉTRICA COM CAPACIDADE DE 100/140 T/H - 260 KW</t>
  </si>
  <si>
    <t>GUINCHO TRACIONADOR DE CORDOALHAS - 7,50 KW</t>
  </si>
  <si>
    <t>CALDEIRA PARA AQUECIMENTO E INJEÇÃO DE CERA - 1 KW</t>
  </si>
  <si>
    <t>MISTURADOR DE ARGAMASSA DE ALTA TURBULÊNCIA COM CAPACIDADE DE 220 L - 13 KW</t>
  </si>
  <si>
    <t>MINICARREGADEIRA DE PNEUS COM VASSOURA DE 1,68 M - 45,50 KW</t>
  </si>
  <si>
    <t>TRITURADORA DE GALHOS E TRONCOS REBOCÁVEL COM CAPACIDADE DE ATÉ 350 MM DE DIÂMETRO COM GUINCHO - 96,94 KW</t>
  </si>
  <si>
    <t>FRESADORA A FRIO - 155 KW</t>
  </si>
  <si>
    <t>JATEADOR PRESSURIZADO MULTIABRASIVO COM CAPACIDADE DE 280 L</t>
  </si>
  <si>
    <t>FÁBRICA DE PRÉ-MOLDADO DE CONCRETO PARA MOURÃO - 2,20 KW</t>
  </si>
  <si>
    <t>MISTURADOR DE LAMA BENTONÍTICA - 4 KW</t>
  </si>
  <si>
    <t>MARTELETE PERFURADOR/ROMPEDOR A AR COMPRIMIDO DE 28 KG PARA CONCRETO COM CAPACIDADE DE 1.230 GPM</t>
  </si>
  <si>
    <t>DESARENADOR - 15 KW</t>
  </si>
  <si>
    <t>MICROTRATOR COM ROÇADEIRA - 10 KW</t>
  </si>
  <si>
    <t>BATE-ESTACA COM MARTELO HIDRÁULICO - 450 KW</t>
  </si>
  <si>
    <t>CONJUNTO BOMBA E MACACO HIDRÁULICO PARA PROTENSÃO COM CAPACIDADE DE 590 KN - 3,70 KW</t>
  </si>
  <si>
    <t>MÁQUINA POLICORTE - 2,20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</si>
  <si>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</si>
  <si>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</si>
  <si>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</si>
  <si>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</si>
  <si>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</si>
  <si>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</si>
  <si>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</si>
  <si>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</si>
  <si>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POSICIONADORA DE TRILHOS - 7,40 KW</t>
  </si>
  <si>
    <t>TIREFONADORA/PARAFUSADORA PORTÁTIL - 3,10 KW</t>
  </si>
  <si>
    <t>EQUIPAMENTO PARA PINTURA ELETROSTÁTICA COM CABINE SIMPLES DE 5,50 KW E ESTUFA DE 2X120.000 KCAL</t>
  </si>
  <si>
    <t>GRUPO VIBRADOR COM GERADOR - 2,80 KW</t>
  </si>
  <si>
    <t>MÁQUINA DE FURAR DORMENTE PORTÁTIL - 1,50 KW</t>
  </si>
  <si>
    <t>MÁQUINA PARA FURAR DORMENTE - 6,70 KW</t>
  </si>
  <si>
    <t>MÁQUINA TIREFONADORA E PARAFUSADORA - 6,70 KW</t>
  </si>
  <si>
    <t>BOMBA PROJETORA DE ARGAMASSA COM CAPACIDADE DE 2 M³/H - 5,50 KW</t>
  </si>
  <si>
    <t>MÁQUINA PARA SERRAR TRILHO - 5,00 KW</t>
  </si>
  <si>
    <t>MÁQUINA PARA FURAR TRILHO - 1,20 KW</t>
  </si>
  <si>
    <t>CONJUNTO PARA PRÉ-AQUECIMENTO DE TRILHO EM SOLDA ALUMINOTÉRMICA</t>
  </si>
  <si>
    <t>MÁQUINA DE ESMERILHAR TOPO E LATERAL DE BOLETO - 5,20 KW</t>
  </si>
  <si>
    <t>TRATOR AGRÍCOLA SOBRE PNEUS COM ROÇADEIRA ARTICULADA E CAPACIDADE DE 1,12 M - 77 KW</t>
  </si>
  <si>
    <t>TRATOR AGRÍCOLA SOBRE PNEUS COM ROÇADEIRA DE ARRASTE E CAPACIDADE DE 1,50 M - 77 KW</t>
  </si>
  <si>
    <t>CONJUNTO BOMBA E PRENSA PARA LUVA DE EMENDA DE 25 MM</t>
  </si>
  <si>
    <t>CONJUNTO BOMBA E PRENSA PARA LUVA DE EMENDA DE 32 MM</t>
  </si>
  <si>
    <t>ROSQUEADEIRA PARA ROSCA CÔNICA - 0,75 KW</t>
  </si>
  <si>
    <t>JATEADOR PORTÁTIL MULTIABRASIVO COM CAPACIDADE DE 300 KG</t>
  </si>
  <si>
    <t>BOMBA DE INJEÇÃO DE ARGAMASSA COM CAPACIDADE DE 50 L/MIN</t>
  </si>
  <si>
    <t>GRUPO GERADOR - 23 KVA</t>
  </si>
  <si>
    <t>GRUPO GERADOR - 68 KVA</t>
  </si>
  <si>
    <t>BOMBA DE ALTA PRESSÃO PARA JET GROUTING DE ATÉ 45 MPA - 150 KW</t>
  </si>
  <si>
    <t>CALANDRA PARA CHAPAS DE AÇO ATÉ 25 MM - 22 KW</t>
  </si>
  <si>
    <t>VIBROACABADORA DE ASFALTO SOBRE PNEUS - 97 KW</t>
  </si>
  <si>
    <t>PERFURATRIZ MANUAL PARA COROA DIAMANTADA - 1,60 KW</t>
  </si>
  <si>
    <t>GUINCHO DE COLUNA COM CAPACIDADE DE 200 KG - 0,92 KW</t>
  </si>
  <si>
    <t>ROLO COMPACTADOR DE PNEUS AUTOPROPELIDO DE 27 T - 85 KW</t>
  </si>
  <si>
    <t>GRUPO GERADOR - 40 KVA</t>
  </si>
  <si>
    <t>GRUPO GERADOR - 7,2 KVA</t>
  </si>
  <si>
    <t>GRUPO GERADOR - 569 KVA</t>
  </si>
  <si>
    <t>PRENSA HIDRÁULICA PARA FABRICAÇÃO DE BLOCOS PRÉ-MOLDADOS - 20 KW</t>
  </si>
  <si>
    <t>COMPRESSOR DE AR PORTÁTIL DE 9,44 L/S (20 PCM) A GASOLINA - 5,22 KW</t>
  </si>
  <si>
    <t>COMPRESSOR DE AR PORTÁTIL DE 373,78 L/S (792 PCM) - 213,30 KW</t>
  </si>
  <si>
    <t>CUNHA HIDRÁULICA COM TRÊS CILINDROS E ACESSÓRIOS COM CAPACIDADE DE 3.000 KN - 5,60 KW</t>
  </si>
  <si>
    <t>RETROESCAVADEIRA DE PNEUS COM CAÇAMBA DE ESCAVAÇÃO TRAPEZOIDAL OU TRIANGULAR COM SEÇÃO DE CORTE INFERIOR A 0,10 M² - 58 KW</t>
  </si>
  <si>
    <t>RETROESCAVADEIRA DE PNEUS COM CAÇAMBA DE ESCAVAÇÃO TRAPEZOIDAL OU TRIANGULAR COM SEÇÃO DE CORTE DE 0,10 A 0,15 M² - 58 KW</t>
  </si>
  <si>
    <t>RETROESCAVADEIRA DE PNEUS COM CAÇAMBA DE ESCAVAÇÃO TRAPEZOIDAL OU TRIANGULAR COM SEÇÃO DE CORTE DE 0,15 A 0,20 M² - 58 KW</t>
  </si>
  <si>
    <t>RETROESCAVADEIRA DE PNEUS COM CAÇAMBA DE ESCAVAÇÃO TRAPEZOIDAL OU TRIANGULAR COM SEÇÃO DE CORTE DE 0,20 A 0,30 M² - 58 KW</t>
  </si>
  <si>
    <t>RETROESCAVADEIRA DE PNEUS COM CAÇAMBA DE ESCAVAÇÃO TRAPEZOIDAL OU TRIANGULAR COM SEÇÃO DE CORTE DE 0,30 A 0,50 M² - 58 KW</t>
  </si>
  <si>
    <t>ESCAVADEIRA HIDRÁULICA COM MARTELO HIDRÁULICO DE 1.700 KG - 103 KW</t>
  </si>
  <si>
    <t>GRUPO GERADOR - 174 KVA</t>
  </si>
  <si>
    <t>EXTRUSORA DE BARREIRA DE CONCRETO - 74 KW</t>
  </si>
  <si>
    <t>GRUPO GERADOR - 338 KVA</t>
  </si>
  <si>
    <t>GRUPO GERADOR - 113 KVA</t>
  </si>
  <si>
    <t>MISTURADOR AUTOMÁTICO PARA GRAUTEAMENTO COM CAPACIDADE DE 20 M³/H - 7 KW</t>
  </si>
  <si>
    <t>MISTURADOR COM BOMBA PARA GRAUTEAMENTO TIPO FLEX E OU SIMILAR - 25 KW</t>
  </si>
  <si>
    <t>PERFURATRIZ PNEUMÁTICA COM AVANÇO DE COLUNA DE 33,5 KG COM CAPACIDADE DE 2.280 GPM</t>
  </si>
  <si>
    <t>PLATAFORMA AUTOPROPELIDA COM ALCANCE DE 12 M COM CAPACIDADE DE 700 KG - 24 KW</t>
  </si>
  <si>
    <t>GUINDASTE MÓVEL SOBRE PNEUS COM 2 EIXOS COM CAPACIDADE MÁXIMA DE 55 T - 186 KW</t>
  </si>
  <si>
    <t>MISTURADOR DE ARGAMASSA COM CAPACIDADE DE 0,250 M³ - 3,70 KW</t>
  </si>
  <si>
    <t>CARRO MANUAL MODELO PLATAFORMA DE 150 X 80 CM COM CAPACIDADE DE 800 KG</t>
  </si>
  <si>
    <t>BOMBA PARA CONCRETO PROJETADO VIA ÚMIDA COM CAPACIDADE DE 10 M³/H - 14,70 KW</t>
  </si>
  <si>
    <t>BOMBA PNEUMÁTICA PARA INJEÇÃO DE RESINA COM CAPACIDADE DE 0,18 M³/H</t>
  </si>
  <si>
    <t>ROBOT PARA CONCRETO PROJETADO COM CAPACIDADE DE 30 M³/H - 70 KW - COM COMPRESSOR DIESEL</t>
  </si>
  <si>
    <t>PERFURATRIZ DE SUPERFÍCIE SOBRE PNEUS COM MARTELO DE TOPO E CONTROLE REMOTO VIA RÁDIO - 60 KW</t>
  </si>
  <si>
    <t>JUMBO ELETRO-HIDRÁULICO COM 3 BRAÇOS - 155 KW/237 KW</t>
  </si>
  <si>
    <t>PERFURATRIZ HIDRÁULICA ROTOPERCUSSIVA - 123 KW</t>
  </si>
  <si>
    <t>CAMINHÃO TANQUE DE ASFALTO COM CAPACIDADE DE 31.000 L - 368 KW</t>
  </si>
  <si>
    <t>CAVALO MECÂNICO ESTRADEIRO 8 X 2, PBT 29.000 KG - 368 KW - CONDIÇÃO DE TRABALHO SEVERA - MOTORISTA DE VEÍCULO ESPECIAL</t>
  </si>
  <si>
    <t>TANQUE ISOTÉRMICO DE ASFALTO COM CAPACIDADE DE 31.000 L</t>
  </si>
  <si>
    <t>CAVALO MECÂNICO COM DOLLY INTERMEDIÁRIO E SEMIRREBOQUE DE 4 EIXOS COM CAPACIDADE DE 52 T - 364 KW</t>
  </si>
  <si>
    <t>CAVALO MECÂNICO ESTRADEIRO 6 X 4, PBT 23.000 KG - 364 KW - MOTORISTA DE VEÍCULO ESPECIAL</t>
  </si>
  <si>
    <t>SEMIRREBOQUE COM 4 EIXOS</t>
  </si>
  <si>
    <t>DOLLY INTERMEDIÁRIO COM 2 EIXOS PARA SEMIRREBOQUE</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</si>
  <si>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</si>
  <si>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</si>
  <si>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</si>
  <si>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</si>
  <si>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</si>
  <si>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PLATAFORMA TELESCÓPICA PARA INSPEÇÃO DE PONTES MONTADA SOBRE CHASSI COM CAPACIDADE DE 500 KG</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</si>
  <si>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</si>
  <si>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</si>
  <si>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</si>
  <si>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</si>
  <si>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</si>
  <si>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14.300 KG E DISTÂNCIA ENTRE EIXOS 4,8 M - 136 KW - CONDIÇÃO DE TRABALHO SEVERA - MOTORISTA DE CAMINHÃO</t>
  </si>
  <si>
    <t>GUINDASTE ARTICULADO MONTADO SOBRE CHASSI COM CAPACIDADE MÁXIMA DE ELEVAÇÃO DE 6,2 T</t>
  </si>
  <si>
    <t>BATE-ESTACA HIDRÁULICO PARA DEFENSAS METÁLICAS MONTADA SOBRE CHASSI</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</si>
  <si>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</si>
  <si>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</si>
  <si>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</si>
  <si>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</si>
  <si>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</si>
  <si>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GUINCHO REBOCADOR PARA RESGATE DE VEÍCULOS MONTADA SOBRE CHASSI COM CAPACIDADE DE 20 T</t>
  </si>
  <si>
    <t>CAMINHÃO DE RESGATE DE VEÍCULOS PESADOS COM DOIS GUINCHOS COM CAPACIDADE DE 35 T - 265 KW</t>
  </si>
  <si>
    <t>CAMINHÃO PLATAFORMA 6 X 4, PBT 23.000 KG E DISTÂNCIA ENTRE EIXOS 4,8 M - 265 KW - MOTORISTA DE VEÍCULO ESPECIAL</t>
  </si>
  <si>
    <t>GUINCHO REBOCADOR PARA RESGATE DE VEÍCULOS MONTADA SOBRE CHASSI COM CAPACIDADE DE 35 T</t>
  </si>
  <si>
    <t>CAVALO MECÂNICO SEM REBOQUE - 272 KW</t>
  </si>
  <si>
    <t>CAVALO MECÂNICO 4 X 2, PBT 16.000 KG - 272 KW - MOTORISTA DE VEÍCULO ESPECIAL</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</si>
  <si>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</si>
  <si>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</si>
  <si>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</si>
  <si>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</si>
  <si>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10 M³ - 210 KW</t>
  </si>
  <si>
    <t>CAMINHÃO PLATAFORMA 8 X 4, PBT 29.000 KG E DISTÂNCIA ENTRE EIXOS 4,6 M - 210 KW - MOTORISTA DE CAMINHÃO</t>
  </si>
  <si>
    <t>CAÇAMBA BASCULANTE PARA CONCRETO COM CAPACIDADE DE 10 M³</t>
  </si>
  <si>
    <t>CAMINHÃO SILO COM CAPACIDADE DE 30 M³ - 368 KW</t>
  </si>
  <si>
    <t>SEMIRREBOQUE SILO PARA CIMENTO COM CAPACIDADE DE 30 M³</t>
  </si>
  <si>
    <t>CAVALO MECÂNICO COM DOLLY PNEUMÁTICO DE 4 EIXOS E MESAS DE GIRO COM CAPACIDADE DE 56 T - 364 KW</t>
  </si>
  <si>
    <t>CONJUNTO DE DUAS MESAS DE GIRO PARA QUINTA RODA OU REBOQUE COM CAPACIDADE DE 100 T CADA</t>
  </si>
  <si>
    <t>DOLLY PNEUMÁTICO COM CAPACIDADE DE 48 T E 4 EIXOS</t>
  </si>
  <si>
    <t>CAVALO MECÂNICO COM DOIS DOLLYS PNEUMÁTICOS DE 3 E 4 EIXOS E MESAS DE GIRO COM CAPACIDADE DE 77 T - 364 KW</t>
  </si>
  <si>
    <t>CAVALO MECÂNICO ESTRADEIRO 6 X 4, CMT 150.000 KG - 364 KW - MOTORISTA DE VEÍCULO ESPECIAL</t>
  </si>
  <si>
    <t>DOLLY PNEUMÁTICO COM CAPACIDADE DE 28,5 T E 3 EIXOS</t>
  </si>
  <si>
    <t>CAVALO MECÂNICO COM DOIS DOLLYS PNEUMÁTICOS DE 4 E 5 EIXOS E MESAS DE GIRO COM CAPACIDADE DE 111 T - 440 KW</t>
  </si>
  <si>
    <t>CAVALO MECÂNICO 8 X 8, PBT 26.000 KG - 440 KW -  MOTORISTA DE VEÍCULO ESPECIAL</t>
  </si>
  <si>
    <t>DOLLY PNEUMÁTICO COM CAPACIDADE DE 60 T E 5 EIXOS</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</si>
  <si>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</si>
  <si>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</si>
  <si>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CAMINHÃO BASCULANTE PARA ROCHA COM CAPACIDADE DE 12 M³ - 210 KW COM PERICULOSIDADE</t>
  </si>
  <si>
    <t>CAMINHÃO PLATAFORMA 8 X 4, PBT 29.000 KG E DISTÂNCIA ENTRE EIXOS 4,6 M - 210 KW - MOTORISTA DE CAMINHÃO COM PERICULOSIDADE</t>
  </si>
  <si>
    <t>CAÇAMBA BASCULANTE PARA ROCHA COM CAPACIDADE DE 12 M³</t>
  </si>
  <si>
    <t>PLATAFORMA PANTOGRÁFICA MONTADA EM CAMINHÃO COM CAPACIDADE DE CARGA DE 600 KG - 120 KW COM PERICULOSIDADE</t>
  </si>
  <si>
    <t>CAMINHÃO PLATAFORMA 4 X 2, PBT 8.300 KG E DISTÂNCIA ENTRE EIXOS 3,9 M - 120 KW - MOTORISTA DE VEÍCULO ESPECIAL COM PERICULOSIDADE</t>
  </si>
  <si>
    <t>PLATAFORMA PANTOGRÁFICA HIDRÁULICA MONTADA SOBRE CHASSI COM CAPACIDADE DE 600 KG - COM PERICULOSIDADE</t>
  </si>
  <si>
    <t>CAMINHÃO BASCULANTE COM CAPACIDADE DE 6 M³ - 136 KW</t>
  </si>
  <si>
    <t>CAMINHÃO PLATAFORMA 4 X 2, PBT 16.000 KG E DISTÂNCIA ENTRE EIXOS 3,6 M - 136 KW - MOTORISTA DE CAMINHÃO</t>
  </si>
  <si>
    <t>CAÇAMBA BASCULANTE COM CAPACIDADE DE 6 M³</t>
  </si>
  <si>
    <t>CAMINHÃO CARROCERIA COM CAPACIDADE DE 9 T - 136 KW</t>
  </si>
  <si>
    <t>CAMINHÃO PLATAFORMA 4 X 2, PBT 16.000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</si>
  <si>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</si>
  <si>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</si>
  <si>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</si>
  <si>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CAMINHÃO COM CAÇAMBA TÉRMICA COM CAPACIDADE DE 6 M³ - 136 KW</t>
  </si>
  <si>
    <t>CAÇAMBA TÉRMICA COM CAPACIDADE DE 6 M³</t>
  </si>
  <si>
    <t>CAMINHÃO TANQUE COM CAPACIDADE DE 10.000 L - 188 KW</t>
  </si>
  <si>
    <t>CAMINHÃO PLATAFORMA 6 X 2, PBT 23.000 KG E DISTÂNCIA ENTRE EIXOS 4,8 M - 188 KW - CONDIÇÃO DE TRABALHO SEVERA - MOTORISTA DE CAMINHÃO</t>
  </si>
  <si>
    <t>TANQUE PARA TRANSPORTE DE ÁGUA COM CAPACIDADE DE 10.000 L</t>
  </si>
  <si>
    <t>CAMINHÃO BASCULANTE COM CAÇAMBA ESTANQUE COM CAPACIDADE DE 14 M³ - 210 KW</t>
  </si>
  <si>
    <t>CAMINHÃO PLATAFORMA 8 X 2, PBT 29.000 KG E DISTÂNCIA ENTRE EIXOS 4,8 M - 236 KW - MOTORISTA DE VEÍCULO ESPECIAL</t>
  </si>
  <si>
    <t>CAÇAMBA BASCULANTE ESTANQUE COM CAPACIDADE DE 14 M³</t>
  </si>
  <si>
    <t>CAMINHÃO BASCULANTE COM CAPACIDADE DE 10 M³ - 210 KW</t>
  </si>
  <si>
    <t>CAÇAMBA BASCULANTE COM CAPACIDADE DE 10 M³</t>
  </si>
  <si>
    <t>CAMINHÃO CARROCERIA COM CAPACIDADE DE 15 T - 188 KW</t>
  </si>
  <si>
    <t>CAMINHÃO PLATAFORMA 6 X 2, PBT 23.000 KG E DISTÂNCIA ENTRE EIXOS 5,2 M - 188 KW - MOTORISTA DE CAMINHÃO</t>
  </si>
  <si>
    <t>CARROCERIA DE MADEIRA COM CAPACIDADE DE 15 T</t>
  </si>
  <si>
    <t>CAMINHÃO BETONEIRA COM CAPACIDADE DE 8 M³ - 236 KW</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</si>
  <si>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</si>
  <si>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</si>
  <si>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</si>
  <si>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</si>
  <si>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</si>
  <si>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</si>
  <si>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CAMINHÃO DEMARCADOR DE FAIXAS COM SISTEMA DE PINTURA A FRIO - 28 KW/129 KW</t>
  </si>
  <si>
    <t>CAMINHÃO PLATAFORMA 4 X 2, PBT 9.200 KG E DISTÂNCIA ENTRE EIXOS 4,6 M - 129 KW - MOTORISTA DE CAMINHÃO</t>
  </si>
  <si>
    <t>EQUIPAMENTO DEMARCADOR DE FAIXAS A FRIO MONTADO SOBRE CHASSI COM CAPACIDADE DE 800 L - 28 KW</t>
  </si>
  <si>
    <t>CAMINHÃO DEMARCADOR DE FAIXAS COM SISTEMA DE PINTURA A QUENTE - 5 KW/30,10 KW/136 KW</t>
  </si>
  <si>
    <t>CAMINHÃO PLATAFORMA 4 X 2, PBT 15.000 KG E DISTÂNCIA ENTRE EIXOS 4,8 M - 152 KW - MOTORISTA DE VEÍCULO ESPECIAL</t>
  </si>
  <si>
    <t>COMPRESSOR DE AR PORTÁTIL DE 70,79 L/S (150 PCM) SEM REBOQUE - 30,10 KW</t>
  </si>
  <si>
    <t>EQUIPAMENTO DEMARCADOR DE FAIXAS A QUENTE MONTADO SOBRE CHASSI COM CAPACIDADE DE 500 L - 5,0 KW</t>
  </si>
  <si>
    <t>CAVALO MECÂNICO COM SEMIRREBOQUE COM CAPACIDADE DE 20 T - 276 KW</t>
  </si>
  <si>
    <t>CAVALO MECÂNICO 4 X 2, PBT 16.000 KG - 276 KW - MOTORISTA DE VEÍCULO ESPECIAL</t>
  </si>
  <si>
    <t>SEMIRREBOQUE COM 2 EIXOS</t>
  </si>
  <si>
    <t>CAVALO MECÂNICO COM SEMIRREBOQUE COM CAPACIDADE DE 32 T - 302 KW</t>
  </si>
  <si>
    <t>CAVALO MECÂNICO ESTRADEIRO 6 X 2, PBT 23.000 KG - 302 KW - MOTORISTA DE VEÍCULO ESPECIAL</t>
  </si>
  <si>
    <t>SEMIRREBOQUE COM 3 EIXOS</t>
  </si>
  <si>
    <t>CAMINHÃO BASCULANTE COM CAPACIDADE DE 14 M³ - 210 KW</t>
  </si>
  <si>
    <t>CAÇAMBA BASCULANTE COM CAPACIDADE DE 14 M³</t>
  </si>
  <si>
    <t>CAMINHÃO TANQUE COM CAPACIDADE DE 8.000 L - 136 KW</t>
  </si>
  <si>
    <t>CAMINHÃO PLATAFORMA 4 X 2, PBT 16.000 KG E DISTÂNCIA ENTRE EIXOS 4,8 M - 136 KW - CONDIÇÃO DE TRABALHO SEVERA - MOTORISTA DE CAMINHÃO</t>
  </si>
  <si>
    <t>TANQUE PARA TRANSPORTE DE ÁGUA COM CAPACIDADE DE 8.000 L</t>
  </si>
  <si>
    <t>USINA MÓVEL DE LAMA ASFÁLTICA OU MICRORREVESTIMENTO COM CAVALO MECÂNICO COM CAPACIDADE DE 12 M³ - 95,6 KW/276 KW</t>
  </si>
  <si>
    <t>CAVALO MECÂNICO 6 X 2, PBT 23.000 KG - 276 KW - CONDIÇÃO DE TRABALHO SEVERA - MOTORISTA DE VEÍCULO ESPECIAL</t>
  </si>
  <si>
    <t>USINA DE LAMA ASFÁLTICA OU MICRORREVESTIMENTO ASFÁLTICO REBOCÁVEL COM CAPACIDADE DE 12 M³ - 95,6 KW</t>
  </si>
  <si>
    <t>CAMINHÃO BASCULANTE PARA ROCHA COM CAPACIDADE DE 12 M³ - 210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</si>
  <si>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</si>
  <si>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</si>
  <si>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</si>
  <si>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</si>
  <si>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</si>
  <si>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GUINDAUTO COM CAPACIDADE DE ELEVAÇÃO DE 6,2 T E CARROCERIA DE 7 T - 136 KW</t>
  </si>
  <si>
    <t>CAMINHÃO PLATAFORMA 4 X 2, PBT 16.000 KG E DISTÂNCIA ENTRE EIXOS 4,8 M - 136 KW - MOTORISTA DE VEÍCULO ESPECIAL</t>
  </si>
  <si>
    <t>CARROCERIA DE MADEIRA COM CAPACIDADE DE 7 T</t>
  </si>
  <si>
    <t>CAMINHÃO CARROCERIA COM CAPACIDADE DE 5 T - 120 KW</t>
  </si>
  <si>
    <t>CAMINHÃO PLATAFORMA 4 X 2, PBT 9.600 KG E DISTÂNCIA ENTRE EIXOS 3,9 M - 120 KW - MOTORISTA DE CAMINHÃO</t>
  </si>
  <si>
    <t>CARROCERIA DE MADEIRA COM CAPACIDADE DE 5 T</t>
  </si>
  <si>
    <t>CAMINHÃO GUINDAUTO COM CESTO AÉREO SIMPLES E CAPACIDADE DE ELEVAÇÃO DE 5,7 T E CARROCERIA DE 8,5 T - 136 KW</t>
  </si>
  <si>
    <t>CESTO AÉREO SIMPLES ISOLADO COM CAPACIDADE PARA 135 KG</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</si>
  <si>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</si>
  <si>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</si>
  <si>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</si>
  <si>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EQUIPAMENTO DEMARCADOR DE FAIXAS SISTEMA SPRAY MONTADO SOBRE CHASSI COM CAPACIDADE 1.080 L</t>
  </si>
  <si>
    <t>PLATAFORMA PANTOGRÁFICA MONTADA EM CAMINHÃO COM CAPACIDADE DE CARGA DE 600 KG - 120 KW</t>
  </si>
  <si>
    <t>CAMINHÃO PLATAFORMA 4 X 2, PBT 8.300 KG E DISTÂNCIA ENTRE EIXOS 3,9 M - 120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</si>
  <si>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</si>
  <si>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</si>
  <si>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</si>
  <si>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CAMINHÃO PARA HIDROSSEMEADURA COM CAPACIDADE DE 7.500 L - 77,2 KW/235 KW</t>
  </si>
  <si>
    <t>TANQUE PARA HIDROSSEMEADURA COM CAPACIDADE DE 7.500 L - 77,2 KW</t>
  </si>
  <si>
    <t xml:space="preserve">ADMINISTRAÇÃO LOCAL / INSTALAÇÕES PROVISÓRIAS: AMARALINA - TABELA T308 - SEM DESONERAÇÃO </t>
  </si>
  <si>
    <t>ADMINISTRAÇÃO LOCAL / INSTALAÇÕES PROVISÓRIAS: BONÓPOLIS - TABELA T308 - SEM DESONERAÇÃO</t>
  </si>
  <si>
    <t xml:space="preserve">ADMINISTRAÇÃO LOCAL / INSTALAÇÕES PROVISÓRIAS: FORMOSO - TABELA T308 - SEM DESONERAÇÃO </t>
  </si>
  <si>
    <t>ADMINISTRAÇÃO LOCAL / INSTALAÇÕES PROVISÓRIAS: MONTIVIDIU DO NORTE - TABELA T308 - SEM DESONERAÇÃO</t>
  </si>
  <si>
    <t>ADMINISTRAÇÃO LOCAL / INSTALAÇÕES PROVISÓRIAS: MUTUNÓPOLIS - TABELA T308 - SEM DESONERAÇÃO</t>
  </si>
  <si>
    <t>ADMINISTRAÇÃO LOCAL / INSTALAÇÕES PROVISÓRIAS: SANTA TEREZA DE GOIÁS - TABELA T308 - SEM DESONERAÇÃO</t>
  </si>
  <si>
    <t>ADMINISTRAÇÃO LOCAL / INSTALAÇÕES PROVISÓRIAS: TROMBAS - TABELA T300 - SEM DESONERAÇÃO</t>
  </si>
  <si>
    <t>ADMINISTRAÇÃO LOCAL / INSTALAÇÕES PROVISÓRIAS: URUAÇU - TABELA T308 - SEM DESONERAÇÃO</t>
  </si>
  <si>
    <t xml:space="preserve">MOBILIZAÇÃO / DESMOBILIZAÇÃO: AMARALINA - TABELA T308 - SEM DESONERAÇÃO </t>
  </si>
  <si>
    <t>MOBILIZAÇÃO / DESMOBILIZAÇÃO: BONÓPOLIS - TABELA T308 - SEM DESONERAÇÃO</t>
  </si>
  <si>
    <t xml:space="preserve">MOBILIZAÇÃO / DESMOBILIZAÇÃO: FORMOSO - TABELA T308 - SEM DESONERAÇÃO </t>
  </si>
  <si>
    <t>MOBILIZAÇÃO / DESMOBILIZAÇÃO: MONTIVIDIU DO NORTE - TABELA T308 - SEM DESONERAÇÃO</t>
  </si>
  <si>
    <t>MOBILIZAÇÃO / DESMOBILIZAÇÃO: MUTUNÓPOLIS - TABELA T308 - SEM DESONERAÇÃO</t>
  </si>
  <si>
    <t>MOBILIZAÇÃO / DESMOBILIZAÇÃO: SANTA TEREZA DE GOIÁS - TABELA T308 - SEM DESONERAÇÃO</t>
  </si>
  <si>
    <t>MOBILIZAÇÃO / DESMOBILIZAÇÃO: TROMBAS - TABELA T300 - SEM DESONERAÇÃO</t>
  </si>
  <si>
    <t>MOBILIZAÇÃO / DESMOBILIZAÇÃO: URUAÇU - TABELA T308 - SEM DESONERAÇÃO</t>
  </si>
  <si>
    <t>DESMATAMENTO E LIMPEZA - INCLUSO DESTOCAMENTO DE ÁRVORES COM DIÂMETROS MENORES DE 15 CM</t>
  </si>
  <si>
    <t>MICRORREVESTIMENTO À FRIO - 1,0CM S/COMP. (BC) (PAV.URB.)</t>
  </si>
  <si>
    <t>SINALIZAÇÃO HORIZONTAL COM RESINA ACRÍLICA (0,6 MM)</t>
  </si>
  <si>
    <t>OBJETO: CONTRATAÇÃO DE EMPRESA ESPECIALIZADA PARA A EXECUÇÃO DE SERVIÇOS DE CONSERVAÇÃO PREVENTIVA DE PAVIMENTOS ASFÁLTICOS, A SEREMPRESTADOS NOS MUNICÍPIOS QUE COMPÕE O LOTE 83 DO PROGRAMA GOIÁS EM MOVIMENTO – EIXO MUNICÍPIOS (AMARALINA, BONÓPOLIS, FORMOSO, MONTIVIDIU DO NORTE,MUTUNÓPOLIS, SANTA TEREZA DE GOIÁS, TROMBAS E URUAÇU).</t>
  </si>
  <si>
    <t>CONTRATAÇÃO DE EMPRESA ESPECIALIZADA PARA A EXECUÇÃO DE SERVIÇOS DE CONSERVAÇÃO PREVENTIVA DE PAVIMENTOS ASFÁLTICOS, A SEREMPRESTADOS NOS MUNICÍPIOS QUE COMPÕE O LOTE 83 DO PROGRAMA GOIÁS EM MOVIMENTO – EIXO MUNICÍPIOS (AMARALINA, BONÓPOLIS, FORMOSO, MONTIVIDIU DO NORTE,MUTUNÓPOLIS, SANTA TEREZA DE GOIÁS, TROMBAS E URUAÇU).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</si>
</sst>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0.000000"/>
    <numFmt numFmtId="165" formatCode="#,##0.0000"/>
    <numFmt numFmtId="166" formatCode="#,##0.000"/>
    <numFmt numFmtId="167" formatCode="&quot;R$&quot;\ #,##0.00"/>
    <numFmt numFmtId="168" formatCode="00000"/>
    <numFmt numFmtId="169" formatCode="0.000"/>
    <numFmt numFmtId="170" formatCode="###,##0.00"/>
    <numFmt numFmtId="171" formatCode="##,##0.00"/>
    <numFmt numFmtId="172" formatCode="##0.000"/>
    <numFmt numFmtId="173" formatCode="##,##0.000"/>
    <numFmt numFmtId="175" formatCode="#0.000"/>
    <numFmt numFmtId="177" formatCode="#,##0.0000000"/>
    <numFmt numFmtId="178" formatCode="&quot;BDI:&quot;\ 0.00%"/>
    <numFmt numFmtId="180" formatCode="#,##0.00000"/>
    <numFmt numFmtId="181" formatCode="#,###,##0.00"/>
    <numFmt numFmtId="182" formatCode="0.0000"/>
    <numFmt numFmtId="184" formatCode="_-&quot;R$ &quot;* #,##0.00_-;&quot;-R$ &quot;* #,##0.00_-;_-&quot;R$ &quot;* \-??_-;_-@"/>
    <numFmt numFmtId="185" formatCode=";;;"/>
    <numFmt numFmtId="186" formatCode="_-&quot;R$&quot;\ * #,##0.00_-;\-&quot;R$&quot;\ * #,##0.00_-;_-&quot;R$&quot;\ * &quot;-&quot;??_-;_-@"/>
    <numFmt numFmtId="197" formatCode="_-* #,##0.00000000000_-;\-* #,##0.00000000000_-;_-* &quot;-&quot;??_-;_-@_-"/>
  </numFmts>
  <fonts count="78">
    <font>
      <sz val="11"/>
      <color theme="1"/>
      <name val="Calibri"/>
      <family val="2"/>
      <scheme val="minor"/>
    </font>
    <font>
      <sz val="11"/>
      <color theme="1"/>
      <name val="Calibri"/>
      <family val="2"/>
      <scheme val="minor"/>
    </font>
    <font>
      <sz val="8"/>
      <name val="Calibri"/>
      <family val="2"/>
      <scheme val="minor"/>
    </font>
    <font>
      <sz val="10"/>
      <name val="Arial"/>
      <family val="2"/>
    </font>
    <font>
      <b/>
      <i/>
      <sz val="11"/>
      <color theme="1"/>
      <name val="Courier New"/>
      <family val="3"/>
    </font>
    <font>
      <sz val="11"/>
      <color theme="1"/>
      <name val="Courier New"/>
      <family val="3"/>
    </font>
    <font>
      <b/>
      <sz val="10"/>
      <name val="Courier New"/>
      <family val="3"/>
    </font>
    <font>
      <b/>
      <sz val="10"/>
      <color theme="0"/>
      <name val="Courier New"/>
      <family val="3"/>
    </font>
    <font>
      <sz val="10"/>
      <name val="Courier New"/>
      <family val="3"/>
    </font>
    <font>
      <b/>
      <sz val="10"/>
      <color rgb="FFFF0000"/>
      <name val="Courier New"/>
      <family val="3"/>
    </font>
    <font>
      <sz val="10"/>
      <color rgb="FF000000"/>
      <name val="Courier New"/>
      <family val="3"/>
    </font>
    <font>
      <b/>
      <sz val="11"/>
      <color theme="1"/>
      <name val="Courier New"/>
      <family val="3"/>
    </font>
    <font>
      <sz val="11"/>
      <color rgb="FF000000"/>
      <name val="Courier New"/>
      <family val="3"/>
    </font>
    <font>
      <b/>
      <sz val="16"/>
      <name val="Courier New"/>
      <family val="3"/>
    </font>
    <font>
      <b/>
      <sz val="26"/>
      <name val="Courier New"/>
      <family val="3"/>
    </font>
    <font>
      <sz val="14"/>
      <name val="Courier New"/>
      <family val="3"/>
    </font>
    <font>
      <sz val="9"/>
      <color indexed="8"/>
      <name val="Courier New"/>
      <family val="3"/>
    </font>
    <font>
      <sz val="12"/>
      <name val="Courier New"/>
      <family val="3"/>
    </font>
    <font>
      <b/>
      <sz val="12"/>
      <name val="Courier New"/>
      <family val="3"/>
    </font>
    <font>
      <sz val="12"/>
      <color indexed="8"/>
      <name val="Courier New"/>
      <family val="3"/>
    </font>
    <font>
      <b/>
      <sz val="12"/>
      <color indexed="8"/>
      <name val="Courier New"/>
      <family val="3"/>
    </font>
    <font>
      <sz val="21"/>
      <color indexed="8"/>
      <name val="Courier New"/>
      <family val="3"/>
    </font>
    <font>
      <sz val="20"/>
      <name val="Courier New"/>
      <family val="3"/>
    </font>
    <font>
      <sz val="14"/>
      <color rgb="FFFF0000"/>
      <name val="Courier New"/>
      <family val="3"/>
    </font>
    <font>
      <sz val="11"/>
      <name val="Courier New"/>
      <family val="3"/>
    </font>
    <font>
      <b/>
      <sz val="11"/>
      <name val="Courier New"/>
      <family val="3"/>
    </font>
    <font>
      <sz val="11"/>
      <color indexed="8"/>
      <name val="Courier New"/>
      <family val="3"/>
    </font>
    <font>
      <b/>
      <sz val="13"/>
      <color indexed="8"/>
      <name val="Courier New"/>
      <family val="3"/>
    </font>
    <font>
      <b/>
      <sz val="13"/>
      <color indexed="18"/>
      <name val="Courier New"/>
      <family val="3"/>
    </font>
    <font>
      <b/>
      <sz val="22"/>
      <name val="Courier New"/>
      <family val="3"/>
    </font>
    <font>
      <b/>
      <sz val="10"/>
      <color theme="1"/>
      <name val="Courier New"/>
      <family val="3"/>
    </font>
    <font>
      <b/>
      <sz val="10"/>
      <color rgb="FF0070C0"/>
      <name val="Courier New"/>
      <family val="3"/>
    </font>
    <font>
      <b/>
      <sz val="10"/>
      <color rgb="FF000000"/>
      <name val="Courier New"/>
      <family val="3"/>
    </font>
    <font>
      <sz val="10"/>
      <color indexed="8"/>
      <name val="Courier New"/>
      <family val="3"/>
    </font>
    <font>
      <b/>
      <sz val="10"/>
      <color indexed="8"/>
      <name val="Courier New"/>
      <family val="3"/>
    </font>
    <font>
      <sz val="12"/>
      <color theme="1"/>
      <name val="Courier New"/>
      <family val="3"/>
    </font>
    <font>
      <b/>
      <sz val="12"/>
      <color theme="1"/>
      <name val="Courier New"/>
      <family val="3"/>
    </font>
    <font>
      <b/>
      <sz val="12"/>
      <color rgb="FF0070C0"/>
      <name val="Courier New"/>
      <family val="3"/>
    </font>
    <font>
      <b/>
      <sz val="16"/>
      <color theme="1"/>
      <name val="Courier New"/>
      <family val="3"/>
    </font>
    <font>
      <u/>
      <sz val="12"/>
      <name val="Courier New"/>
      <family val="3"/>
    </font>
    <font>
      <b/>
      <sz val="18"/>
      <name val="Courier New"/>
      <family val="3"/>
    </font>
    <font>
      <b/>
      <sz val="20"/>
      <name val="Courier New"/>
      <family val="3"/>
    </font>
    <font>
      <sz val="14"/>
      <color indexed="8"/>
      <name val="Courier New"/>
      <family val="3"/>
    </font>
    <font>
      <sz val="16"/>
      <name val="Courier New"/>
      <family val="3"/>
    </font>
    <font>
      <b/>
      <sz val="14"/>
      <color indexed="8"/>
      <name val="Courier New"/>
      <family val="3"/>
    </font>
    <font>
      <sz val="22"/>
      <name val="Courier New"/>
      <family val="3"/>
    </font>
    <font>
      <sz val="26"/>
      <name val="Courier New"/>
      <family val="3"/>
    </font>
    <font>
      <b/>
      <sz val="11"/>
      <color indexed="8"/>
      <name val="Courier New"/>
      <family val="3"/>
    </font>
    <font>
      <sz val="10"/>
      <name val="Arial"/>
      <family val="2"/>
    </font>
    <font>
      <sz val="9"/>
      <color theme="1"/>
      <name val="Courier New"/>
      <family val="3"/>
    </font>
    <font>
      <b/>
      <i/>
      <sz val="9"/>
      <color rgb="FFFF0000"/>
      <name val="Courier New"/>
      <family val="3"/>
    </font>
    <font>
      <b/>
      <sz val="9"/>
      <color rgb="FFFF0000"/>
      <name val="Courier New"/>
      <family val="3"/>
    </font>
    <font>
      <sz val="9"/>
      <color theme="8" tint="0.79998168889431442"/>
      <name val="Courier New"/>
      <family val="3"/>
    </font>
    <font>
      <b/>
      <sz val="9"/>
      <color rgb="FF000000"/>
      <name val="Courier New"/>
      <family val="3"/>
    </font>
    <font>
      <sz val="9"/>
      <color rgb="FF000000"/>
      <name val="Courier New"/>
      <family val="3"/>
    </font>
    <font>
      <sz val="9"/>
      <color rgb="FFFF0000"/>
      <name val="Courier New"/>
      <family val="3"/>
    </font>
    <font>
      <b/>
      <sz val="9"/>
      <color theme="1"/>
      <name val="Courier New"/>
      <family val="3"/>
    </font>
    <font>
      <b/>
      <sz val="9"/>
      <color rgb="FF0070C0"/>
      <name val="Courier New"/>
      <family val="3"/>
    </font>
    <font>
      <sz val="10"/>
      <color theme="1"/>
      <name val="Courier New"/>
      <family val="3"/>
    </font>
    <font>
      <b/>
      <i/>
      <sz val="14"/>
      <color theme="1"/>
      <name val="Courier New"/>
      <family val="3"/>
    </font>
    <font>
      <sz val="10"/>
      <color theme="0" tint="-4.9989318521683403E-2"/>
      <name val="Courier New"/>
      <family val="3"/>
    </font>
    <font>
      <b/>
      <sz val="48"/>
      <name val="Courier New"/>
      <family val="3"/>
    </font>
    <font>
      <b/>
      <sz val="11"/>
      <color rgb="FFFF0000"/>
      <name val="Courier New"/>
      <family val="3"/>
    </font>
    <font>
      <b/>
      <i/>
      <sz val="10"/>
      <color rgb="FF002060"/>
      <name val="Arial Black"/>
      <family val="2"/>
    </font>
    <font>
      <b/>
      <sz val="10"/>
      <color rgb="FF002060"/>
      <name val="Arial Black"/>
      <family val="2"/>
    </font>
    <font>
      <sz val="8"/>
      <color theme="1"/>
      <name val="Arial"/>
      <family val="2"/>
    </font>
    <font>
      <sz val="8"/>
      <color rgb="FF000000"/>
      <name val="Arial"/>
      <family val="2"/>
    </font>
    <font>
      <b/>
      <sz val="8"/>
      <color rgb="FF000000"/>
      <name val="Arial"/>
      <family val="2"/>
    </font>
    <font>
      <sz val="8"/>
      <color theme="1"/>
      <name val="Calibri"/>
      <family val="2"/>
      <scheme val="minor"/>
    </font>
    <font>
      <sz val="8"/>
      <color theme="1"/>
      <name val="Times New Roman"/>
      <family val="1"/>
    </font>
    <font>
      <sz val="8"/>
      <color rgb="FF1F497D"/>
      <name val="Arial"/>
      <family val="2"/>
    </font>
    <font>
      <b/>
      <sz val="12"/>
      <color rgb="FFFF0000"/>
      <name val="Courier New"/>
      <family val="3"/>
    </font>
    <font>
      <b/>
      <sz val="9"/>
      <name val="Courier New"/>
      <family val="3"/>
    </font>
    <font>
      <sz val="9"/>
      <name val="Courier New"/>
      <family val="3"/>
    </font>
    <font>
      <b/>
      <u/>
      <sz val="14"/>
      <name val="Courier New"/>
      <family val="3"/>
    </font>
    <font>
      <b/>
      <sz val="16"/>
      <color theme="0"/>
      <name val="Courier New"/>
      <family val="3"/>
    </font>
    <font>
      <b/>
      <u/>
      <sz val="14"/>
      <color theme="0"/>
      <name val="Courier New"/>
      <family val="3"/>
    </font>
    <font>
      <b/>
      <sz val="10"/>
      <color rgb="FF333333"/>
      <name val="Courier New"/>
      <family val="3"/>
    </font>
  </fonts>
  <fills count="38">
    <fill>
      <patternFill patternType="none"/>
    </fill>
    <fill>
      <patternFill patternType="gray125"/>
    </fill>
    <fill>
      <patternFill patternType="solid">
        <fgColor theme="0"/>
        <bgColor indexed="64"/>
      </patternFill>
    </fill>
    <fill>
      <gradientFill degree="270">
        <stop position="0">
          <color theme="0"/>
        </stop>
        <stop position="1">
          <color theme="4" tint="0.59999389629810485"/>
        </stop>
      </gradientFill>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rgb="FFC0C0C0"/>
      </patternFill>
    </fill>
    <fill>
      <patternFill patternType="solid">
        <fgColor rgb="FFFF000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D0CECE"/>
      </patternFill>
    </fill>
    <fill>
      <patternFill patternType="solid">
        <fgColor rgb="FFE7E6E6"/>
      </patternFill>
    </fill>
    <fill>
      <patternFill patternType="solid">
        <fgColor theme="0"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4"/>
        <bgColor rgb="FF385623"/>
      </patternFill>
    </fill>
    <fill>
      <patternFill patternType="solid">
        <fgColor theme="4" tint="0.79998168889431442"/>
        <bgColor rgb="FFE2EFD9"/>
      </patternFill>
    </fill>
    <fill>
      <patternFill patternType="solid">
        <fgColor rgb="FFD8D8D8"/>
        <bgColor rgb="FFD8D8D8"/>
      </patternFill>
    </fill>
    <fill>
      <patternFill patternType="solid">
        <fgColor theme="2"/>
        <bgColor rgb="FF385623"/>
      </patternFill>
    </fill>
    <fill>
      <patternFill patternType="solid">
        <fgColor theme="0"/>
        <bgColor rgb="FF385623"/>
      </patternFill>
    </fill>
    <fill>
      <patternFill patternType="solid">
        <fgColor theme="0"/>
        <bgColor rgb="FFE2EFD9"/>
      </patternFill>
    </fill>
    <fill>
      <patternFill patternType="solid">
        <fgColor theme="0"/>
        <bgColor rgb="FFD8D8D8"/>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FFC00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9" tint="-0.249977111117893"/>
        <bgColor indexed="64"/>
      </patternFill>
    </fill>
    <fill>
      <patternFill patternType="solid">
        <fgColor theme="2"/>
        <bgColor rgb="FFE2EFD9"/>
      </patternFill>
    </fill>
    <fill>
      <patternFill patternType="solid">
        <fgColor theme="2"/>
        <bgColor indexed="64"/>
      </patternFill>
    </fill>
    <fill>
      <patternFill patternType="solid">
        <fgColor theme="2"/>
        <bgColor rgb="FFD8D8D8"/>
      </patternFill>
    </fill>
  </fills>
  <borders count="1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auto="1"/>
      </bottom>
      <diagonal/>
    </border>
    <border>
      <left/>
      <right/>
      <top style="medium">
        <color auto="1"/>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ck">
        <color theme="1"/>
      </left>
      <right style="thick">
        <color theme="1"/>
      </right>
      <top style="thick">
        <color theme="1"/>
      </top>
      <bottom style="thick">
        <color theme="1"/>
      </bottom>
      <diagonal/>
    </border>
    <border>
      <left/>
      <right/>
      <top/>
      <bottom style="double">
        <color rgb="FF0070C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hair">
        <color rgb="FF0070C0"/>
      </top>
      <bottom style="hair">
        <color rgb="FF0070C0"/>
      </bottom>
      <diagonal/>
    </border>
    <border>
      <left style="medium">
        <color rgb="FF0070C0"/>
      </left>
      <right/>
      <top style="hair">
        <color rgb="FF0070C0"/>
      </top>
      <bottom style="hair">
        <color rgb="FF0070C0"/>
      </bottom>
      <diagonal/>
    </border>
    <border>
      <left/>
      <right style="medium">
        <color rgb="FF0070C0"/>
      </right>
      <top style="hair">
        <color rgb="FF0070C0"/>
      </top>
      <bottom style="hair">
        <color rgb="FF0070C0"/>
      </bottom>
      <diagonal/>
    </border>
    <border>
      <left style="medium">
        <color rgb="FF0070C0"/>
      </left>
      <right/>
      <top style="hair">
        <color rgb="FF0070C0"/>
      </top>
      <bottom style="medium">
        <color rgb="FF0070C0"/>
      </bottom>
      <diagonal/>
    </border>
    <border>
      <left/>
      <right/>
      <top style="hair">
        <color rgb="FF0070C0"/>
      </top>
      <bottom style="medium">
        <color rgb="FF0070C0"/>
      </bottom>
      <diagonal/>
    </border>
    <border>
      <left/>
      <right style="medium">
        <color rgb="FF0070C0"/>
      </right>
      <top style="hair">
        <color rgb="FF0070C0"/>
      </top>
      <bottom style="medium">
        <color rgb="FF0070C0"/>
      </bottom>
      <diagonal/>
    </border>
    <border>
      <left style="medium">
        <color rgb="FF0070C0"/>
      </left>
      <right/>
      <top/>
      <bottom style="hair">
        <color rgb="FF0070C0"/>
      </bottom>
      <diagonal/>
    </border>
    <border>
      <left/>
      <right/>
      <top/>
      <bottom style="hair">
        <color rgb="FF0070C0"/>
      </bottom>
      <diagonal/>
    </border>
    <border>
      <left/>
      <right style="medium">
        <color rgb="FF0070C0"/>
      </right>
      <top/>
      <bottom style="hair">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style="thin">
        <color theme="0"/>
      </left>
      <right/>
      <top style="thin">
        <color rgb="FFA0A0A0"/>
      </top>
      <bottom style="thin">
        <color rgb="FFA0A0A0"/>
      </bottom>
      <diagonal/>
    </border>
    <border>
      <left style="medium">
        <color indexed="64"/>
      </left>
      <right/>
      <top style="medium">
        <color indexed="64"/>
      </top>
      <bottom style="thin">
        <color rgb="FFA0A0A0"/>
      </bottom>
      <diagonal/>
    </border>
    <border>
      <left style="thin">
        <color rgb="FFA0A0A0"/>
      </left>
      <right/>
      <top style="medium">
        <color indexed="64"/>
      </top>
      <bottom style="thin">
        <color rgb="FFA0A0A0"/>
      </bottom>
      <diagonal/>
    </border>
    <border>
      <left style="thin">
        <color rgb="FFA0A0A0"/>
      </left>
      <right style="medium">
        <color indexed="64"/>
      </right>
      <top style="medium">
        <color indexed="64"/>
      </top>
      <bottom style="thin">
        <color rgb="FFA0A0A0"/>
      </bottom>
      <diagonal/>
    </border>
    <border>
      <left style="medium">
        <color indexed="64"/>
      </left>
      <right/>
      <top style="thin">
        <color rgb="FFA0A0A0"/>
      </top>
      <bottom style="thin">
        <color rgb="FFA0A0A0"/>
      </bottom>
      <diagonal/>
    </border>
    <border>
      <left/>
      <right style="medium">
        <color indexed="64"/>
      </right>
      <top style="thin">
        <color rgb="FFA0A0A0"/>
      </top>
      <bottom style="thin">
        <color rgb="FFA0A0A0"/>
      </bottom>
      <diagonal/>
    </border>
    <border>
      <left style="thin">
        <color rgb="FFA0A0A0"/>
      </left>
      <right style="medium">
        <color indexed="64"/>
      </right>
      <top style="thin">
        <color rgb="FFA0A0A0"/>
      </top>
      <bottom style="thin">
        <color rgb="FFA0A0A0"/>
      </bottom>
      <diagonal/>
    </border>
    <border>
      <left style="thin">
        <color theme="0"/>
      </left>
      <right style="medium">
        <color indexed="64"/>
      </right>
      <top style="thin">
        <color rgb="FFA0A0A0"/>
      </top>
      <bottom style="thin">
        <color rgb="FFA0A0A0"/>
      </bottom>
      <diagonal/>
    </border>
    <border>
      <left style="medium">
        <color indexed="64"/>
      </left>
      <right/>
      <top style="thin">
        <color rgb="FFA0A0A0"/>
      </top>
      <bottom style="medium">
        <color indexed="64"/>
      </bottom>
      <diagonal/>
    </border>
    <border>
      <left/>
      <right/>
      <top style="thin">
        <color rgb="FFA0A0A0"/>
      </top>
      <bottom style="medium">
        <color indexed="64"/>
      </bottom>
      <diagonal/>
    </border>
    <border>
      <left style="thin">
        <color rgb="FFA0A0A0"/>
      </left>
      <right style="medium">
        <color indexed="64"/>
      </right>
      <top style="thin">
        <color rgb="FFA0A0A0"/>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style="thin">
        <color indexed="64"/>
      </top>
      <bottom style="thin">
        <color rgb="FF000000"/>
      </bottom>
      <diagonal/>
    </border>
    <border>
      <left style="thin">
        <color rgb="FF000000"/>
      </left>
      <right style="medium">
        <color indexed="64"/>
      </right>
      <top style="thin">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medium">
        <color rgb="FF000000"/>
      </bottom>
      <diagonal/>
    </border>
    <border>
      <left/>
      <right/>
      <top style="medium">
        <color rgb="FF000000"/>
      </top>
      <bottom style="medium">
        <color rgb="FF000000"/>
      </bottom>
      <diagonal/>
    </border>
    <border>
      <left style="dotted">
        <color rgb="FF000000"/>
      </left>
      <right style="dotted">
        <color rgb="FF000000"/>
      </right>
      <top/>
      <bottom/>
      <diagonal/>
    </border>
    <border>
      <left style="dotted">
        <color rgb="FF000000"/>
      </left>
      <right style="medium">
        <color rgb="FF000000"/>
      </right>
      <top/>
      <bottom/>
      <diagonal/>
    </border>
    <border>
      <left/>
      <right/>
      <top/>
      <bottom style="dotted">
        <color rgb="FF000000"/>
      </bottom>
      <diagonal/>
    </border>
    <border>
      <left/>
      <right style="dotted">
        <color rgb="FF000000"/>
      </right>
      <top/>
      <bottom style="dotted">
        <color rgb="FF000000"/>
      </bottom>
      <diagonal/>
    </border>
    <border>
      <left style="dotted">
        <color rgb="FF000000"/>
      </left>
      <right/>
      <top/>
      <bottom style="dotted">
        <color rgb="FF000000"/>
      </bottom>
      <diagonal/>
    </border>
    <border>
      <left style="dotted">
        <color rgb="FF000000"/>
      </left>
      <right style="dotted">
        <color rgb="FF000000"/>
      </right>
      <top style="medium">
        <color rgb="FF000000"/>
      </top>
      <bottom style="dotted">
        <color rgb="FF000000"/>
      </bottom>
      <diagonal/>
    </border>
    <border>
      <left style="dotted">
        <color rgb="FF000000"/>
      </left>
      <right style="dotted">
        <color rgb="FF000000"/>
      </right>
      <top/>
      <bottom style="medium">
        <color rgb="FF000000"/>
      </bottom>
      <diagonal/>
    </border>
    <border>
      <left style="dotted">
        <color rgb="FF000000"/>
      </left>
      <right style="medium">
        <color rgb="FF000000"/>
      </right>
      <top/>
      <bottom style="medium">
        <color rgb="FF000000"/>
      </bottom>
      <diagonal/>
    </border>
    <border>
      <left/>
      <right style="dotted">
        <color rgb="FF000000"/>
      </right>
      <top style="dotted">
        <color rgb="FF000000"/>
      </top>
      <bottom/>
      <diagonal/>
    </border>
    <border>
      <left style="dotted">
        <color rgb="FF000000"/>
      </left>
      <right style="dotted">
        <color rgb="FF000000"/>
      </right>
      <top style="dotted">
        <color rgb="FF000000"/>
      </top>
      <bottom/>
      <diagonal/>
    </border>
    <border>
      <left style="dotted">
        <color rgb="FF000000"/>
      </left>
      <right style="dotted">
        <color rgb="FF000000"/>
      </right>
      <top style="dotted">
        <color rgb="FF000000"/>
      </top>
      <bottom style="medium">
        <color rgb="FF000000"/>
      </bottom>
      <diagonal/>
    </border>
    <border>
      <left style="dotted">
        <color rgb="FF000000"/>
      </left>
      <right style="dotted">
        <color rgb="FF000000"/>
      </right>
      <top style="medium">
        <color rgb="FF000000"/>
      </top>
      <bottom/>
      <diagonal/>
    </border>
    <border>
      <left style="dotted">
        <color rgb="FF000000"/>
      </left>
      <right/>
      <top style="medium">
        <color rgb="FF000000"/>
      </top>
      <bottom style="dotted">
        <color rgb="FF000000"/>
      </bottom>
      <diagonal/>
    </border>
    <border>
      <left style="dotted">
        <color rgb="FF000000"/>
      </left>
      <right style="medium">
        <color rgb="FF000000"/>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medium">
        <color rgb="FF000000"/>
      </bottom>
      <diagonal/>
    </border>
    <border>
      <left style="dotted">
        <color rgb="FF000000"/>
      </left>
      <right style="medium">
        <color rgb="FF000000"/>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style="dotted">
        <color rgb="FF000000"/>
      </right>
      <top/>
      <bottom style="dotted">
        <color rgb="FF000000"/>
      </bottom>
      <diagonal/>
    </border>
    <border>
      <left style="dotted">
        <color rgb="FF000000"/>
      </left>
      <right style="medium">
        <color rgb="FF000000"/>
      </right>
      <top/>
      <bottom style="dotted">
        <color rgb="FF000000"/>
      </bottom>
      <diagonal/>
    </border>
    <border>
      <left style="dotted">
        <color rgb="FF000000"/>
      </left>
      <right style="medium">
        <color rgb="FF000000"/>
      </right>
      <top style="dotted">
        <color rgb="FF000000"/>
      </top>
      <bottom/>
      <diagonal/>
    </border>
    <border>
      <left/>
      <right style="medium">
        <color rgb="FF000000"/>
      </right>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style="dotted">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thin">
        <color rgb="FF000000"/>
      </left>
      <right style="medium">
        <color indexed="64"/>
      </right>
      <top/>
      <bottom/>
      <diagonal/>
    </border>
    <border>
      <left style="medium">
        <color rgb="FF000000"/>
      </left>
      <right style="thin">
        <color rgb="FF000000"/>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dotted">
        <color rgb="FF000000"/>
      </right>
      <top/>
      <bottom/>
      <diagonal/>
    </border>
    <border>
      <left style="medium">
        <color rgb="FF000000"/>
      </left>
      <right style="dotted">
        <color rgb="FF000000"/>
      </right>
      <top/>
      <bottom style="medium">
        <color rgb="FF000000"/>
      </bottom>
      <diagonal/>
    </border>
    <border>
      <left style="medium">
        <color rgb="FF000000"/>
      </left>
      <right style="dotted">
        <color rgb="FF000000"/>
      </right>
      <top style="medium">
        <color rgb="FF000000"/>
      </top>
      <bottom/>
      <diagonal/>
    </border>
    <border>
      <left style="medium">
        <color rgb="FF000000"/>
      </left>
      <right style="dotted">
        <color rgb="FF000000"/>
      </right>
      <top/>
      <bottom style="dotted">
        <color rgb="FF000000"/>
      </bottom>
      <diagonal/>
    </border>
    <border>
      <left style="medium">
        <color rgb="FF000000"/>
      </left>
      <right/>
      <top/>
      <bottom style="dotted">
        <color rgb="FF000000"/>
      </bottom>
      <diagonal/>
    </border>
    <border>
      <left style="medium">
        <color rgb="FF000000"/>
      </left>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s>
  <cellStyleXfs count="1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9" fontId="3" fillId="0" borderId="0" applyFont="0" applyFill="0" applyBorder="0" applyAlignment="0" applyProtection="0"/>
    <xf numFmtId="0" fontId="48" fillId="0" borderId="0" applyNumberFormat="0" applyFont="0" applyFill="0" applyBorder="0" applyAlignment="0" applyProtection="0"/>
  </cellStyleXfs>
  <cellXfs count="786">
    <xf numFmtId="0" fontId="0" fillId="0" borderId="0" xfId="0"/>
    <xf numFmtId="0" fontId="4" fillId="0" borderId="0" xfId="0" applyFont="1" applyAlignment="1">
      <alignment horizontal="left" vertical="center"/>
    </xf>
    <xf numFmtId="17"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0" fontId="8" fillId="2" borderId="0" xfId="0" applyFont="1" applyFill="1" applyAlignment="1">
      <alignment vertical="center"/>
    </xf>
    <xf numFmtId="0" fontId="8" fillId="0" borderId="0" xfId="0" applyFont="1" applyAlignment="1">
      <alignment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2" xfId="0" applyFont="1" applyBorder="1" applyAlignment="1">
      <alignment horizontal="justify" vertical="center"/>
    </xf>
    <xf numFmtId="4" fontId="8" fillId="0" borderId="22" xfId="0" applyNumberFormat="1" applyFont="1" applyBorder="1" applyAlignment="1">
      <alignment vertical="center"/>
    </xf>
    <xf numFmtId="4" fontId="8" fillId="0" borderId="22" xfId="0" applyNumberFormat="1" applyFont="1" applyBorder="1" applyAlignment="1">
      <alignment horizontal="center" vertical="center"/>
    </xf>
    <xf numFmtId="4" fontId="9" fillId="0" borderId="22" xfId="0" applyNumberFormat="1" applyFont="1" applyBorder="1" applyAlignment="1">
      <alignment horizontal="center" vertical="center"/>
    </xf>
    <xf numFmtId="4" fontId="8" fillId="0" borderId="22" xfId="10" applyNumberFormat="1" applyFont="1" applyFill="1" applyBorder="1" applyAlignment="1">
      <alignment horizontal="center" vertical="center"/>
    </xf>
    <xf numFmtId="4" fontId="9" fillId="0" borderId="22" xfId="0" applyNumberFormat="1" applyFont="1" applyBorder="1" applyAlignment="1">
      <alignment vertical="center"/>
    </xf>
    <xf numFmtId="44" fontId="8" fillId="0" borderId="22" xfId="1" applyFont="1" applyFill="1" applyBorder="1" applyAlignment="1">
      <alignment vertical="center"/>
    </xf>
    <xf numFmtId="1" fontId="8" fillId="0" borderId="22" xfId="0" applyNumberFormat="1" applyFont="1" applyBorder="1" applyAlignment="1">
      <alignment horizontal="center" vertical="center"/>
    </xf>
    <xf numFmtId="165" fontId="8" fillId="0" borderId="22" xfId="0" applyNumberFormat="1" applyFont="1" applyBorder="1" applyAlignment="1">
      <alignment vertical="center"/>
    </xf>
    <xf numFmtId="4" fontId="8" fillId="0" borderId="23" xfId="0" applyNumberFormat="1" applyFont="1" applyBorder="1" applyAlignment="1">
      <alignment vertical="center"/>
    </xf>
    <xf numFmtId="4" fontId="8" fillId="0" borderId="0" xfId="0" applyNumberFormat="1" applyFont="1" applyAlignment="1">
      <alignment vertical="center"/>
    </xf>
    <xf numFmtId="0" fontId="8" fillId="0" borderId="0" xfId="0" applyFont="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4" fontId="10" fillId="0" borderId="22" xfId="10" applyNumberFormat="1" applyFont="1" applyFill="1" applyBorder="1" applyAlignment="1">
      <alignment horizontal="center" vertical="center"/>
    </xf>
    <xf numFmtId="3" fontId="10" fillId="0" borderId="22" xfId="10" applyNumberFormat="1" applyFont="1" applyFill="1" applyBorder="1" applyAlignment="1">
      <alignment horizontal="center" vertical="center"/>
    </xf>
    <xf numFmtId="10" fontId="10" fillId="0" borderId="22" xfId="2" applyNumberFormat="1" applyFont="1" applyFill="1" applyBorder="1" applyAlignment="1">
      <alignment horizontal="center" vertical="center"/>
    </xf>
    <xf numFmtId="4" fontId="8" fillId="2" borderId="0" xfId="0" applyNumberFormat="1" applyFont="1" applyFill="1" applyAlignment="1">
      <alignment vertical="center"/>
    </xf>
    <xf numFmtId="0" fontId="8" fillId="0" borderId="22" xfId="0" applyFont="1" applyBorder="1" applyAlignment="1">
      <alignment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8" fillId="0" borderId="18" xfId="0" applyFont="1" applyBorder="1" applyAlignment="1">
      <alignment horizontal="justify" vertical="center"/>
    </xf>
    <xf numFmtId="0" fontId="8" fillId="0" borderId="18" xfId="0" applyFont="1" applyBorder="1" applyAlignment="1">
      <alignment horizontal="center" vertical="center"/>
    </xf>
    <xf numFmtId="165" fontId="10" fillId="0" borderId="18" xfId="0" applyNumberFormat="1" applyFont="1" applyBorder="1" applyAlignment="1">
      <alignment vertical="center"/>
    </xf>
    <xf numFmtId="4" fontId="10" fillId="0" borderId="18" xfId="10" applyNumberFormat="1" applyFont="1" applyFill="1" applyBorder="1" applyAlignment="1">
      <alignment horizontal="center" vertical="center"/>
    </xf>
    <xf numFmtId="4" fontId="9" fillId="0" borderId="18" xfId="0" applyNumberFormat="1" applyFont="1" applyBorder="1" applyAlignment="1">
      <alignment vertical="center"/>
    </xf>
    <xf numFmtId="44" fontId="8" fillId="0" borderId="18" xfId="1" applyFont="1" applyFill="1" applyBorder="1" applyAlignment="1">
      <alignment vertical="center"/>
    </xf>
    <xf numFmtId="4" fontId="8" fillId="0" borderId="18" xfId="0" applyNumberFormat="1" applyFont="1" applyBorder="1" applyAlignment="1">
      <alignment vertical="center"/>
    </xf>
    <xf numFmtId="0" fontId="8" fillId="0" borderId="18" xfId="0" applyFont="1" applyBorder="1" applyAlignment="1">
      <alignment vertical="center"/>
    </xf>
    <xf numFmtId="4" fontId="8" fillId="0" borderId="24" xfId="0" applyNumberFormat="1" applyFont="1" applyBorder="1" applyAlignment="1">
      <alignment vertical="center"/>
    </xf>
    <xf numFmtId="0" fontId="10" fillId="0" borderId="26" xfId="0" applyFont="1" applyBorder="1" applyAlignment="1">
      <alignment horizontal="center" vertical="center"/>
    </xf>
    <xf numFmtId="0" fontId="10" fillId="0" borderId="0" xfId="0" applyFont="1" applyAlignment="1">
      <alignment horizontal="center" vertical="center"/>
    </xf>
    <xf numFmtId="0" fontId="8" fillId="0" borderId="0" xfId="0" applyFont="1" applyAlignment="1">
      <alignment horizontal="justify" vertical="center"/>
    </xf>
    <xf numFmtId="4" fontId="10" fillId="0" borderId="0" xfId="10" applyNumberFormat="1" applyFont="1" applyFill="1" applyBorder="1" applyAlignment="1">
      <alignment horizontal="center" vertical="center"/>
    </xf>
    <xf numFmtId="3" fontId="10" fillId="0" borderId="0" xfId="10" applyNumberFormat="1" applyFont="1" applyFill="1" applyBorder="1" applyAlignment="1">
      <alignment horizontal="center" vertical="center"/>
    </xf>
    <xf numFmtId="10" fontId="10" fillId="0" borderId="0" xfId="2" applyNumberFormat="1" applyFont="1" applyFill="1" applyBorder="1" applyAlignment="1">
      <alignment horizontal="center" vertical="center"/>
    </xf>
    <xf numFmtId="4" fontId="9" fillId="0" borderId="0" xfId="0" applyNumberFormat="1" applyFont="1" applyAlignment="1">
      <alignment vertical="center"/>
    </xf>
    <xf numFmtId="44" fontId="8" fillId="0" borderId="0" xfId="1" applyFont="1" applyFill="1" applyBorder="1" applyAlignment="1">
      <alignment vertical="center"/>
    </xf>
    <xf numFmtId="4" fontId="8" fillId="0" borderId="20" xfId="0" applyNumberFormat="1" applyFont="1" applyBorder="1" applyAlignment="1">
      <alignment vertical="center"/>
    </xf>
    <xf numFmtId="0" fontId="10" fillId="0" borderId="19" xfId="0" applyFont="1" applyBorder="1" applyAlignment="1">
      <alignment horizontal="center" vertical="center"/>
    </xf>
    <xf numFmtId="0" fontId="10" fillId="0" borderId="2" xfId="0" applyFont="1" applyBorder="1" applyAlignment="1">
      <alignment horizontal="center" vertical="center"/>
    </xf>
    <xf numFmtId="0" fontId="8" fillId="0" borderId="2" xfId="0" applyFont="1" applyBorder="1" applyAlignment="1">
      <alignment horizontal="justify" vertical="center"/>
    </xf>
    <xf numFmtId="0" fontId="8" fillId="0" borderId="2" xfId="0" applyFont="1" applyBorder="1" applyAlignment="1">
      <alignment horizontal="center" vertical="center"/>
    </xf>
    <xf numFmtId="4" fontId="10" fillId="0" borderId="2" xfId="10" applyNumberFormat="1" applyFont="1" applyFill="1" applyBorder="1" applyAlignment="1">
      <alignment horizontal="center" vertical="center"/>
    </xf>
    <xf numFmtId="3" fontId="10" fillId="0" borderId="2" xfId="10" applyNumberFormat="1" applyFont="1" applyFill="1" applyBorder="1" applyAlignment="1">
      <alignment horizontal="center" vertical="center"/>
    </xf>
    <xf numFmtId="10" fontId="10" fillId="0" borderId="2" xfId="2" applyNumberFormat="1" applyFont="1" applyFill="1" applyBorder="1" applyAlignment="1">
      <alignment horizontal="center" vertical="center"/>
    </xf>
    <xf numFmtId="4" fontId="9" fillId="0" borderId="2" xfId="0" applyNumberFormat="1" applyFont="1" applyBorder="1" applyAlignment="1">
      <alignment vertical="center"/>
    </xf>
    <xf numFmtId="44" fontId="8" fillId="0" borderId="2" xfId="1" applyFont="1" applyFill="1" applyBorder="1" applyAlignment="1">
      <alignment vertical="center"/>
    </xf>
    <xf numFmtId="4" fontId="8" fillId="0" borderId="2" xfId="0" applyNumberFormat="1" applyFont="1" applyBorder="1" applyAlignment="1">
      <alignment vertical="center"/>
    </xf>
    <xf numFmtId="0" fontId="8" fillId="0" borderId="2" xfId="0" applyFont="1" applyBorder="1" applyAlignment="1">
      <alignment vertical="center"/>
    </xf>
    <xf numFmtId="4" fontId="8" fillId="0" borderId="25" xfId="0" applyNumberFormat="1" applyFont="1" applyBorder="1" applyAlignment="1">
      <alignment vertical="center"/>
    </xf>
    <xf numFmtId="165" fontId="10" fillId="0" borderId="22" xfId="0" applyNumberFormat="1" applyFont="1" applyBorder="1" applyAlignment="1">
      <alignment vertic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4" fontId="8" fillId="0" borderId="0" xfId="0" applyNumberFormat="1" applyFont="1" applyAlignment="1">
      <alignment horizontal="center" vertical="center"/>
    </xf>
    <xf numFmtId="4" fontId="8" fillId="0" borderId="0" xfId="10" applyNumberFormat="1" applyFont="1" applyFill="1" applyBorder="1" applyAlignment="1">
      <alignment horizontal="center" vertical="center"/>
    </xf>
    <xf numFmtId="1" fontId="8" fillId="0" borderId="0" xfId="0" applyNumberFormat="1" applyFont="1" applyAlignment="1">
      <alignment horizontal="center" vertical="center"/>
    </xf>
    <xf numFmtId="0" fontId="11" fillId="8" borderId="0" xfId="0" applyFont="1" applyFill="1" applyAlignment="1">
      <alignment horizontal="center" vertical="center"/>
    </xf>
    <xf numFmtId="4" fontId="11" fillId="8" borderId="0" xfId="0" applyNumberFormat="1" applyFont="1" applyFill="1" applyAlignment="1">
      <alignment horizontal="center" vertical="center"/>
    </xf>
    <xf numFmtId="0" fontId="5" fillId="0" borderId="0" xfId="0" applyFont="1" applyAlignment="1">
      <alignment horizontal="center" vertical="center"/>
    </xf>
    <xf numFmtId="4" fontId="5" fillId="0" borderId="0" xfId="0" applyNumberFormat="1" applyFont="1" applyAlignment="1">
      <alignment horizontal="right" vertical="center"/>
    </xf>
    <xf numFmtId="4" fontId="5" fillId="0" borderId="0" xfId="0" applyNumberFormat="1"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4" fontId="12" fillId="0" borderId="0" xfId="0" applyNumberFormat="1" applyFont="1" applyAlignment="1">
      <alignment horizontal="right" vertical="center"/>
    </xf>
    <xf numFmtId="165" fontId="5" fillId="0" borderId="0" xfId="0" applyNumberFormat="1" applyFont="1" applyAlignment="1">
      <alignment vertical="center"/>
    </xf>
    <xf numFmtId="0" fontId="8" fillId="0" borderId="0" xfId="0" applyFont="1"/>
    <xf numFmtId="0" fontId="14" fillId="0" borderId="0" xfId="0" applyFont="1" applyAlignment="1">
      <alignment vertical="center" wrapText="1"/>
    </xf>
    <xf numFmtId="0" fontId="15" fillId="0" borderId="0" xfId="0" applyFont="1" applyAlignment="1">
      <alignment vertical="center"/>
    </xf>
    <xf numFmtId="0" fontId="16" fillId="0" borderId="0" xfId="0" applyFont="1" applyAlignment="1">
      <alignment vertical="center"/>
    </xf>
    <xf numFmtId="0" fontId="5" fillId="0" borderId="0" xfId="0" applyFont="1"/>
    <xf numFmtId="0" fontId="17" fillId="0" borderId="0" xfId="0" applyFont="1" applyAlignment="1">
      <alignment vertical="center"/>
    </xf>
    <xf numFmtId="0" fontId="17" fillId="0" borderId="0" xfId="0" applyFont="1" applyAlignment="1">
      <alignment horizontal="center" vertical="center"/>
    </xf>
    <xf numFmtId="4" fontId="17" fillId="0" borderId="0" xfId="0" applyNumberFormat="1" applyFont="1" applyAlignment="1">
      <alignment vertical="center"/>
    </xf>
    <xf numFmtId="0" fontId="18" fillId="0" borderId="0" xfId="0" applyFont="1" applyAlignment="1">
      <alignment vertical="center"/>
    </xf>
    <xf numFmtId="0" fontId="19" fillId="0" borderId="0" xfId="0" applyFont="1" applyAlignment="1">
      <alignment vertical="center"/>
    </xf>
    <xf numFmtId="0" fontId="19" fillId="0" borderId="0" xfId="0" applyFont="1" applyAlignment="1">
      <alignment vertical="center" wrapText="1"/>
    </xf>
    <xf numFmtId="0" fontId="21" fillId="0" borderId="0" xfId="0" applyFont="1" applyAlignment="1">
      <alignment vertical="center"/>
    </xf>
    <xf numFmtId="0" fontId="17" fillId="0" borderId="0" xfId="0" applyFont="1" applyAlignment="1">
      <alignment vertical="distributed" justifyLastLine="1"/>
    </xf>
    <xf numFmtId="0" fontId="22" fillId="0" borderId="0" xfId="0" applyFont="1" applyAlignment="1">
      <alignment horizontal="center" vertical="center"/>
    </xf>
    <xf numFmtId="4" fontId="22" fillId="0" borderId="0" xfId="0" applyNumberFormat="1" applyFont="1" applyAlignment="1">
      <alignment horizontal="left" vertical="center"/>
    </xf>
    <xf numFmtId="0" fontId="23" fillId="0" borderId="0" xfId="0" applyFont="1" applyAlignment="1">
      <alignment vertical="center"/>
    </xf>
    <xf numFmtId="0" fontId="23" fillId="0" borderId="0" xfId="0" applyFont="1" applyAlignment="1">
      <alignment horizontal="center" vertical="center"/>
    </xf>
    <xf numFmtId="4" fontId="23" fillId="0" borderId="0" xfId="0" applyNumberFormat="1"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24" fillId="0" borderId="0" xfId="0" applyFont="1"/>
    <xf numFmtId="0" fontId="24" fillId="0" borderId="0" xfId="0" applyFont="1" applyAlignment="1">
      <alignment vertical="center"/>
    </xf>
    <xf numFmtId="0" fontId="26" fillId="0" borderId="0" xfId="0" applyFont="1" applyAlignment="1">
      <alignment vertical="center"/>
    </xf>
    <xf numFmtId="0" fontId="24" fillId="0" borderId="0" xfId="0" applyFont="1" applyAlignment="1">
      <alignment horizontal="center" vertical="center"/>
    </xf>
    <xf numFmtId="0" fontId="27" fillId="0" borderId="0" xfId="0" applyFont="1" applyAlignment="1">
      <alignment vertical="center"/>
    </xf>
    <xf numFmtId="0" fontId="28" fillId="0" borderId="0" xfId="0" applyFont="1" applyAlignment="1">
      <alignment vertical="center"/>
    </xf>
    <xf numFmtId="0" fontId="29" fillId="3" borderId="12" xfId="0" applyFont="1" applyFill="1" applyBorder="1" applyAlignment="1">
      <alignment horizontal="center" vertical="center"/>
    </xf>
    <xf numFmtId="0" fontId="5" fillId="3" borderId="0" xfId="0" applyFont="1" applyFill="1" applyAlignment="1">
      <alignment horizontal="left"/>
    </xf>
    <xf numFmtId="0" fontId="8" fillId="0" borderId="10" xfId="0" applyFont="1" applyBorder="1" applyAlignment="1">
      <alignment vertical="center"/>
    </xf>
    <xf numFmtId="0" fontId="8" fillId="0" borderId="11" xfId="0" applyFont="1" applyBorder="1" applyAlignment="1">
      <alignment vertical="center"/>
    </xf>
    <xf numFmtId="0" fontId="31" fillId="0" borderId="10" xfId="0" applyFont="1" applyBorder="1" applyAlignment="1">
      <alignment vertical="center"/>
    </xf>
    <xf numFmtId="0" fontId="32" fillId="7" borderId="16" xfId="0" applyFont="1" applyFill="1" applyBorder="1" applyAlignment="1">
      <alignment horizontal="center" vertical="center"/>
    </xf>
    <xf numFmtId="0" fontId="32" fillId="0" borderId="27" xfId="0" applyFont="1" applyBorder="1" applyAlignment="1">
      <alignment horizontal="left" vertical="center"/>
    </xf>
    <xf numFmtId="10" fontId="10" fillId="0" borderId="16" xfId="0" applyNumberFormat="1" applyFont="1" applyBorder="1" applyAlignment="1">
      <alignment horizontal="center" vertical="center"/>
    </xf>
    <xf numFmtId="10" fontId="10" fillId="7" borderId="16" xfId="0" applyNumberFormat="1" applyFont="1" applyFill="1" applyBorder="1" applyAlignment="1">
      <alignment horizontal="center" vertical="center"/>
    </xf>
    <xf numFmtId="10" fontId="31" fillId="0" borderId="28" xfId="0" applyNumberFormat="1" applyFont="1" applyBorder="1" applyAlignment="1">
      <alignment horizontal="center" vertical="center"/>
    </xf>
    <xf numFmtId="0" fontId="32" fillId="0" borderId="29" xfId="0" applyFont="1" applyBorder="1" applyAlignment="1">
      <alignment horizontal="left" vertical="center"/>
    </xf>
    <xf numFmtId="10" fontId="10" fillId="0" borderId="14" xfId="0" applyNumberFormat="1" applyFont="1" applyBorder="1" applyAlignment="1">
      <alignment horizontal="center" vertical="center"/>
    </xf>
    <xf numFmtId="10" fontId="32" fillId="0" borderId="30" xfId="0" applyNumberFormat="1" applyFont="1" applyBorder="1" applyAlignment="1">
      <alignment horizontal="center" vertical="center"/>
    </xf>
    <xf numFmtId="0" fontId="32" fillId="0" borderId="10" xfId="0" applyFont="1" applyBorder="1" applyAlignment="1">
      <alignment horizontal="left" vertical="center"/>
    </xf>
    <xf numFmtId="10" fontId="10" fillId="0" borderId="0" xfId="0" applyNumberFormat="1" applyFont="1" applyAlignment="1">
      <alignment horizontal="center" vertical="center"/>
    </xf>
    <xf numFmtId="10" fontId="32" fillId="0" borderId="11" xfId="0" applyNumberFormat="1" applyFont="1" applyBorder="1" applyAlignment="1">
      <alignment horizontal="center" vertical="center"/>
    </xf>
    <xf numFmtId="10" fontId="10" fillId="0" borderId="15" xfId="0" applyNumberFormat="1" applyFont="1" applyBorder="1" applyAlignment="1">
      <alignment horizontal="center" vertical="center"/>
    </xf>
    <xf numFmtId="10" fontId="32" fillId="0" borderId="31" xfId="0" applyNumberFormat="1" applyFont="1" applyBorder="1" applyAlignment="1">
      <alignment horizontal="center" vertical="center"/>
    </xf>
    <xf numFmtId="0" fontId="32" fillId="0" borderId="32" xfId="0" applyFont="1" applyBorder="1" applyAlignment="1">
      <alignment horizontal="left" vertical="center"/>
    </xf>
    <xf numFmtId="10" fontId="10" fillId="0" borderId="33" xfId="0" applyNumberFormat="1" applyFont="1" applyBorder="1" applyAlignment="1">
      <alignment horizontal="center" vertical="center"/>
    </xf>
    <xf numFmtId="10" fontId="10" fillId="7" borderId="33" xfId="0" applyNumberFormat="1" applyFont="1" applyFill="1" applyBorder="1" applyAlignment="1">
      <alignment horizontal="center" vertical="center"/>
    </xf>
    <xf numFmtId="10" fontId="31" fillId="0" borderId="34" xfId="0" applyNumberFormat="1" applyFont="1" applyBorder="1" applyAlignment="1">
      <alignment horizontal="center" vertical="center"/>
    </xf>
    <xf numFmtId="0" fontId="35" fillId="0" borderId="0" xfId="0" applyFont="1" applyAlignment="1">
      <alignment vertical="center"/>
    </xf>
    <xf numFmtId="0" fontId="35" fillId="0" borderId="0" xfId="0" applyFont="1" applyAlignment="1">
      <alignment horizontal="left" vertical="center"/>
    </xf>
    <xf numFmtId="0" fontId="5" fillId="0" borderId="0" xfId="0" applyFont="1" applyAlignment="1">
      <alignment horizontal="justify"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36" fillId="0" borderId="0" xfId="0" applyFont="1" applyAlignment="1">
      <alignment horizontal="left" vertical="center"/>
    </xf>
    <xf numFmtId="0" fontId="17" fillId="0" borderId="0" xfId="0" applyFont="1" applyAlignment="1">
      <alignment vertical="center" wrapText="1"/>
    </xf>
    <xf numFmtId="0" fontId="17" fillId="0" borderId="0" xfId="0" applyFont="1" applyAlignment="1">
      <alignment horizontal="left" vertical="center"/>
    </xf>
    <xf numFmtId="0" fontId="17" fillId="0" borderId="0" xfId="0" applyFont="1" applyAlignment="1">
      <alignment horizontal="justify" vertical="center"/>
    </xf>
    <xf numFmtId="4" fontId="15" fillId="0" borderId="0" xfId="0" applyNumberFormat="1" applyFont="1" applyAlignment="1">
      <alignment vertical="center"/>
    </xf>
    <xf numFmtId="0" fontId="13" fillId="3" borderId="0" xfId="0" applyFont="1" applyFill="1" applyAlignment="1">
      <alignment horizontal="center" vertical="center" wrapText="1"/>
    </xf>
    <xf numFmtId="0" fontId="42" fillId="0" borderId="0" xfId="0" applyFont="1" applyAlignment="1">
      <alignment vertical="center"/>
    </xf>
    <xf numFmtId="0" fontId="43" fillId="0" borderId="0" xfId="0" applyFont="1" applyAlignment="1">
      <alignment horizontal="center" vertical="center"/>
    </xf>
    <xf numFmtId="0" fontId="43" fillId="0" borderId="0" xfId="0" applyFont="1" applyAlignment="1">
      <alignment vertical="center"/>
    </xf>
    <xf numFmtId="0" fontId="18" fillId="0" borderId="0" xfId="0" applyFont="1" applyAlignment="1">
      <alignment horizontal="center" vertical="center" wrapText="1"/>
    </xf>
    <xf numFmtId="168" fontId="18" fillId="0" borderId="0" xfId="0" applyNumberFormat="1" applyFont="1" applyAlignment="1">
      <alignment horizontal="center" vertical="center" wrapText="1"/>
    </xf>
    <xf numFmtId="0" fontId="19" fillId="0" borderId="0" xfId="0" applyFont="1" applyAlignment="1">
      <alignment horizontal="center" vertical="center"/>
    </xf>
    <xf numFmtId="0" fontId="16" fillId="0" borderId="0" xfId="0" applyFont="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45" fillId="0" borderId="0" xfId="0" applyFont="1" applyAlignment="1">
      <alignment horizontal="center" vertical="center"/>
    </xf>
    <xf numFmtId="0" fontId="40" fillId="0" borderId="0" xfId="0" applyFont="1" applyAlignment="1">
      <alignment horizontal="left" vertical="center"/>
    </xf>
    <xf numFmtId="0" fontId="6" fillId="0" borderId="0" xfId="0" applyFont="1"/>
    <xf numFmtId="0" fontId="46" fillId="0" borderId="0" xfId="0" applyFont="1" applyAlignment="1">
      <alignment horizontal="justify" vertical="center" wrapText="1"/>
    </xf>
    <xf numFmtId="0" fontId="5" fillId="0" borderId="0" xfId="0" applyFont="1" applyAlignment="1">
      <alignment wrapText="1"/>
    </xf>
    <xf numFmtId="0" fontId="49" fillId="0" borderId="0" xfId="0" applyFont="1" applyAlignment="1">
      <alignment vertical="center"/>
    </xf>
    <xf numFmtId="0" fontId="49" fillId="0" borderId="0" xfId="0" applyFont="1" applyAlignment="1">
      <alignment horizontal="justify" vertical="center" wrapText="1"/>
    </xf>
    <xf numFmtId="4" fontId="49" fillId="0" borderId="0" xfId="0" applyNumberFormat="1" applyFont="1" applyAlignment="1">
      <alignment vertical="center"/>
    </xf>
    <xf numFmtId="0" fontId="50" fillId="0" borderId="0" xfId="0" applyFont="1" applyAlignment="1">
      <alignment horizontal="center" vertical="center"/>
    </xf>
    <xf numFmtId="4" fontId="50" fillId="0" borderId="0" xfId="0" applyNumberFormat="1" applyFont="1" applyAlignment="1">
      <alignment horizontal="center" vertical="center"/>
    </xf>
    <xf numFmtId="0" fontId="51" fillId="0" borderId="0" xfId="0" applyFont="1" applyAlignment="1">
      <alignment horizontal="center" vertical="center"/>
    </xf>
    <xf numFmtId="0" fontId="51" fillId="0" borderId="0" xfId="0" applyFont="1" applyAlignment="1" applyProtection="1">
      <alignment horizontal="center" vertical="center"/>
      <protection locked="0"/>
    </xf>
    <xf numFmtId="0" fontId="51" fillId="0" borderId="36" xfId="0" applyFont="1" applyBorder="1" applyAlignment="1" applyProtection="1">
      <alignment horizontal="center" vertical="center"/>
      <protection locked="0"/>
    </xf>
    <xf numFmtId="0" fontId="53" fillId="0" borderId="35" xfId="0" applyFont="1" applyBorder="1" applyAlignment="1" applyProtection="1">
      <alignment vertical="center"/>
      <protection hidden="1"/>
    </xf>
    <xf numFmtId="0" fontId="51" fillId="0" borderId="35" xfId="0" applyFont="1" applyBorder="1" applyAlignment="1" applyProtection="1">
      <alignment horizontal="center" vertical="center"/>
      <protection locked="0"/>
    </xf>
    <xf numFmtId="0" fontId="53" fillId="0" borderId="35" xfId="0" applyFont="1" applyBorder="1" applyAlignment="1" applyProtection="1">
      <alignment horizontal="center" vertical="center"/>
      <protection hidden="1"/>
    </xf>
    <xf numFmtId="4" fontId="53" fillId="0" borderId="37" xfId="0" applyNumberFormat="1" applyFont="1" applyBorder="1" applyAlignment="1" applyProtection="1">
      <alignment horizontal="center" vertical="center"/>
      <protection hidden="1"/>
    </xf>
    <xf numFmtId="0" fontId="54" fillId="0" borderId="35" xfId="0" applyFont="1" applyBorder="1" applyAlignment="1" applyProtection="1">
      <alignment horizontal="justify" vertical="center" wrapText="1"/>
      <protection hidden="1"/>
    </xf>
    <xf numFmtId="164" fontId="51" fillId="0" borderId="35" xfId="0" applyNumberFormat="1" applyFont="1" applyBorder="1" applyAlignment="1" applyProtection="1">
      <alignment horizontal="right" vertical="center"/>
      <protection locked="0"/>
    </xf>
    <xf numFmtId="165" fontId="51" fillId="0" borderId="35" xfId="0" applyNumberFormat="1" applyFont="1" applyBorder="1" applyAlignment="1" applyProtection="1">
      <alignment horizontal="right" vertical="center"/>
      <protection locked="0"/>
    </xf>
    <xf numFmtId="165" fontId="54" fillId="0" borderId="35" xfId="0" applyNumberFormat="1" applyFont="1" applyBorder="1" applyAlignment="1" applyProtection="1">
      <alignment horizontal="right" vertical="center"/>
      <protection hidden="1"/>
    </xf>
    <xf numFmtId="44" fontId="54" fillId="0" borderId="35" xfId="1" applyFont="1" applyBorder="1" applyAlignment="1" applyProtection="1">
      <alignment horizontal="right" vertical="center"/>
      <protection hidden="1"/>
    </xf>
    <xf numFmtId="44" fontId="54" fillId="0" borderId="37" xfId="1" applyFont="1" applyBorder="1" applyAlignment="1" applyProtection="1">
      <alignment horizontal="right" vertical="center"/>
      <protection hidden="1"/>
    </xf>
    <xf numFmtId="177" fontId="51" fillId="0" borderId="35" xfId="0" applyNumberFormat="1" applyFont="1" applyBorder="1" applyAlignment="1" applyProtection="1">
      <alignment horizontal="right" vertical="center"/>
      <protection locked="0"/>
    </xf>
    <xf numFmtId="177" fontId="54" fillId="0" borderId="35" xfId="0" applyNumberFormat="1" applyFont="1" applyBorder="1" applyAlignment="1" applyProtection="1">
      <alignment horizontal="right" vertical="center"/>
      <protection hidden="1"/>
    </xf>
    <xf numFmtId="0" fontId="51" fillId="0" borderId="36" xfId="0" applyFont="1" applyBorder="1" applyAlignment="1" applyProtection="1">
      <alignment horizontal="center" vertical="center"/>
      <protection hidden="1"/>
    </xf>
    <xf numFmtId="0" fontId="53" fillId="0" borderId="35" xfId="0" applyFont="1" applyBorder="1" applyAlignment="1" applyProtection="1">
      <alignment horizontal="justify" vertical="center" wrapText="1"/>
      <protection hidden="1"/>
    </xf>
    <xf numFmtId="166" fontId="51" fillId="0" borderId="35" xfId="0" applyNumberFormat="1" applyFont="1" applyBorder="1" applyAlignment="1" applyProtection="1">
      <alignment horizontal="center" vertical="center"/>
      <protection hidden="1"/>
    </xf>
    <xf numFmtId="0" fontId="51" fillId="0" borderId="35" xfId="0" applyFont="1" applyBorder="1" applyAlignment="1" applyProtection="1">
      <alignment horizontal="center" vertical="center"/>
      <protection hidden="1"/>
    </xf>
    <xf numFmtId="0" fontId="53" fillId="0" borderId="35" xfId="0" applyFont="1" applyBorder="1" applyAlignment="1" applyProtection="1">
      <alignment horizontal="right" vertical="center"/>
      <protection hidden="1"/>
    </xf>
    <xf numFmtId="44" fontId="53" fillId="0" borderId="37" xfId="1" applyFont="1" applyBorder="1" applyAlignment="1" applyProtection="1">
      <alignment horizontal="right" vertical="center"/>
      <protection hidden="1"/>
    </xf>
    <xf numFmtId="0" fontId="51" fillId="0" borderId="0" xfId="0" applyFont="1" applyAlignment="1">
      <alignment horizontal="center" vertical="center" wrapText="1"/>
    </xf>
    <xf numFmtId="0" fontId="51" fillId="0" borderId="36" xfId="0" applyFont="1" applyBorder="1" applyAlignment="1" applyProtection="1">
      <alignment horizontal="center" vertical="center" wrapText="1"/>
      <protection locked="0"/>
    </xf>
    <xf numFmtId="0" fontId="53" fillId="0" borderId="35" xfId="0" applyFont="1" applyBorder="1" applyAlignment="1">
      <alignment horizontal="left" vertical="center" wrapText="1"/>
    </xf>
    <xf numFmtId="0" fontId="55" fillId="0" borderId="35" xfId="0" applyFont="1" applyBorder="1" applyAlignment="1">
      <alignment vertical="center" wrapText="1"/>
    </xf>
    <xf numFmtId="0" fontId="51" fillId="0" borderId="35" xfId="0" applyFont="1" applyBorder="1" applyAlignment="1">
      <alignment horizontal="center" vertical="center" wrapText="1"/>
    </xf>
    <xf numFmtId="166" fontId="56" fillId="0" borderId="35" xfId="0" applyNumberFormat="1" applyFont="1" applyBorder="1" applyAlignment="1" applyProtection="1">
      <alignment horizontal="center" vertical="center" wrapText="1"/>
      <protection locked="0"/>
    </xf>
    <xf numFmtId="166" fontId="51" fillId="0" borderId="35" xfId="0" applyNumberFormat="1" applyFont="1" applyBorder="1" applyAlignment="1" applyProtection="1">
      <alignment horizontal="center" vertical="center" wrapText="1"/>
      <protection locked="0"/>
    </xf>
    <xf numFmtId="4" fontId="53" fillId="0" borderId="35" xfId="0" applyNumberFormat="1" applyFont="1" applyBorder="1" applyAlignment="1" applyProtection="1">
      <alignment horizontal="center" vertical="center"/>
      <protection hidden="1"/>
    </xf>
    <xf numFmtId="0" fontId="49" fillId="0" borderId="0" xfId="0" applyFont="1" applyAlignment="1">
      <alignment vertical="center" wrapText="1"/>
    </xf>
    <xf numFmtId="177" fontId="49" fillId="0" borderId="35" xfId="0" applyNumberFormat="1" applyFont="1" applyBorder="1" applyAlignment="1" applyProtection="1">
      <alignment horizontal="center" vertical="center"/>
      <protection locked="0"/>
    </xf>
    <xf numFmtId="180" fontId="51" fillId="0" borderId="35" xfId="0" applyNumberFormat="1" applyFont="1" applyBorder="1" applyAlignment="1" applyProtection="1">
      <alignment horizontal="right" vertical="center"/>
      <protection locked="0"/>
    </xf>
    <xf numFmtId="0" fontId="51" fillId="0" borderId="36" xfId="0" applyFont="1" applyBorder="1" applyAlignment="1" applyProtection="1">
      <alignment vertical="center"/>
      <protection hidden="1"/>
    </xf>
    <xf numFmtId="0" fontId="56" fillId="0" borderId="35" xfId="0" applyFont="1" applyBorder="1" applyAlignment="1" applyProtection="1">
      <alignment vertical="center"/>
      <protection hidden="1"/>
    </xf>
    <xf numFmtId="0" fontId="55" fillId="0" borderId="36" xfId="0" applyFont="1" applyBorder="1" applyAlignment="1" applyProtection="1">
      <alignment horizontal="center" vertical="center"/>
      <protection hidden="1"/>
    </xf>
    <xf numFmtId="0" fontId="54" fillId="0" borderId="35" xfId="0" applyFont="1" applyBorder="1" applyAlignment="1" applyProtection="1">
      <alignment horizontal="center" vertical="center"/>
      <protection hidden="1"/>
    </xf>
    <xf numFmtId="165" fontId="51" fillId="0" borderId="37" xfId="0" applyNumberFormat="1" applyFont="1" applyBorder="1" applyAlignment="1" applyProtection="1">
      <alignment horizontal="right" vertical="center"/>
      <protection hidden="1"/>
    </xf>
    <xf numFmtId="0" fontId="55" fillId="0" borderId="36" xfId="0" applyFont="1" applyBorder="1" applyAlignment="1" applyProtection="1">
      <alignment vertical="center"/>
      <protection hidden="1"/>
    </xf>
    <xf numFmtId="0" fontId="49" fillId="0" borderId="35" xfId="0" applyFont="1" applyBorder="1" applyAlignment="1" applyProtection="1">
      <alignment vertical="center"/>
      <protection hidden="1"/>
    </xf>
    <xf numFmtId="44" fontId="53" fillId="0" borderId="37" xfId="1" applyFont="1" applyBorder="1" applyAlignment="1" applyProtection="1">
      <alignment vertical="center"/>
      <protection hidden="1"/>
    </xf>
    <xf numFmtId="0" fontId="51" fillId="0" borderId="36" xfId="0" applyFont="1" applyBorder="1" applyAlignment="1">
      <alignment vertical="center"/>
    </xf>
    <xf numFmtId="0" fontId="56" fillId="0" borderId="35" xfId="0" applyFont="1" applyBorder="1" applyAlignment="1">
      <alignment vertical="center"/>
    </xf>
    <xf numFmtId="0" fontId="53" fillId="0" borderId="35" xfId="0" applyFont="1" applyBorder="1" applyAlignment="1">
      <alignment horizontal="right" vertical="center"/>
    </xf>
    <xf numFmtId="164" fontId="51" fillId="0" borderId="35" xfId="0" applyNumberFormat="1" applyFont="1" applyBorder="1" applyAlignment="1">
      <alignment horizontal="right" vertical="center"/>
    </xf>
    <xf numFmtId="44" fontId="53" fillId="0" borderId="37" xfId="1" applyFont="1" applyBorder="1" applyAlignment="1">
      <alignment horizontal="right" vertical="center"/>
    </xf>
    <xf numFmtId="0" fontId="51" fillId="0" borderId="36" xfId="0" applyFont="1" applyBorder="1" applyAlignment="1">
      <alignment horizontal="center" vertical="center"/>
    </xf>
    <xf numFmtId="0" fontId="53" fillId="0" borderId="35" xfId="0" applyFont="1" applyBorder="1" applyAlignment="1">
      <alignment horizontal="center" vertical="center"/>
    </xf>
    <xf numFmtId="0" fontId="53" fillId="0" borderId="35" xfId="0" applyFont="1" applyBorder="1" applyAlignment="1" applyProtection="1">
      <alignment horizontal="left" vertical="center"/>
      <protection hidden="1"/>
    </xf>
    <xf numFmtId="166" fontId="56" fillId="0" borderId="35" xfId="0" applyNumberFormat="1" applyFont="1" applyBorder="1" applyAlignment="1" applyProtection="1">
      <alignment horizontal="center" vertical="center"/>
      <protection locked="0"/>
    </xf>
    <xf numFmtId="166" fontId="51" fillId="0" borderId="35" xfId="0" applyNumberFormat="1" applyFont="1" applyBorder="1" applyAlignment="1" applyProtection="1">
      <alignment horizontal="center" vertical="center"/>
      <protection locked="0"/>
    </xf>
    <xf numFmtId="4" fontId="53" fillId="0" borderId="37" xfId="0" applyNumberFormat="1" applyFont="1" applyBorder="1" applyAlignment="1">
      <alignment horizontal="center" vertical="center"/>
    </xf>
    <xf numFmtId="0" fontId="51" fillId="0" borderId="0" xfId="0" applyFont="1" applyAlignment="1">
      <alignment horizontal="justify" vertical="center" wrapText="1"/>
    </xf>
    <xf numFmtId="0" fontId="53" fillId="0" borderId="35" xfId="0" applyFont="1" applyBorder="1" applyAlignment="1" applyProtection="1">
      <alignment horizontal="center" vertical="center" wrapText="1"/>
      <protection hidden="1"/>
    </xf>
    <xf numFmtId="0" fontId="54" fillId="0" borderId="35" xfId="0" applyFont="1" applyBorder="1" applyAlignment="1" applyProtection="1">
      <alignment horizontal="left" vertical="center"/>
      <protection hidden="1"/>
    </xf>
    <xf numFmtId="0" fontId="57" fillId="0" borderId="35" xfId="0" applyFont="1" applyBorder="1" applyAlignment="1">
      <alignment horizontal="center" vertical="center"/>
    </xf>
    <xf numFmtId="164" fontId="51" fillId="0" borderId="35" xfId="0" applyNumberFormat="1" applyFont="1" applyBorder="1" applyAlignment="1" applyProtection="1">
      <alignment horizontal="center" vertical="center"/>
      <protection locked="0"/>
    </xf>
    <xf numFmtId="0" fontId="53" fillId="0" borderId="35" xfId="0" applyFont="1" applyBorder="1" applyAlignment="1">
      <alignment vertical="center"/>
    </xf>
    <xf numFmtId="0" fontId="54" fillId="0" borderId="35" xfId="0" applyFont="1" applyBorder="1" applyAlignment="1" applyProtection="1">
      <alignment horizontal="left" vertical="center" wrapText="1"/>
      <protection locked="0"/>
    </xf>
    <xf numFmtId="0" fontId="54" fillId="0" borderId="35" xfId="0" applyFont="1" applyBorder="1" applyAlignment="1" applyProtection="1">
      <alignment horizontal="center" vertical="center"/>
      <protection locked="0"/>
    </xf>
    <xf numFmtId="4" fontId="49" fillId="0" borderId="37" xfId="0" applyNumberFormat="1" applyFont="1" applyBorder="1" applyAlignment="1" applyProtection="1">
      <alignment vertical="center"/>
      <protection locked="0"/>
    </xf>
    <xf numFmtId="44" fontId="56" fillId="0" borderId="37" xfId="1" applyFont="1" applyBorder="1" applyAlignment="1">
      <alignment vertical="center"/>
    </xf>
    <xf numFmtId="0" fontId="51" fillId="0" borderId="38" xfId="0" applyFont="1" applyBorder="1" applyAlignment="1">
      <alignment vertical="center"/>
    </xf>
    <xf numFmtId="0" fontId="56" fillId="0" borderId="39" xfId="0" applyFont="1" applyBorder="1" applyAlignment="1">
      <alignment vertical="center"/>
    </xf>
    <xf numFmtId="44" fontId="56" fillId="0" borderId="40" xfId="1" applyFont="1" applyBorder="1" applyAlignment="1">
      <alignment vertical="center"/>
    </xf>
    <xf numFmtId="0" fontId="58" fillId="0" borderId="0" xfId="0" applyFont="1" applyAlignment="1">
      <alignment horizontal="justify" vertical="center" wrapText="1"/>
    </xf>
    <xf numFmtId="3" fontId="52" fillId="12" borderId="46" xfId="0" applyNumberFormat="1" applyFont="1" applyFill="1" applyBorder="1" applyAlignment="1">
      <alignment vertical="center"/>
    </xf>
    <xf numFmtId="0" fontId="51" fillId="12" borderId="41" xfId="0" applyFont="1" applyFill="1" applyBorder="1" applyAlignment="1" applyProtection="1">
      <alignment horizontal="center" vertical="center"/>
      <protection locked="0"/>
    </xf>
    <xf numFmtId="4" fontId="53" fillId="12" borderId="43" xfId="0" applyNumberFormat="1" applyFont="1" applyFill="1" applyBorder="1" applyAlignment="1" applyProtection="1">
      <alignment horizontal="center" vertical="center"/>
      <protection hidden="1"/>
    </xf>
    <xf numFmtId="0" fontId="58" fillId="0" borderId="0" xfId="0" applyFont="1" applyAlignment="1">
      <alignment vertical="center"/>
    </xf>
    <xf numFmtId="0" fontId="5" fillId="0" borderId="0" xfId="0" applyFont="1" applyAlignment="1">
      <alignment horizontal="left" vertical="center"/>
    </xf>
    <xf numFmtId="0" fontId="58" fillId="0" borderId="0" xfId="0" applyFont="1" applyAlignment="1">
      <alignment vertical="center" wrapText="1"/>
    </xf>
    <xf numFmtId="0" fontId="58" fillId="0" borderId="0" xfId="0" applyFont="1" applyAlignment="1">
      <alignment horizontal="left" vertical="center"/>
    </xf>
    <xf numFmtId="0" fontId="58" fillId="0" borderId="26" xfId="0" applyFont="1" applyBorder="1" applyAlignment="1">
      <alignment vertical="center" wrapText="1"/>
    </xf>
    <xf numFmtId="0" fontId="58" fillId="0" borderId="0" xfId="0" applyFont="1" applyAlignment="1">
      <alignment horizontal="left" vertical="center" wrapText="1"/>
    </xf>
    <xf numFmtId="4" fontId="58" fillId="0" borderId="0" xfId="0" applyNumberFormat="1" applyFont="1" applyAlignment="1">
      <alignment vertical="center" wrapText="1"/>
    </xf>
    <xf numFmtId="4" fontId="58" fillId="0" borderId="20" xfId="0" applyNumberFormat="1" applyFont="1" applyBorder="1" applyAlignment="1">
      <alignment vertical="center" wrapText="1"/>
    </xf>
    <xf numFmtId="0" fontId="6" fillId="13" borderId="55" xfId="0" applyFont="1" applyFill="1" applyBorder="1" applyAlignment="1">
      <alignment horizontal="center" vertical="center" wrapText="1"/>
    </xf>
    <xf numFmtId="0" fontId="6" fillId="13" borderId="16" xfId="0" applyFont="1" applyFill="1" applyBorder="1" applyAlignment="1">
      <alignment horizontal="center" vertical="center" wrapText="1"/>
    </xf>
    <xf numFmtId="4" fontId="6" fillId="13" borderId="51" xfId="0" applyNumberFormat="1" applyFont="1" applyFill="1" applyBorder="1" applyAlignment="1">
      <alignment horizontal="center" vertical="center" wrapText="1"/>
    </xf>
    <xf numFmtId="0" fontId="6" fillId="13" borderId="51" xfId="0" applyFont="1" applyFill="1" applyBorder="1" applyAlignment="1">
      <alignment horizontal="center" vertical="center" wrapText="1"/>
    </xf>
    <xf numFmtId="4" fontId="6" fillId="13" borderId="56" xfId="0" applyNumberFormat="1" applyFont="1" applyFill="1" applyBorder="1" applyAlignment="1">
      <alignment horizontal="center" vertical="center" wrapText="1"/>
    </xf>
    <xf numFmtId="0" fontId="58" fillId="0" borderId="0" xfId="0" applyFont="1" applyAlignment="1">
      <alignment horizontal="center" vertical="center" wrapText="1"/>
    </xf>
    <xf numFmtId="0" fontId="6" fillId="0" borderId="55" xfId="0" applyFont="1" applyBorder="1" applyAlignment="1">
      <alignment vertical="center" wrapText="1"/>
    </xf>
    <xf numFmtId="0" fontId="6" fillId="0" borderId="52" xfId="0" applyFont="1" applyBorder="1" applyAlignment="1">
      <alignment vertical="center" wrapText="1"/>
    </xf>
    <xf numFmtId="4" fontId="6" fillId="0" borderId="52" xfId="0" applyNumberFormat="1" applyFont="1" applyBorder="1" applyAlignment="1">
      <alignment vertical="center" wrapText="1"/>
    </xf>
    <xf numFmtId="4" fontId="6" fillId="0" borderId="57" xfId="0" applyNumberFormat="1" applyFont="1" applyBorder="1" applyAlignment="1">
      <alignment vertical="center" wrapText="1"/>
    </xf>
    <xf numFmtId="0" fontId="8" fillId="0" borderId="55" xfId="0" applyFont="1" applyBorder="1" applyAlignment="1">
      <alignment vertical="center" wrapText="1"/>
    </xf>
    <xf numFmtId="0" fontId="8" fillId="0" borderId="16" xfId="0" applyFont="1" applyBorder="1" applyAlignment="1">
      <alignment horizontal="center" vertical="center" wrapText="1"/>
    </xf>
    <xf numFmtId="4" fontId="10" fillId="0" borderId="51" xfId="0" applyNumberFormat="1" applyFont="1" applyBorder="1" applyAlignment="1">
      <alignment vertical="center" shrinkToFit="1"/>
    </xf>
    <xf numFmtId="10" fontId="10" fillId="0" borderId="51" xfId="0" applyNumberFormat="1" applyFont="1" applyBorder="1" applyAlignment="1">
      <alignment vertical="center" shrinkToFit="1"/>
    </xf>
    <xf numFmtId="4" fontId="10" fillId="0" borderId="51" xfId="0" applyNumberFormat="1" applyFont="1" applyBorder="1" applyAlignment="1">
      <alignment horizontal="right" vertical="center" shrinkToFit="1"/>
    </xf>
    <xf numFmtId="4" fontId="8" fillId="0" borderId="51" xfId="0" applyNumberFormat="1" applyFont="1" applyBorder="1" applyAlignment="1">
      <alignment horizontal="right" vertical="center" wrapText="1"/>
    </xf>
    <xf numFmtId="4" fontId="8" fillId="0" borderId="56" xfId="0" applyNumberFormat="1" applyFont="1" applyBorder="1" applyAlignment="1">
      <alignment horizontal="right" vertical="center" wrapText="1"/>
    </xf>
    <xf numFmtId="0" fontId="8" fillId="0" borderId="51" xfId="0" applyFont="1" applyBorder="1" applyAlignment="1">
      <alignment vertical="center" wrapText="1"/>
    </xf>
    <xf numFmtId="4" fontId="6" fillId="0" borderId="52" xfId="0" applyNumberFormat="1" applyFont="1" applyBorder="1" applyAlignment="1">
      <alignment horizontal="right" vertical="center" wrapText="1"/>
    </xf>
    <xf numFmtId="4" fontId="6" fillId="0" borderId="56" xfId="0" applyNumberFormat="1" applyFont="1" applyBorder="1" applyAlignment="1">
      <alignment horizontal="right" vertical="center" wrapText="1"/>
    </xf>
    <xf numFmtId="4" fontId="6" fillId="0" borderId="57" xfId="0" applyNumberFormat="1" applyFont="1" applyBorder="1" applyAlignment="1">
      <alignment horizontal="right" vertical="center" wrapText="1"/>
    </xf>
    <xf numFmtId="0" fontId="58" fillId="0" borderId="51" xfId="0" applyFont="1" applyBorder="1" applyAlignment="1">
      <alignment vertical="center" wrapText="1"/>
    </xf>
    <xf numFmtId="4" fontId="58" fillId="0" borderId="0" xfId="0" applyNumberFormat="1" applyFont="1" applyAlignment="1">
      <alignment vertical="center"/>
    </xf>
    <xf numFmtId="0" fontId="58" fillId="0" borderId="17" xfId="0" applyFont="1" applyBorder="1" applyAlignment="1">
      <alignment horizontal="left" vertical="center"/>
    </xf>
    <xf numFmtId="0" fontId="58" fillId="0" borderId="18" xfId="0" applyFont="1" applyBorder="1" applyAlignment="1">
      <alignment vertical="center"/>
    </xf>
    <xf numFmtId="4" fontId="58" fillId="0" borderId="18" xfId="0" applyNumberFormat="1" applyFont="1" applyBorder="1" applyAlignment="1">
      <alignment vertical="center"/>
    </xf>
    <xf numFmtId="4" fontId="58" fillId="0" borderId="18" xfId="0" applyNumberFormat="1" applyFont="1" applyBorder="1" applyAlignment="1">
      <alignment horizontal="right" vertical="center"/>
    </xf>
    <xf numFmtId="4" fontId="58" fillId="0" borderId="24" xfId="0" applyNumberFormat="1" applyFont="1" applyBorder="1" applyAlignment="1">
      <alignment vertical="center"/>
    </xf>
    <xf numFmtId="0" fontId="58" fillId="0" borderId="26" xfId="0" applyFont="1" applyBorder="1" applyAlignment="1">
      <alignment horizontal="left" vertical="center"/>
    </xf>
    <xf numFmtId="178" fontId="32" fillId="0" borderId="0" xfId="0" applyNumberFormat="1" applyFont="1" applyAlignment="1">
      <alignment horizontal="right" vertical="center"/>
    </xf>
    <xf numFmtId="4" fontId="58" fillId="0" borderId="20" xfId="0" applyNumberFormat="1" applyFont="1" applyBorder="1" applyAlignment="1">
      <alignment vertical="center"/>
    </xf>
    <xf numFmtId="0" fontId="58" fillId="0" borderId="19" xfId="0" applyFont="1" applyBorder="1" applyAlignment="1">
      <alignment horizontal="left" vertical="center"/>
    </xf>
    <xf numFmtId="0" fontId="58" fillId="0" borderId="2" xfId="0" applyFont="1" applyBorder="1" applyAlignment="1">
      <alignment vertical="center"/>
    </xf>
    <xf numFmtId="4" fontId="58" fillId="0" borderId="2" xfId="0" applyNumberFormat="1" applyFont="1" applyBorder="1" applyAlignment="1">
      <alignment vertical="center"/>
    </xf>
    <xf numFmtId="4" fontId="58" fillId="0" borderId="2" xfId="0" applyNumberFormat="1" applyFont="1" applyBorder="1" applyAlignment="1">
      <alignment horizontal="right" vertical="center"/>
    </xf>
    <xf numFmtId="4" fontId="58" fillId="0" borderId="25" xfId="0" applyNumberFormat="1" applyFont="1" applyBorder="1" applyAlignment="1">
      <alignment vertical="center"/>
    </xf>
    <xf numFmtId="4" fontId="58" fillId="0" borderId="0" xfId="0" applyNumberFormat="1" applyFont="1" applyAlignment="1">
      <alignment horizontal="left" vertical="center"/>
    </xf>
    <xf numFmtId="0" fontId="6" fillId="13" borderId="58" xfId="0" applyFont="1" applyFill="1" applyBorder="1" applyAlignment="1">
      <alignment horizontal="center" vertical="center" wrapText="1"/>
    </xf>
    <xf numFmtId="0" fontId="58" fillId="14" borderId="51" xfId="0" applyFont="1" applyFill="1" applyBorder="1" applyAlignment="1">
      <alignment vertical="center" wrapText="1"/>
    </xf>
    <xf numFmtId="2" fontId="10" fillId="0" borderId="51" xfId="0" applyNumberFormat="1" applyFont="1" applyBorder="1" applyAlignment="1">
      <alignment vertical="center" shrinkToFit="1"/>
    </xf>
    <xf numFmtId="1" fontId="10" fillId="0" borderId="51" xfId="0" applyNumberFormat="1" applyFont="1" applyBorder="1" applyAlignment="1">
      <alignment vertical="center" shrinkToFit="1"/>
    </xf>
    <xf numFmtId="0" fontId="60" fillId="10" borderId="51" xfId="0" applyFont="1" applyFill="1" applyBorder="1" applyAlignment="1">
      <alignment vertical="center" wrapText="1"/>
    </xf>
    <xf numFmtId="0" fontId="6" fillId="14" borderId="52" xfId="0" applyFont="1" applyFill="1" applyBorder="1" applyAlignment="1">
      <alignment vertical="center" wrapText="1"/>
    </xf>
    <xf numFmtId="0" fontId="6" fillId="14" borderId="51" xfId="0" applyFont="1" applyFill="1" applyBorder="1" applyAlignment="1">
      <alignment horizontal="center" vertical="center" wrapText="1"/>
    </xf>
    <xf numFmtId="0" fontId="8" fillId="0" borderId="53" xfId="0" applyFont="1" applyBorder="1" applyAlignment="1">
      <alignment vertical="center" wrapText="1"/>
    </xf>
    <xf numFmtId="0" fontId="8" fillId="0" borderId="54" xfId="0" applyFont="1" applyBorder="1" applyAlignment="1">
      <alignment vertical="center" wrapText="1"/>
    </xf>
    <xf numFmtId="9" fontId="10" fillId="0" borderId="53" xfId="0" applyNumberFormat="1" applyFont="1" applyBorder="1" applyAlignment="1">
      <alignment vertical="center" shrinkToFit="1"/>
    </xf>
    <xf numFmtId="2" fontId="10" fillId="0" borderId="53" xfId="0" applyNumberFormat="1" applyFont="1" applyBorder="1" applyAlignment="1">
      <alignment vertical="center" shrinkToFit="1"/>
    </xf>
    <xf numFmtId="0" fontId="58" fillId="0" borderId="18" xfId="0" applyFont="1" applyBorder="1" applyAlignment="1">
      <alignment horizontal="right" vertical="center"/>
    </xf>
    <xf numFmtId="0" fontId="5" fillId="4" borderId="0" xfId="0" applyFont="1" applyFill="1" applyAlignment="1">
      <alignment horizontal="center" vertical="center"/>
    </xf>
    <xf numFmtId="0" fontId="5" fillId="4" borderId="0" xfId="0" applyFont="1" applyFill="1" applyAlignment="1">
      <alignment vertical="center"/>
    </xf>
    <xf numFmtId="4" fontId="5" fillId="4" borderId="0" xfId="0" applyNumberFormat="1" applyFont="1" applyFill="1" applyAlignment="1">
      <alignment vertical="center"/>
    </xf>
    <xf numFmtId="2" fontId="58" fillId="0" borderId="51" xfId="0" applyNumberFormat="1" applyFont="1" applyBorder="1" applyAlignment="1">
      <alignment vertical="center" wrapText="1"/>
    </xf>
    <xf numFmtId="0" fontId="61" fillId="0" borderId="0" xfId="0" applyFont="1" applyAlignment="1">
      <alignment horizontal="center" vertical="center"/>
    </xf>
    <xf numFmtId="0" fontId="66" fillId="0" borderId="0" xfId="0" applyFont="1" applyAlignment="1">
      <alignment horizontal="center" vertical="center"/>
    </xf>
    <xf numFmtId="0" fontId="67" fillId="0" borderId="0" xfId="0" applyFont="1" applyAlignment="1">
      <alignment horizontal="center" vertical="center"/>
    </xf>
    <xf numFmtId="0" fontId="65" fillId="0" borderId="0" xfId="0" applyFont="1" applyAlignment="1">
      <alignment vertical="center" wrapText="1"/>
    </xf>
    <xf numFmtId="0" fontId="65" fillId="0" borderId="0" xfId="0" applyFont="1" applyAlignment="1">
      <alignment horizontal="center" vertical="center" wrapText="1"/>
    </xf>
    <xf numFmtId="10" fontId="65" fillId="0" borderId="0" xfId="0" applyNumberFormat="1" applyFont="1" applyAlignment="1">
      <alignment horizontal="center" vertical="center"/>
    </xf>
    <xf numFmtId="0" fontId="65" fillId="0" borderId="0" xfId="0" applyFont="1"/>
    <xf numFmtId="0" fontId="65" fillId="0" borderId="0" xfId="0" applyFont="1" applyAlignment="1">
      <alignment vertical="center"/>
    </xf>
    <xf numFmtId="0" fontId="68" fillId="0" borderId="0" xfId="0" applyFont="1"/>
    <xf numFmtId="0" fontId="65" fillId="0" borderId="22" xfId="0" applyFont="1" applyBorder="1" applyAlignment="1">
      <alignment horizontal="center"/>
    </xf>
    <xf numFmtId="0" fontId="65" fillId="0" borderId="18" xfId="0" applyFont="1" applyBorder="1" applyAlignment="1">
      <alignment horizontal="center"/>
    </xf>
    <xf numFmtId="0" fontId="65" fillId="0" borderId="0" xfId="0" applyFont="1" applyAlignment="1">
      <alignment horizontal="left" vertical="center"/>
    </xf>
    <xf numFmtId="0" fontId="65" fillId="0" borderId="0" xfId="0" applyFont="1" applyAlignment="1">
      <alignment horizontal="center"/>
    </xf>
    <xf numFmtId="0" fontId="0" fillId="0" borderId="0" xfId="0" applyAlignment="1">
      <alignment wrapText="1"/>
    </xf>
    <xf numFmtId="0" fontId="65" fillId="0" borderId="2" xfId="0" applyFont="1" applyBorder="1" applyAlignment="1">
      <alignment horizontal="center"/>
    </xf>
    <xf numFmtId="0" fontId="65" fillId="4" borderId="0" xfId="0" applyFont="1" applyFill="1" applyAlignment="1">
      <alignment vertical="center" wrapText="1"/>
    </xf>
    <xf numFmtId="0" fontId="65" fillId="4" borderId="0" xfId="0" applyFont="1" applyFill="1" applyAlignment="1">
      <alignment horizontal="center" vertical="center" wrapText="1"/>
    </xf>
    <xf numFmtId="10" fontId="65" fillId="4" borderId="0" xfId="0" applyNumberFormat="1" applyFont="1" applyFill="1" applyAlignment="1">
      <alignment horizontal="center" vertical="center"/>
    </xf>
    <xf numFmtId="2" fontId="24" fillId="0" borderId="0" xfId="0" applyNumberFormat="1" applyFont="1"/>
    <xf numFmtId="0" fontId="71" fillId="18" borderId="60" xfId="0" applyFont="1" applyFill="1" applyBorder="1" applyAlignment="1">
      <alignment horizontal="center" vertical="center"/>
    </xf>
    <xf numFmtId="0" fontId="71" fillId="18" borderId="60" xfId="0" applyFont="1" applyFill="1" applyBorder="1" applyAlignment="1">
      <alignment horizontal="left" vertical="center"/>
    </xf>
    <xf numFmtId="10" fontId="62" fillId="18" borderId="59" xfId="2" applyNumberFormat="1" applyFont="1" applyFill="1" applyBorder="1" applyAlignment="1">
      <alignment horizontal="center" vertical="center"/>
    </xf>
    <xf numFmtId="0" fontId="73" fillId="0" borderId="0" xfId="0" applyFont="1"/>
    <xf numFmtId="0" fontId="72" fillId="0" borderId="60" xfId="0" applyFont="1" applyBorder="1" applyAlignment="1">
      <alignment horizontal="right" vertical="center"/>
    </xf>
    <xf numFmtId="10" fontId="72" fillId="0" borderId="60" xfId="2" applyNumberFormat="1" applyFont="1" applyFill="1" applyBorder="1" applyAlignment="1">
      <alignment horizontal="center" vertical="center"/>
    </xf>
    <xf numFmtId="0" fontId="72" fillId="16" borderId="59" xfId="0" applyFont="1" applyFill="1" applyBorder="1" applyAlignment="1">
      <alignment horizontal="center" vertical="center"/>
    </xf>
    <xf numFmtId="0" fontId="72" fillId="0" borderId="60" xfId="0" applyFont="1" applyBorder="1" applyAlignment="1">
      <alignment horizontal="center" vertical="center"/>
    </xf>
    <xf numFmtId="10" fontId="72" fillId="16" borderId="61" xfId="2" applyNumberFormat="1" applyFont="1" applyFill="1" applyBorder="1" applyAlignment="1">
      <alignment horizontal="center" vertical="center"/>
    </xf>
    <xf numFmtId="2" fontId="72" fillId="0" borderId="60" xfId="0" applyNumberFormat="1" applyFont="1" applyBorder="1" applyAlignment="1">
      <alignment horizontal="center" vertical="center"/>
    </xf>
    <xf numFmtId="0" fontId="72" fillId="17" borderId="59" xfId="0" applyFont="1" applyFill="1" applyBorder="1" applyAlignment="1">
      <alignment horizontal="center" vertical="center"/>
    </xf>
    <xf numFmtId="10" fontId="73" fillId="0" borderId="60" xfId="2" applyNumberFormat="1" applyFont="1" applyFill="1" applyBorder="1" applyAlignment="1">
      <alignment horizontal="center" vertical="center"/>
    </xf>
    <xf numFmtId="10" fontId="72" fillId="17" borderId="61" xfId="2" applyNumberFormat="1" applyFont="1" applyFill="1" applyBorder="1" applyAlignment="1">
      <alignment horizontal="center" vertical="center"/>
    </xf>
    <xf numFmtId="0" fontId="72" fillId="11" borderId="59" xfId="0" applyFont="1" applyFill="1" applyBorder="1" applyAlignment="1">
      <alignment horizontal="center" vertical="center"/>
    </xf>
    <xf numFmtId="10" fontId="72" fillId="11" borderId="61" xfId="2" applyNumberFormat="1" applyFont="1" applyFill="1" applyBorder="1" applyAlignment="1">
      <alignment horizontal="center" vertical="center"/>
    </xf>
    <xf numFmtId="0" fontId="72" fillId="9" borderId="59" xfId="0" applyFont="1" applyFill="1" applyBorder="1" applyAlignment="1">
      <alignment horizontal="center" vertical="center"/>
    </xf>
    <xf numFmtId="10" fontId="72" fillId="9" borderId="61" xfId="2" applyNumberFormat="1" applyFont="1" applyFill="1" applyBorder="1" applyAlignment="1">
      <alignment horizontal="center" vertical="center"/>
    </xf>
    <xf numFmtId="0" fontId="6" fillId="15" borderId="62" xfId="0" applyFont="1" applyFill="1" applyBorder="1" applyAlignment="1">
      <alignment horizontal="center" vertical="center"/>
    </xf>
    <xf numFmtId="0" fontId="6" fillId="15" borderId="63" xfId="0" applyFont="1" applyFill="1" applyBorder="1" applyAlignment="1">
      <alignment horizontal="center" vertical="center"/>
    </xf>
    <xf numFmtId="0" fontId="6" fillId="15" borderId="64" xfId="0" applyFont="1" applyFill="1" applyBorder="1" applyAlignment="1">
      <alignment horizontal="center" vertical="center" wrapText="1"/>
    </xf>
    <xf numFmtId="0" fontId="71" fillId="18" borderId="65" xfId="0" applyFont="1" applyFill="1" applyBorder="1" applyAlignment="1">
      <alignment horizontal="center" vertical="center"/>
    </xf>
    <xf numFmtId="182" fontId="71" fillId="18" borderId="66" xfId="0" applyNumberFormat="1" applyFont="1" applyFill="1" applyBorder="1" applyAlignment="1">
      <alignment horizontal="right" vertical="center"/>
    </xf>
    <xf numFmtId="0" fontId="6" fillId="0" borderId="10" xfId="0" applyFont="1" applyBorder="1" applyAlignment="1">
      <alignment horizontal="left" vertical="center"/>
    </xf>
    <xf numFmtId="0" fontId="6" fillId="0" borderId="0" xfId="0" applyFont="1" applyAlignment="1">
      <alignment horizontal="left" vertical="center"/>
    </xf>
    <xf numFmtId="182" fontId="8" fillId="0" borderId="0" xfId="0" applyNumberFormat="1" applyFont="1" applyAlignment="1">
      <alignment horizontal="right" vertical="center"/>
    </xf>
    <xf numFmtId="182" fontId="8" fillId="0" borderId="11" xfId="0" applyNumberFormat="1" applyFont="1" applyBorder="1" applyAlignment="1">
      <alignment horizontal="right" vertical="center"/>
    </xf>
    <xf numFmtId="0" fontId="72" fillId="0" borderId="65" xfId="0" applyFont="1" applyBorder="1" applyAlignment="1">
      <alignment horizontal="right" vertical="center"/>
    </xf>
    <xf numFmtId="10" fontId="72" fillId="0" borderId="66" xfId="2" applyNumberFormat="1" applyFont="1" applyFill="1" applyBorder="1" applyAlignment="1">
      <alignment horizontal="center" vertical="center"/>
    </xf>
    <xf numFmtId="0" fontId="72" fillId="16" borderId="67" xfId="0" applyFont="1" applyFill="1" applyBorder="1" applyAlignment="1">
      <alignment horizontal="center" vertical="center"/>
    </xf>
    <xf numFmtId="0" fontId="72" fillId="0" borderId="65" xfId="0" applyFont="1" applyBorder="1" applyAlignment="1">
      <alignment horizontal="center" vertical="center"/>
    </xf>
    <xf numFmtId="0" fontId="72" fillId="0" borderId="66" xfId="0" applyFont="1" applyBorder="1" applyAlignment="1">
      <alignment horizontal="center" vertical="center"/>
    </xf>
    <xf numFmtId="2" fontId="72" fillId="16" borderId="68" xfId="0" applyNumberFormat="1" applyFont="1" applyFill="1" applyBorder="1" applyAlignment="1">
      <alignment horizontal="right" vertical="center"/>
    </xf>
    <xf numFmtId="2" fontId="72" fillId="0" borderId="66" xfId="0" applyNumberFormat="1" applyFont="1" applyBorder="1" applyAlignment="1">
      <alignment horizontal="right" vertical="center"/>
    </xf>
    <xf numFmtId="0" fontId="72" fillId="17" borderId="67" xfId="0" applyFont="1" applyFill="1" applyBorder="1" applyAlignment="1">
      <alignment horizontal="center" vertical="center"/>
    </xf>
    <xf numFmtId="2" fontId="73" fillId="0" borderId="66" xfId="0" applyNumberFormat="1" applyFont="1" applyBorder="1" applyAlignment="1">
      <alignment horizontal="right" vertical="center"/>
    </xf>
    <xf numFmtId="2" fontId="72" fillId="17" borderId="68" xfId="0" applyNumberFormat="1" applyFont="1" applyFill="1" applyBorder="1" applyAlignment="1">
      <alignment horizontal="right" vertical="center"/>
    </xf>
    <xf numFmtId="0" fontId="72" fillId="11" borderId="67" xfId="0" applyFont="1" applyFill="1" applyBorder="1" applyAlignment="1">
      <alignment horizontal="center" vertical="center"/>
    </xf>
    <xf numFmtId="169" fontId="72" fillId="11" borderId="68" xfId="0" applyNumberFormat="1" applyFont="1" applyFill="1" applyBorder="1" applyAlignment="1">
      <alignment horizontal="right" vertical="center"/>
    </xf>
    <xf numFmtId="169" fontId="72" fillId="0" borderId="66" xfId="0" applyNumberFormat="1" applyFont="1" applyBorder="1" applyAlignment="1">
      <alignment horizontal="right" vertical="center"/>
    </xf>
    <xf numFmtId="0" fontId="72" fillId="9" borderId="67" xfId="0" applyFont="1" applyFill="1" applyBorder="1" applyAlignment="1">
      <alignment horizontal="center" vertical="center"/>
    </xf>
    <xf numFmtId="2" fontId="72" fillId="9" borderId="68" xfId="0" applyNumberFormat="1" applyFont="1" applyFill="1" applyBorder="1" applyAlignment="1">
      <alignment horizontal="right" vertical="center"/>
    </xf>
    <xf numFmtId="2" fontId="62" fillId="18" borderId="67" xfId="0" applyNumberFormat="1" applyFont="1" applyFill="1" applyBorder="1" applyAlignment="1">
      <alignment horizontal="right" vertical="center"/>
    </xf>
    <xf numFmtId="2" fontId="62" fillId="18" borderId="71" xfId="0" applyNumberFormat="1" applyFont="1" applyFill="1" applyBorder="1" applyAlignment="1">
      <alignment horizontal="right" vertical="center"/>
    </xf>
    <xf numFmtId="0" fontId="8" fillId="4" borderId="21"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22" xfId="0" applyFont="1" applyFill="1" applyBorder="1" applyAlignment="1">
      <alignment horizontal="justify" vertical="center"/>
    </xf>
    <xf numFmtId="4" fontId="8" fillId="4" borderId="22" xfId="0" applyNumberFormat="1" applyFont="1" applyFill="1" applyBorder="1" applyAlignment="1">
      <alignment vertical="center"/>
    </xf>
    <xf numFmtId="4" fontId="8" fillId="4" borderId="22" xfId="0" applyNumberFormat="1" applyFont="1" applyFill="1" applyBorder="1" applyAlignment="1">
      <alignment horizontal="center" vertical="center"/>
    </xf>
    <xf numFmtId="4" fontId="9" fillId="4" borderId="22" xfId="0" applyNumberFormat="1" applyFont="1" applyFill="1" applyBorder="1" applyAlignment="1">
      <alignment horizontal="center" vertical="center"/>
    </xf>
    <xf numFmtId="4" fontId="8" fillId="4" borderId="22" xfId="10" applyNumberFormat="1" applyFont="1" applyFill="1" applyBorder="1" applyAlignment="1">
      <alignment horizontal="center" vertical="center"/>
    </xf>
    <xf numFmtId="4" fontId="9" fillId="4" borderId="22" xfId="0" applyNumberFormat="1" applyFont="1" applyFill="1" applyBorder="1" applyAlignment="1">
      <alignment vertical="center"/>
    </xf>
    <xf numFmtId="44" fontId="8" fillId="4" borderId="22" xfId="1" applyFont="1" applyFill="1" applyBorder="1" applyAlignment="1">
      <alignment vertical="center"/>
    </xf>
    <xf numFmtId="1" fontId="8" fillId="4" borderId="22" xfId="0" applyNumberFormat="1" applyFont="1" applyFill="1" applyBorder="1" applyAlignment="1">
      <alignment horizontal="center" vertical="center"/>
    </xf>
    <xf numFmtId="165" fontId="8" fillId="4" borderId="22" xfId="0" applyNumberFormat="1" applyFont="1" applyFill="1" applyBorder="1" applyAlignment="1">
      <alignment vertical="center"/>
    </xf>
    <xf numFmtId="4" fontId="8" fillId="4" borderId="23" xfId="0" applyNumberFormat="1" applyFont="1" applyFill="1" applyBorder="1" applyAlignment="1">
      <alignment vertical="center"/>
    </xf>
    <xf numFmtId="0" fontId="5" fillId="19" borderId="0" xfId="0" applyFont="1" applyFill="1" applyAlignment="1">
      <alignment horizontal="center" vertical="center"/>
    </xf>
    <xf numFmtId="0" fontId="5" fillId="19" borderId="0" xfId="0" applyFont="1" applyFill="1" applyAlignment="1">
      <alignment vertical="center"/>
    </xf>
    <xf numFmtId="165" fontId="5" fillId="19" borderId="0" xfId="0" applyNumberFormat="1" applyFont="1" applyFill="1" applyAlignment="1">
      <alignment vertical="center"/>
    </xf>
    <xf numFmtId="10" fontId="5" fillId="19" borderId="0" xfId="2" applyNumberFormat="1" applyFont="1" applyFill="1" applyAlignment="1">
      <alignment vertical="center"/>
    </xf>
    <xf numFmtId="4" fontId="5" fillId="19" borderId="0" xfId="0" applyNumberFormat="1" applyFont="1" applyFill="1" applyAlignment="1">
      <alignment vertical="center"/>
    </xf>
    <xf numFmtId="10" fontId="58" fillId="0" borderId="0" xfId="0" applyNumberFormat="1" applyFont="1" applyAlignment="1">
      <alignment vertical="center"/>
    </xf>
    <xf numFmtId="0" fontId="58" fillId="0" borderId="0" xfId="0" applyFont="1"/>
    <xf numFmtId="0" fontId="6" fillId="13" borderId="75" xfId="0" applyFont="1" applyFill="1" applyBorder="1" applyAlignment="1">
      <alignment horizontal="center" vertical="center" wrapText="1"/>
    </xf>
    <xf numFmtId="4" fontId="6" fillId="13" borderId="76" xfId="0" applyNumberFormat="1" applyFont="1" applyFill="1" applyBorder="1" applyAlignment="1">
      <alignment horizontal="center" vertical="center" wrapText="1"/>
    </xf>
    <xf numFmtId="4" fontId="58" fillId="14" borderId="28" xfId="0" applyNumberFormat="1" applyFont="1" applyFill="1" applyBorder="1" applyAlignment="1">
      <alignment vertical="center" wrapText="1"/>
    </xf>
    <xf numFmtId="1" fontId="10" fillId="0" borderId="27" xfId="0" applyNumberFormat="1" applyFont="1" applyBorder="1" applyAlignment="1">
      <alignment horizontal="center" vertical="center" shrinkToFit="1"/>
    </xf>
    <xf numFmtId="4" fontId="58" fillId="0" borderId="28" xfId="0" applyNumberFormat="1" applyFont="1" applyBorder="1" applyAlignment="1">
      <alignment vertical="center" wrapText="1"/>
    </xf>
    <xf numFmtId="0" fontId="8" fillId="0" borderId="27" xfId="0" applyFont="1" applyBorder="1" applyAlignment="1">
      <alignment horizontal="center" vertical="center" wrapText="1"/>
    </xf>
    <xf numFmtId="4" fontId="6" fillId="14" borderId="28" xfId="0" applyNumberFormat="1" applyFont="1" applyFill="1" applyBorder="1" applyAlignment="1">
      <alignment horizontal="center" vertical="center" wrapText="1"/>
    </xf>
    <xf numFmtId="0" fontId="8" fillId="0" borderId="78" xfId="0" applyFont="1" applyBorder="1" applyAlignment="1">
      <alignment vertical="center" wrapText="1"/>
    </xf>
    <xf numFmtId="4" fontId="8" fillId="0" borderId="79" xfId="0" applyNumberFormat="1" applyFont="1" applyBorder="1" applyAlignment="1">
      <alignment vertical="center" wrapText="1"/>
    </xf>
    <xf numFmtId="0" fontId="58" fillId="0" borderId="10" xfId="0" applyFont="1" applyBorder="1" applyAlignment="1">
      <alignment vertical="center" wrapText="1"/>
    </xf>
    <xf numFmtId="4" fontId="58" fillId="0" borderId="11" xfId="0" applyNumberFormat="1" applyFont="1" applyBorder="1" applyAlignment="1">
      <alignment vertical="center" wrapText="1"/>
    </xf>
    <xf numFmtId="0" fontId="58" fillId="0" borderId="80" xfId="0" applyFont="1" applyBorder="1" applyAlignment="1">
      <alignment vertical="center"/>
    </xf>
    <xf numFmtId="4" fontId="58" fillId="0" borderId="81" xfId="0" applyNumberFormat="1" applyFont="1" applyBorder="1" applyAlignment="1">
      <alignment vertical="center"/>
    </xf>
    <xf numFmtId="0" fontId="58" fillId="0" borderId="10" xfId="0" applyFont="1" applyBorder="1" applyAlignment="1">
      <alignment vertical="center"/>
    </xf>
    <xf numFmtId="4" fontId="58" fillId="0" borderId="11" xfId="0" applyNumberFormat="1" applyFont="1" applyBorder="1" applyAlignment="1">
      <alignment vertical="center"/>
    </xf>
    <xf numFmtId="0" fontId="58" fillId="0" borderId="6" xfId="0" applyFont="1" applyBorder="1" applyAlignment="1">
      <alignment vertical="center"/>
    </xf>
    <xf numFmtId="0" fontId="58" fillId="0" borderId="3" xfId="0" applyFont="1" applyBorder="1" applyAlignment="1">
      <alignment vertical="center"/>
    </xf>
    <xf numFmtId="4" fontId="58" fillId="0" borderId="3" xfId="0" applyNumberFormat="1" applyFont="1" applyBorder="1" applyAlignment="1">
      <alignment horizontal="right" vertical="center"/>
    </xf>
    <xf numFmtId="4" fontId="58" fillId="0" borderId="7" xfId="0" applyNumberFormat="1" applyFont="1" applyBorder="1" applyAlignment="1">
      <alignment vertical="center"/>
    </xf>
    <xf numFmtId="0" fontId="8" fillId="0" borderId="16" xfId="0" applyFont="1" applyBorder="1" applyAlignment="1">
      <alignment vertical="center" wrapText="1"/>
    </xf>
    <xf numFmtId="4" fontId="8" fillId="0" borderId="16" xfId="0" applyNumberFormat="1" applyFont="1" applyBorder="1" applyAlignment="1">
      <alignment vertical="center" wrapText="1"/>
    </xf>
    <xf numFmtId="10" fontId="10" fillId="0" borderId="16" xfId="0" applyNumberFormat="1" applyFont="1" applyBorder="1" applyAlignment="1">
      <alignment vertical="center" shrinkToFit="1"/>
    </xf>
    <xf numFmtId="4" fontId="8" fillId="0" borderId="16" xfId="0" applyNumberFormat="1" applyFont="1" applyBorder="1" applyAlignment="1">
      <alignment horizontal="right" vertical="center" wrapText="1"/>
    </xf>
    <xf numFmtId="0" fontId="6" fillId="0" borderId="16" xfId="0" applyFont="1" applyBorder="1" applyAlignment="1">
      <alignment vertical="center" wrapText="1"/>
    </xf>
    <xf numFmtId="4" fontId="6" fillId="0" borderId="16" xfId="0" applyNumberFormat="1" applyFont="1" applyBorder="1" applyAlignment="1">
      <alignment vertical="center" wrapText="1"/>
    </xf>
    <xf numFmtId="4" fontId="6" fillId="0" borderId="16" xfId="0" applyNumberFormat="1" applyFont="1" applyBorder="1" applyAlignment="1">
      <alignment horizontal="right" vertical="center" wrapText="1"/>
    </xf>
    <xf numFmtId="0" fontId="6" fillId="0" borderId="16" xfId="0" applyFont="1" applyBorder="1" applyAlignment="1">
      <alignment horizontal="center" vertical="center" wrapText="1"/>
    </xf>
    <xf numFmtId="3" fontId="52" fillId="20" borderId="46" xfId="0" applyNumberFormat="1" applyFont="1" applyFill="1" applyBorder="1" applyAlignment="1">
      <alignment vertical="center"/>
    </xf>
    <xf numFmtId="0" fontId="51" fillId="20" borderId="41" xfId="0" applyFont="1" applyFill="1" applyBorder="1" applyAlignment="1" applyProtection="1">
      <alignment horizontal="center" vertical="center"/>
      <protection locked="0"/>
    </xf>
    <xf numFmtId="4" fontId="53" fillId="20" borderId="43" xfId="0" applyNumberFormat="1" applyFont="1" applyFill="1" applyBorder="1" applyAlignment="1" applyProtection="1">
      <alignment horizontal="center" vertical="center"/>
      <protection hidden="1"/>
    </xf>
    <xf numFmtId="0" fontId="30" fillId="0" borderId="85" xfId="0" applyFont="1" applyBorder="1" applyAlignment="1">
      <alignment horizontal="center" vertical="center"/>
    </xf>
    <xf numFmtId="0" fontId="30" fillId="0" borderId="92" xfId="0" applyFont="1" applyBorder="1" applyAlignment="1">
      <alignment horizontal="center" vertical="center"/>
    </xf>
    <xf numFmtId="0" fontId="30" fillId="0" borderId="93" xfId="0" applyFont="1" applyBorder="1" applyAlignment="1">
      <alignment horizontal="center" vertical="center"/>
    </xf>
    <xf numFmtId="0" fontId="30" fillId="0" borderId="94" xfId="0" applyFont="1" applyBorder="1" applyAlignment="1">
      <alignment horizontal="center" vertical="center"/>
    </xf>
    <xf numFmtId="10" fontId="30" fillId="0" borderId="97" xfId="0" applyNumberFormat="1" applyFont="1" applyBorder="1" applyAlignment="1">
      <alignment horizontal="center" vertical="center"/>
    </xf>
    <xf numFmtId="184" fontId="30" fillId="0" borderId="103" xfId="0" applyNumberFormat="1" applyFont="1" applyBorder="1" applyAlignment="1">
      <alignment horizontal="center" vertical="center"/>
    </xf>
    <xf numFmtId="10" fontId="30" fillId="0" borderId="106" xfId="0" applyNumberFormat="1" applyFont="1" applyBorder="1" applyAlignment="1">
      <alignment horizontal="center" vertical="center"/>
    </xf>
    <xf numFmtId="10" fontId="30" fillId="0" borderId="110" xfId="0" applyNumberFormat="1" applyFont="1" applyBorder="1" applyAlignment="1">
      <alignment horizontal="center" vertical="center"/>
    </xf>
    <xf numFmtId="185" fontId="30" fillId="0" borderId="110" xfId="0" applyNumberFormat="1" applyFont="1" applyBorder="1" applyAlignment="1">
      <alignment horizontal="center" vertical="center"/>
    </xf>
    <xf numFmtId="184" fontId="30" fillId="0" borderId="104" xfId="0" applyNumberFormat="1" applyFont="1" applyBorder="1" applyAlignment="1">
      <alignment horizontal="center" vertical="center"/>
    </xf>
    <xf numFmtId="184" fontId="30" fillId="0" borderId="94" xfId="0" applyNumberFormat="1" applyFont="1" applyBorder="1" applyAlignment="1">
      <alignment horizontal="center" vertical="center"/>
    </xf>
    <xf numFmtId="44" fontId="58" fillId="0" borderId="0" xfId="1" applyFont="1" applyAlignment="1">
      <alignment vertical="center"/>
    </xf>
    <xf numFmtId="0" fontId="30" fillId="0" borderId="96" xfId="0" applyFont="1" applyBorder="1" applyAlignment="1">
      <alignment horizontal="center" vertical="center" wrapText="1"/>
    </xf>
    <xf numFmtId="10" fontId="30" fillId="22" borderId="98" xfId="0" applyNumberFormat="1" applyFont="1" applyFill="1" applyBorder="1" applyAlignment="1">
      <alignment horizontal="center" vertical="center"/>
    </xf>
    <xf numFmtId="10" fontId="30" fillId="22" borderId="89" xfId="0" applyNumberFormat="1" applyFont="1" applyFill="1" applyBorder="1" applyAlignment="1">
      <alignment horizontal="center" vertical="center"/>
    </xf>
    <xf numFmtId="10" fontId="30" fillId="0" borderId="89" xfId="0" applyNumberFormat="1" applyFont="1" applyBorder="1" applyAlignment="1">
      <alignment horizontal="center" vertical="center"/>
    </xf>
    <xf numFmtId="0" fontId="30" fillId="0" borderId="99" xfId="0" applyFont="1" applyBorder="1" applyAlignment="1">
      <alignment vertical="center" wrapText="1"/>
    </xf>
    <xf numFmtId="10" fontId="30" fillId="21" borderId="100" xfId="0" applyNumberFormat="1" applyFont="1" applyFill="1" applyBorder="1" applyAlignment="1">
      <alignment horizontal="right" vertical="center"/>
    </xf>
    <xf numFmtId="10" fontId="30" fillId="21" borderId="101" xfId="0" applyNumberFormat="1" applyFont="1" applyFill="1" applyBorder="1" applyAlignment="1">
      <alignment horizontal="right" vertical="center"/>
    </xf>
    <xf numFmtId="10" fontId="30" fillId="0" borderId="101" xfId="0" applyNumberFormat="1" applyFont="1" applyBorder="1" applyAlignment="1">
      <alignment horizontal="right" vertical="center"/>
    </xf>
    <xf numFmtId="10" fontId="30" fillId="0" borderId="100" xfId="0" applyNumberFormat="1" applyFont="1" applyBorder="1" applyAlignment="1">
      <alignment horizontal="right" vertical="center"/>
    </xf>
    <xf numFmtId="0" fontId="30" fillId="0" borderId="102" xfId="0" applyFont="1" applyBorder="1" applyAlignment="1">
      <alignment vertical="center" wrapText="1"/>
    </xf>
    <xf numFmtId="184" fontId="30" fillId="23" borderId="104" xfId="0" applyNumberFormat="1" applyFont="1" applyFill="1" applyBorder="1" applyAlignment="1">
      <alignment horizontal="center" vertical="center"/>
    </xf>
    <xf numFmtId="184" fontId="30" fillId="23" borderId="94" xfId="0" applyNumberFormat="1" applyFont="1" applyFill="1" applyBorder="1" applyAlignment="1">
      <alignment horizontal="center" vertical="center"/>
    </xf>
    <xf numFmtId="0" fontId="30" fillId="0" borderId="105" xfId="0" applyFont="1" applyBorder="1" applyAlignment="1">
      <alignment horizontal="center" vertical="center" wrapText="1"/>
    </xf>
    <xf numFmtId="10" fontId="30" fillId="0" borderId="98" xfId="0" applyNumberFormat="1" applyFont="1" applyBorder="1" applyAlignment="1">
      <alignment horizontal="center" vertical="center"/>
    </xf>
    <xf numFmtId="0" fontId="30" fillId="0" borderId="107" xfId="0" applyFont="1" applyBorder="1" applyAlignment="1">
      <alignment horizontal="center" vertical="center"/>
    </xf>
    <xf numFmtId="10" fontId="30" fillId="25" borderId="101" xfId="0" applyNumberFormat="1" applyFont="1" applyFill="1" applyBorder="1" applyAlignment="1">
      <alignment horizontal="right" vertical="center"/>
    </xf>
    <xf numFmtId="0" fontId="30" fillId="0" borderId="106" xfId="0" applyFont="1" applyBorder="1" applyAlignment="1">
      <alignment horizontal="center" vertical="center"/>
    </xf>
    <xf numFmtId="0" fontId="30" fillId="0" borderId="93" xfId="0" applyFont="1" applyBorder="1" applyAlignment="1">
      <alignment horizontal="center" vertical="center" wrapText="1"/>
    </xf>
    <xf numFmtId="0" fontId="30" fillId="0" borderId="89" xfId="0" applyFont="1" applyBorder="1" applyAlignment="1">
      <alignment horizontal="center" vertical="center" wrapText="1"/>
    </xf>
    <xf numFmtId="10" fontId="30" fillId="26" borderId="89" xfId="0" applyNumberFormat="1" applyFont="1" applyFill="1" applyBorder="1" applyAlignment="1">
      <alignment horizontal="center" vertical="center"/>
    </xf>
    <xf numFmtId="10" fontId="30" fillId="24" borderId="101" xfId="0" applyNumberFormat="1" applyFont="1" applyFill="1" applyBorder="1" applyAlignment="1">
      <alignment horizontal="right" vertical="center"/>
    </xf>
    <xf numFmtId="0" fontId="30" fillId="0" borderId="94" xfId="0" applyFont="1" applyBorder="1" applyAlignment="1">
      <alignment horizontal="center" vertical="center" wrapText="1"/>
    </xf>
    <xf numFmtId="184" fontId="30" fillId="27" borderId="94" xfId="0" applyNumberFormat="1" applyFont="1" applyFill="1" applyBorder="1" applyAlignment="1">
      <alignment horizontal="center" vertical="center"/>
    </xf>
    <xf numFmtId="0" fontId="58" fillId="22" borderId="82" xfId="0" applyFont="1" applyFill="1" applyBorder="1" applyAlignment="1">
      <alignment vertical="center"/>
    </xf>
    <xf numFmtId="0" fontId="58" fillId="22" borderId="108" xfId="0" applyFont="1" applyFill="1" applyBorder="1" applyAlignment="1">
      <alignment vertical="center"/>
    </xf>
    <xf numFmtId="0" fontId="58" fillId="22" borderId="83" xfId="0" applyFont="1" applyFill="1" applyBorder="1" applyAlignment="1">
      <alignment vertical="center"/>
    </xf>
    <xf numFmtId="10" fontId="30" fillId="0" borderId="87" xfId="0" applyNumberFormat="1" applyFont="1" applyBorder="1" applyAlignment="1">
      <alignment horizontal="center" vertical="center"/>
    </xf>
    <xf numFmtId="10" fontId="30" fillId="0" borderId="100" xfId="0" applyNumberFormat="1" applyFont="1" applyBorder="1" applyAlignment="1">
      <alignment horizontal="center" vertical="center"/>
    </xf>
    <xf numFmtId="10" fontId="30" fillId="0" borderId="101" xfId="0" applyNumberFormat="1" applyFont="1" applyBorder="1" applyAlignment="1">
      <alignment horizontal="center" vertical="center"/>
    </xf>
    <xf numFmtId="184" fontId="30" fillId="0" borderId="100" xfId="0" applyNumberFormat="1" applyFont="1" applyBorder="1" applyAlignment="1">
      <alignment horizontal="center" vertical="center"/>
    </xf>
    <xf numFmtId="0" fontId="5" fillId="31" borderId="0" xfId="0" applyFont="1" applyFill="1" applyAlignment="1">
      <alignment horizontal="center" vertical="center"/>
    </xf>
    <xf numFmtId="0" fontId="5" fillId="31" borderId="0" xfId="0" applyFont="1" applyFill="1" applyAlignment="1">
      <alignment vertical="center"/>
    </xf>
    <xf numFmtId="4" fontId="5" fillId="31" borderId="0" xfId="0" applyNumberFormat="1" applyFont="1" applyFill="1" applyAlignment="1">
      <alignment vertical="center"/>
    </xf>
    <xf numFmtId="10" fontId="58" fillId="0" borderId="119" xfId="0" applyNumberFormat="1" applyFont="1" applyBorder="1" applyAlignment="1">
      <alignment horizontal="right" vertical="center"/>
    </xf>
    <xf numFmtId="10" fontId="58" fillId="0" borderId="11" xfId="0" applyNumberFormat="1" applyFont="1" applyBorder="1" applyAlignment="1">
      <alignment horizontal="right" vertical="center"/>
    </xf>
    <xf numFmtId="0" fontId="30" fillId="0" borderId="8" xfId="0" applyFont="1" applyBorder="1" applyAlignment="1">
      <alignment vertical="center" wrapText="1"/>
    </xf>
    <xf numFmtId="0" fontId="30" fillId="0" borderId="9"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113" xfId="0" applyFont="1" applyBorder="1" applyAlignment="1">
      <alignment horizontal="center" vertical="center"/>
    </xf>
    <xf numFmtId="0" fontId="30" fillId="0" borderId="116" xfId="0" applyFont="1" applyBorder="1" applyAlignment="1">
      <alignment horizontal="center" vertical="center"/>
    </xf>
    <xf numFmtId="0" fontId="30" fillId="0" borderId="121" xfId="0" applyFont="1" applyBorder="1" applyAlignment="1">
      <alignment horizontal="center" vertical="center"/>
    </xf>
    <xf numFmtId="186" fontId="30" fillId="23" borderId="118" xfId="0" applyNumberFormat="1" applyFont="1" applyFill="1" applyBorder="1" applyAlignment="1">
      <alignment horizontal="center" vertical="center"/>
    </xf>
    <xf numFmtId="0" fontId="5" fillId="31" borderId="0" xfId="0" applyFont="1" applyFill="1" applyAlignment="1">
      <alignment vertical="center" wrapText="1"/>
    </xf>
    <xf numFmtId="0" fontId="30" fillId="0" borderId="0" xfId="0" applyFont="1" applyAlignment="1">
      <alignment horizontal="center" vertical="center"/>
    </xf>
    <xf numFmtId="10" fontId="58" fillId="0" borderId="119" xfId="2" applyNumberFormat="1" applyFont="1" applyBorder="1" applyAlignment="1">
      <alignment horizontal="right" vertical="center"/>
    </xf>
    <xf numFmtId="0" fontId="58" fillId="2" borderId="0" xfId="0" applyFont="1" applyFill="1" applyAlignment="1">
      <alignment horizontal="left" vertical="center"/>
    </xf>
    <xf numFmtId="186" fontId="58" fillId="2" borderId="0" xfId="0" applyNumberFormat="1" applyFont="1" applyFill="1" applyAlignment="1">
      <alignment horizontal="center" vertical="center"/>
    </xf>
    <xf numFmtId="186" fontId="58" fillId="2" borderId="11" xfId="0" applyNumberFormat="1" applyFont="1" applyFill="1" applyBorder="1" applyAlignment="1">
      <alignment horizontal="center" vertical="center"/>
    </xf>
    <xf numFmtId="0" fontId="30" fillId="0" borderId="1" xfId="0" applyFont="1" applyBorder="1" applyAlignment="1">
      <alignment horizontal="center" vertical="center"/>
    </xf>
    <xf numFmtId="0" fontId="58" fillId="0" borderId="1" xfId="0" applyFont="1" applyBorder="1" applyAlignment="1">
      <alignment horizontal="left" vertical="center"/>
    </xf>
    <xf numFmtId="186" fontId="58" fillId="0" borderId="1" xfId="0" applyNumberFormat="1" applyFont="1" applyBorder="1" applyAlignment="1">
      <alignment horizontal="center" vertical="center"/>
    </xf>
    <xf numFmtId="186" fontId="58" fillId="32" borderId="1" xfId="0" applyNumberFormat="1" applyFont="1" applyFill="1" applyBorder="1" applyAlignment="1">
      <alignment horizontal="center" vertical="center"/>
    </xf>
    <xf numFmtId="0" fontId="58" fillId="0" borderId="1" xfId="0" applyFont="1" applyBorder="1" applyAlignment="1">
      <alignment vertical="center"/>
    </xf>
    <xf numFmtId="44" fontId="58" fillId="0" borderId="0" xfId="0" applyNumberFormat="1" applyFont="1" applyAlignment="1">
      <alignment vertical="center"/>
    </xf>
    <xf numFmtId="0" fontId="8" fillId="0" borderId="1" xfId="0" applyFont="1" applyBorder="1" applyAlignment="1">
      <alignment vertical="center"/>
    </xf>
    <xf numFmtId="0" fontId="8" fillId="2" borderId="10" xfId="0" applyFont="1" applyFill="1" applyBorder="1" applyAlignment="1">
      <alignment vertical="center"/>
    </xf>
    <xf numFmtId="0" fontId="30" fillId="23" borderId="115" xfId="0" applyFont="1" applyFill="1" applyBorder="1" applyAlignment="1">
      <alignment vertical="center"/>
    </xf>
    <xf numFmtId="186" fontId="30" fillId="23" borderId="120" xfId="0" applyNumberFormat="1" applyFont="1" applyFill="1" applyBorder="1" applyAlignment="1">
      <alignment vertical="center"/>
    </xf>
    <xf numFmtId="0" fontId="58" fillId="0" borderId="11" xfId="0" applyFont="1" applyBorder="1" applyAlignment="1">
      <alignment vertical="center"/>
    </xf>
    <xf numFmtId="186" fontId="30" fillId="23" borderId="118" xfId="0" applyNumberFormat="1" applyFont="1" applyFill="1" applyBorder="1" applyAlignment="1">
      <alignment vertical="center"/>
    </xf>
    <xf numFmtId="10" fontId="58" fillId="0" borderId="34" xfId="0" applyNumberFormat="1" applyFont="1" applyBorder="1" applyAlignment="1">
      <alignment vertical="center"/>
    </xf>
    <xf numFmtId="0" fontId="58" fillId="6" borderId="0" xfId="0" applyFont="1" applyFill="1" applyAlignment="1">
      <alignment horizontal="left" vertical="top" wrapText="1"/>
    </xf>
    <xf numFmtId="0" fontId="58" fillId="6" borderId="0" xfId="0" applyFont="1" applyFill="1" applyAlignment="1">
      <alignment horizontal="right" vertical="top" wrapText="1"/>
    </xf>
    <xf numFmtId="0" fontId="58" fillId="6" borderId="47" xfId="0" applyFont="1" applyFill="1" applyBorder="1" applyAlignment="1">
      <alignment horizontal="left" vertical="top" wrapText="1"/>
    </xf>
    <xf numFmtId="0" fontId="58" fillId="6" borderId="47" xfId="0" applyFont="1" applyFill="1" applyBorder="1" applyAlignment="1">
      <alignment horizontal="center" vertical="top" wrapText="1"/>
    </xf>
    <xf numFmtId="0" fontId="30" fillId="6" borderId="49" xfId="0" applyFont="1" applyFill="1" applyBorder="1" applyAlignment="1">
      <alignment horizontal="left" vertical="top" wrapText="1"/>
    </xf>
    <xf numFmtId="0" fontId="30" fillId="6" borderId="50" xfId="0" applyFont="1" applyFill="1" applyBorder="1" applyAlignment="1">
      <alignment horizontal="left" vertical="top" wrapText="1"/>
    </xf>
    <xf numFmtId="0" fontId="58" fillId="0" borderId="128" xfId="0" applyFont="1" applyBorder="1" applyAlignment="1">
      <alignment vertical="center"/>
    </xf>
    <xf numFmtId="0" fontId="58" fillId="0" borderId="129" xfId="0" applyFont="1" applyBorder="1" applyAlignment="1">
      <alignment vertical="center"/>
    </xf>
    <xf numFmtId="184" fontId="58" fillId="0" borderId="0" xfId="0" applyNumberFormat="1" applyFont="1" applyAlignment="1">
      <alignment vertical="center"/>
    </xf>
    <xf numFmtId="10" fontId="30" fillId="35" borderId="98" xfId="0" applyNumberFormat="1" applyFont="1" applyFill="1" applyBorder="1" applyAlignment="1">
      <alignment horizontal="center" vertical="center"/>
    </xf>
    <xf numFmtId="10" fontId="30" fillId="24" borderId="100" xfId="0" applyNumberFormat="1" applyFont="1" applyFill="1" applyBorder="1" applyAlignment="1">
      <alignment horizontal="right" vertical="center"/>
    </xf>
    <xf numFmtId="10" fontId="30" fillId="36" borderId="100" xfId="0" applyNumberFormat="1" applyFont="1" applyFill="1" applyBorder="1" applyAlignment="1">
      <alignment horizontal="right" vertical="center"/>
    </xf>
    <xf numFmtId="184" fontId="30" fillId="37" borderId="94" xfId="0" applyNumberFormat="1" applyFont="1" applyFill="1" applyBorder="1" applyAlignment="1">
      <alignment horizontal="center" vertical="center"/>
    </xf>
    <xf numFmtId="10" fontId="30" fillId="35" borderId="89" xfId="0" applyNumberFormat="1" applyFont="1" applyFill="1" applyBorder="1" applyAlignment="1">
      <alignment horizontal="center" vertical="center"/>
    </xf>
    <xf numFmtId="10" fontId="30" fillId="36" borderId="101" xfId="0" applyNumberFormat="1" applyFont="1" applyFill="1" applyBorder="1" applyAlignment="1">
      <alignment horizontal="right" vertical="center"/>
    </xf>
    <xf numFmtId="184" fontId="30" fillId="36" borderId="94" xfId="0" applyNumberFormat="1" applyFont="1" applyFill="1" applyBorder="1" applyAlignment="1">
      <alignment horizontal="center" vertical="center"/>
    </xf>
    <xf numFmtId="0" fontId="58" fillId="22" borderId="129" xfId="0" applyFont="1" applyFill="1" applyBorder="1" applyAlignment="1">
      <alignment vertical="center"/>
    </xf>
    <xf numFmtId="0" fontId="17" fillId="0" borderId="0" xfId="0" applyFont="1" applyAlignment="1">
      <alignment vertical="distributed"/>
    </xf>
    <xf numFmtId="4" fontId="17" fillId="0" borderId="0" xfId="0" applyNumberFormat="1" applyFont="1" applyAlignment="1">
      <alignment vertical="distributed"/>
    </xf>
    <xf numFmtId="0" fontId="35" fillId="0" borderId="0" xfId="0" applyFont="1" applyAlignment="1">
      <alignment vertical="distributed"/>
    </xf>
    <xf numFmtId="43" fontId="17" fillId="0" borderId="0" xfId="0" applyNumberFormat="1" applyFont="1" applyAlignment="1">
      <alignment vertical="distributed"/>
    </xf>
    <xf numFmtId="0" fontId="37" fillId="0" borderId="0" xfId="0" applyFont="1" applyAlignment="1">
      <alignment vertical="distributed"/>
    </xf>
    <xf numFmtId="4" fontId="39" fillId="0" borderId="0" xfId="0" applyNumberFormat="1" applyFont="1" applyAlignment="1">
      <alignment vertical="distributed"/>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justify" vertical="center" wrapText="1"/>
    </xf>
    <xf numFmtId="14" fontId="5" fillId="0" borderId="0" xfId="0" applyNumberFormat="1" applyFont="1" applyAlignment="1">
      <alignment horizontal="left" vertical="center"/>
    </xf>
    <xf numFmtId="0" fontId="5" fillId="0" borderId="0" xfId="0" applyFont="1" applyAlignment="1">
      <alignment horizontal="left" vertical="center"/>
    </xf>
    <xf numFmtId="0" fontId="42" fillId="0" borderId="0" xfId="0" applyFont="1" applyAlignment="1">
      <alignment horizontal="center" vertical="center"/>
    </xf>
    <xf numFmtId="0" fontId="18" fillId="0" borderId="0" xfId="0" applyFont="1" applyAlignment="1">
      <alignment horizontal="left" vertical="center" wrapText="1"/>
    </xf>
    <xf numFmtId="0" fontId="47" fillId="0" borderId="0" xfId="0" applyFont="1" applyAlignment="1">
      <alignment horizontal="center" vertical="center"/>
    </xf>
    <xf numFmtId="0" fontId="44" fillId="0" borderId="0" xfId="0" applyFont="1" applyAlignment="1">
      <alignment horizontal="center" vertical="center"/>
    </xf>
    <xf numFmtId="0" fontId="19" fillId="0" borderId="0" xfId="0" applyFont="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0" fontId="40" fillId="0" borderId="13" xfId="0" applyFont="1" applyBorder="1" applyAlignment="1">
      <alignment horizontal="center" vertical="center" wrapText="1"/>
    </xf>
    <xf numFmtId="0" fontId="13" fillId="3" borderId="0" xfId="0" applyFont="1" applyFill="1" applyAlignment="1">
      <alignment horizontal="center" vertical="center" wrapText="1"/>
    </xf>
    <xf numFmtId="0" fontId="36" fillId="0" borderId="0" xfId="0" applyFont="1" applyAlignment="1">
      <alignment horizontal="center" vertical="center"/>
    </xf>
    <xf numFmtId="0" fontId="35" fillId="0" borderId="0" xfId="0" applyFont="1" applyAlignment="1">
      <alignment horizontal="center" vertical="center"/>
    </xf>
    <xf numFmtId="0" fontId="11" fillId="0" borderId="0" xfId="0" applyFont="1" applyAlignment="1">
      <alignment horizontal="center" vertical="center"/>
    </xf>
    <xf numFmtId="0" fontId="35" fillId="0" borderId="0" xfId="0" applyFont="1" applyAlignment="1">
      <alignment horizontal="justify" vertical="center" wrapText="1"/>
    </xf>
    <xf numFmtId="167" fontId="35" fillId="0" borderId="0" xfId="0" applyNumberFormat="1" applyFont="1" applyAlignment="1">
      <alignment horizontal="justify" vertical="distributed" wrapText="1"/>
    </xf>
    <xf numFmtId="0" fontId="38"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5" fillId="0" borderId="0" xfId="0" applyFont="1" applyAlignment="1">
      <alignment horizontal="justify" vertical="center" wrapText="1"/>
    </xf>
    <xf numFmtId="0" fontId="35" fillId="0" borderId="0" xfId="0" applyFont="1" applyAlignment="1">
      <alignment horizontal="justify" vertical="distributed" wrapText="1"/>
    </xf>
    <xf numFmtId="0" fontId="58" fillId="0" borderId="0" xfId="0" applyFont="1" applyAlignment="1">
      <alignment horizontal="center" vertical="center"/>
    </xf>
    <xf numFmtId="0" fontId="30" fillId="0" borderId="0" xfId="0" applyFont="1" applyAlignment="1">
      <alignment horizontal="center" vertical="center"/>
    </xf>
    <xf numFmtId="0" fontId="58" fillId="0" borderId="111" xfId="0" applyFont="1" applyBorder="1" applyAlignment="1">
      <alignment horizontal="center" vertical="center"/>
    </xf>
    <xf numFmtId="0" fontId="8" fillId="0" borderId="114" xfId="0" applyFont="1" applyBorder="1" applyAlignment="1">
      <alignment vertical="center"/>
    </xf>
    <xf numFmtId="0" fontId="58" fillId="0" borderId="112" xfId="0" applyFont="1" applyBorder="1" applyAlignment="1">
      <alignment horizontal="center" vertical="center"/>
    </xf>
    <xf numFmtId="0" fontId="8" fillId="0" borderId="117" xfId="0" applyFont="1" applyBorder="1" applyAlignment="1">
      <alignment vertical="center"/>
    </xf>
    <xf numFmtId="0" fontId="30" fillId="0" borderId="111" xfId="0" applyFont="1" applyBorder="1" applyAlignment="1">
      <alignment horizontal="center" vertical="center"/>
    </xf>
    <xf numFmtId="0" fontId="8" fillId="0" borderId="122" xfId="0" applyFont="1" applyBorder="1" applyAlignment="1">
      <alignment vertical="center"/>
    </xf>
    <xf numFmtId="0" fontId="30" fillId="0" borderId="126" xfId="0" applyFont="1" applyBorder="1" applyAlignment="1">
      <alignment horizontal="center" vertical="center"/>
    </xf>
    <xf numFmtId="0" fontId="30" fillId="0" borderId="127" xfId="0" applyFont="1" applyBorder="1" applyAlignment="1">
      <alignment horizontal="center" vertical="center"/>
    </xf>
    <xf numFmtId="0" fontId="30" fillId="0" borderId="5" xfId="0" applyFont="1" applyBorder="1" applyAlignment="1">
      <alignment horizontal="center" vertical="center"/>
    </xf>
    <xf numFmtId="0" fontId="30" fillId="0" borderId="4" xfId="0" applyFont="1" applyBorder="1" applyAlignment="1">
      <alignment horizontal="center" vertical="center" wrapText="1"/>
    </xf>
    <xf numFmtId="0" fontId="8" fillId="0" borderId="4" xfId="0" applyFont="1" applyBorder="1" applyAlignment="1">
      <alignment vertical="center"/>
    </xf>
    <xf numFmtId="0" fontId="58" fillId="0" borderId="0" xfId="0" applyFont="1" applyAlignment="1">
      <alignment vertical="center"/>
    </xf>
    <xf numFmtId="0" fontId="8" fillId="0" borderId="0" xfId="0" applyFont="1" applyAlignment="1">
      <alignment vertical="center"/>
    </xf>
    <xf numFmtId="0" fontId="30" fillId="0" borderId="126" xfId="0" applyFont="1" applyBorder="1" applyAlignment="1">
      <alignment horizontal="center" vertical="center" wrapText="1"/>
    </xf>
    <xf numFmtId="0" fontId="30" fillId="0" borderId="127" xfId="0" applyFont="1" applyBorder="1" applyAlignment="1">
      <alignment horizontal="center" vertical="center" wrapText="1"/>
    </xf>
    <xf numFmtId="0" fontId="30" fillId="0" borderId="5" xfId="0" applyFont="1" applyBorder="1" applyAlignment="1">
      <alignment horizontal="center" vertical="center" wrapText="1"/>
    </xf>
    <xf numFmtId="0" fontId="30" fillId="5" borderId="123" xfId="0" applyFont="1" applyFill="1" applyBorder="1" applyAlignment="1">
      <alignment horizontal="center" vertical="center"/>
    </xf>
    <xf numFmtId="0" fontId="8" fillId="5" borderId="124" xfId="0" applyFont="1" applyFill="1" applyBorder="1" applyAlignment="1">
      <alignment vertical="center"/>
    </xf>
    <xf numFmtId="0" fontId="8" fillId="5" borderId="125" xfId="0" applyFont="1" applyFill="1" applyBorder="1" applyAlignment="1">
      <alignment vertical="center"/>
    </xf>
    <xf numFmtId="0" fontId="30" fillId="0" borderId="48"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50" xfId="0" applyFont="1" applyBorder="1" applyAlignment="1">
      <alignment horizontal="center" vertical="center" wrapText="1"/>
    </xf>
    <xf numFmtId="4" fontId="30" fillId="0" borderId="48" xfId="0" applyNumberFormat="1" applyFont="1" applyBorder="1" applyAlignment="1">
      <alignment horizontal="center" vertical="center" wrapText="1"/>
    </xf>
    <xf numFmtId="4" fontId="30" fillId="0" borderId="49" xfId="0" applyNumberFormat="1" applyFont="1" applyBorder="1" applyAlignment="1">
      <alignment horizontal="center" vertical="center" wrapText="1"/>
    </xf>
    <xf numFmtId="4" fontId="30" fillId="0" borderId="50" xfId="0" applyNumberFormat="1" applyFont="1" applyBorder="1" applyAlignment="1">
      <alignment horizontal="center" vertical="center" wrapText="1"/>
    </xf>
    <xf numFmtId="0" fontId="30" fillId="4" borderId="48" xfId="0" applyFont="1" applyFill="1" applyBorder="1" applyAlignment="1">
      <alignment horizontal="right" vertical="top" wrapText="1"/>
    </xf>
    <xf numFmtId="0" fontId="30" fillId="4" borderId="49" xfId="0" applyFont="1" applyFill="1" applyBorder="1" applyAlignment="1">
      <alignment horizontal="right" vertical="top" wrapText="1"/>
    </xf>
    <xf numFmtId="0" fontId="30" fillId="4" borderId="50" xfId="0" applyFont="1" applyFill="1" applyBorder="1" applyAlignment="1">
      <alignment horizontal="right" vertical="top" wrapText="1"/>
    </xf>
    <xf numFmtId="0" fontId="30" fillId="0" borderId="48" xfId="0" applyFont="1" applyBorder="1" applyAlignment="1">
      <alignment horizontal="left" vertical="center" wrapText="1"/>
    </xf>
    <xf numFmtId="0" fontId="30" fillId="0" borderId="49" xfId="0" applyFont="1" applyBorder="1" applyAlignment="1">
      <alignment horizontal="left" vertical="center" wrapText="1"/>
    </xf>
    <xf numFmtId="0" fontId="30" fillId="0" borderId="50" xfId="0" applyFont="1" applyBorder="1" applyAlignment="1">
      <alignment horizontal="left" vertical="center" wrapText="1"/>
    </xf>
    <xf numFmtId="168" fontId="58" fillId="0" borderId="48" xfId="0" applyNumberFormat="1" applyFont="1" applyBorder="1" applyAlignment="1">
      <alignment horizontal="center" vertical="center" wrapText="1"/>
    </xf>
    <xf numFmtId="168" fontId="58" fillId="0" borderId="49" xfId="0" applyNumberFormat="1" applyFont="1" applyBorder="1" applyAlignment="1">
      <alignment horizontal="center" vertical="center" wrapText="1"/>
    </xf>
    <xf numFmtId="168" fontId="58" fillId="0" borderId="50" xfId="0" applyNumberFormat="1" applyFont="1" applyBorder="1" applyAlignment="1">
      <alignment horizontal="center" vertical="center" wrapText="1"/>
    </xf>
    <xf numFmtId="0" fontId="58" fillId="0" borderId="48" xfId="0" applyFont="1" applyBorder="1" applyAlignment="1">
      <alignment horizontal="left" vertical="center" wrapText="1"/>
    </xf>
    <xf numFmtId="0" fontId="58" fillId="0" borderId="49" xfId="0" applyFont="1" applyBorder="1" applyAlignment="1">
      <alignment horizontal="left" vertical="center" wrapText="1"/>
    </xf>
    <xf numFmtId="0" fontId="58" fillId="0" borderId="50" xfId="0" applyFont="1" applyBorder="1" applyAlignment="1">
      <alignment horizontal="left" vertical="center" wrapText="1"/>
    </xf>
    <xf numFmtId="10" fontId="58" fillId="0" borderId="48" xfId="2" applyNumberFormat="1" applyFont="1" applyFill="1" applyBorder="1" applyAlignment="1">
      <alignment horizontal="right" vertical="center" wrapText="1"/>
    </xf>
    <xf numFmtId="10" fontId="58" fillId="0" borderId="50" xfId="2" applyNumberFormat="1" applyFont="1" applyFill="1" applyBorder="1" applyAlignment="1">
      <alignment horizontal="right"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4" fontId="58" fillId="0" borderId="48" xfId="0" applyNumberFormat="1" applyFont="1" applyBorder="1" applyAlignment="1">
      <alignment horizontal="right" vertical="center" wrapText="1"/>
    </xf>
    <xf numFmtId="4" fontId="58" fillId="0" borderId="49" xfId="0" applyNumberFormat="1" applyFont="1" applyBorder="1" applyAlignment="1">
      <alignment horizontal="right" vertical="center" wrapText="1"/>
    </xf>
    <xf numFmtId="4" fontId="58" fillId="0" borderId="50" xfId="0" applyNumberFormat="1" applyFont="1" applyBorder="1" applyAlignment="1">
      <alignment horizontal="right" vertical="center" wrapText="1"/>
    </xf>
    <xf numFmtId="166" fontId="58" fillId="6" borderId="48" xfId="0" applyNumberFormat="1" applyFont="1" applyFill="1" applyBorder="1" applyAlignment="1">
      <alignment horizontal="right" vertical="top" wrapText="1"/>
    </xf>
    <xf numFmtId="166" fontId="58" fillId="6" borderId="49" xfId="0" applyNumberFormat="1" applyFont="1" applyFill="1" applyBorder="1" applyAlignment="1">
      <alignment horizontal="right" vertical="top" wrapText="1"/>
    </xf>
    <xf numFmtId="166" fontId="58" fillId="6" borderId="50" xfId="0" applyNumberFormat="1" applyFont="1" applyFill="1" applyBorder="1" applyAlignment="1">
      <alignment horizontal="right" vertical="top" wrapText="1"/>
    </xf>
    <xf numFmtId="171" fontId="58" fillId="6" borderId="48" xfId="0" applyNumberFormat="1" applyFont="1" applyFill="1" applyBorder="1" applyAlignment="1">
      <alignment horizontal="right" vertical="top" wrapText="1"/>
    </xf>
    <xf numFmtId="171" fontId="58" fillId="6" borderId="50" xfId="0" applyNumberFormat="1" applyFont="1" applyFill="1" applyBorder="1" applyAlignment="1">
      <alignment horizontal="right" vertical="top" wrapText="1"/>
    </xf>
    <xf numFmtId="0" fontId="58" fillId="0" borderId="0" xfId="0" applyFont="1" applyAlignment="1">
      <alignment horizontal="left" vertical="center" wrapText="1"/>
    </xf>
    <xf numFmtId="0" fontId="30" fillId="0" borderId="0" xfId="0" applyFont="1" applyAlignment="1">
      <alignment horizontal="right" vertical="center" wrapText="1"/>
    </xf>
    <xf numFmtId="4" fontId="30" fillId="0" borderId="48" xfId="0" applyNumberFormat="1" applyFont="1" applyBorder="1" applyAlignment="1">
      <alignment horizontal="right" vertical="center" wrapText="1"/>
    </xf>
    <xf numFmtId="4" fontId="30" fillId="0" borderId="49" xfId="0" applyNumberFormat="1" applyFont="1" applyBorder="1" applyAlignment="1">
      <alignment horizontal="right" vertical="center" wrapText="1"/>
    </xf>
    <xf numFmtId="4" fontId="30" fillId="0" borderId="50" xfId="0" applyNumberFormat="1" applyFont="1" applyBorder="1" applyAlignment="1">
      <alignment horizontal="right" vertical="center" wrapText="1"/>
    </xf>
    <xf numFmtId="171" fontId="58" fillId="4" borderId="48" xfId="0" applyNumberFormat="1" applyFont="1" applyFill="1" applyBorder="1" applyAlignment="1">
      <alignment horizontal="right" vertical="top" wrapText="1"/>
    </xf>
    <xf numFmtId="171" fontId="58" fillId="4" borderId="49" xfId="0" applyNumberFormat="1" applyFont="1" applyFill="1" applyBorder="1" applyAlignment="1">
      <alignment horizontal="right" vertical="top" wrapText="1"/>
    </xf>
    <xf numFmtId="171" fontId="58" fillId="4" borderId="50" xfId="0" applyNumberFormat="1" applyFont="1" applyFill="1" applyBorder="1" applyAlignment="1">
      <alignment horizontal="right" vertical="top" wrapText="1"/>
    </xf>
    <xf numFmtId="181" fontId="58" fillId="4" borderId="48" xfId="0" applyNumberFormat="1" applyFont="1" applyFill="1" applyBorder="1" applyAlignment="1">
      <alignment horizontal="right" vertical="top" wrapText="1"/>
    </xf>
    <xf numFmtId="181" fontId="58" fillId="4" borderId="49" xfId="0" applyNumberFormat="1" applyFont="1" applyFill="1" applyBorder="1" applyAlignment="1">
      <alignment horizontal="right" vertical="top" wrapText="1"/>
    </xf>
    <xf numFmtId="181" fontId="58" fillId="4" borderId="50" xfId="0" applyNumberFormat="1" applyFont="1" applyFill="1" applyBorder="1" applyAlignment="1">
      <alignment horizontal="right" vertical="top" wrapText="1"/>
    </xf>
    <xf numFmtId="169" fontId="58" fillId="6" borderId="48" xfId="0" applyNumberFormat="1" applyFont="1" applyFill="1" applyBorder="1" applyAlignment="1">
      <alignment horizontal="right" vertical="top" wrapText="1"/>
    </xf>
    <xf numFmtId="169" fontId="58" fillId="6" borderId="49" xfId="0" applyNumberFormat="1" applyFont="1" applyFill="1" applyBorder="1" applyAlignment="1">
      <alignment horizontal="right" vertical="top" wrapText="1"/>
    </xf>
    <xf numFmtId="169" fontId="58" fillId="6" borderId="50" xfId="0" applyNumberFormat="1" applyFont="1" applyFill="1" applyBorder="1" applyAlignment="1">
      <alignment horizontal="right" vertical="top" wrapText="1"/>
    </xf>
    <xf numFmtId="175" fontId="58" fillId="6" borderId="48" xfId="0" applyNumberFormat="1" applyFont="1" applyFill="1" applyBorder="1" applyAlignment="1">
      <alignment horizontal="right" vertical="top" wrapText="1"/>
    </xf>
    <xf numFmtId="175" fontId="58" fillId="6" borderId="49" xfId="0" applyNumberFormat="1" applyFont="1" applyFill="1" applyBorder="1" applyAlignment="1">
      <alignment horizontal="right" vertical="top" wrapText="1"/>
    </xf>
    <xf numFmtId="175" fontId="58" fillId="6" borderId="50" xfId="0" applyNumberFormat="1" applyFont="1" applyFill="1" applyBorder="1" applyAlignment="1">
      <alignment horizontal="right" vertical="top" wrapText="1"/>
    </xf>
    <xf numFmtId="172" fontId="58" fillId="6" borderId="48" xfId="0" applyNumberFormat="1" applyFont="1" applyFill="1" applyBorder="1" applyAlignment="1">
      <alignment horizontal="right" vertical="top" wrapText="1"/>
    </xf>
    <xf numFmtId="172" fontId="58" fillId="6" borderId="49" xfId="0" applyNumberFormat="1" applyFont="1" applyFill="1" applyBorder="1" applyAlignment="1">
      <alignment horizontal="right" vertical="top" wrapText="1"/>
    </xf>
    <xf numFmtId="172" fontId="58" fillId="6" borderId="50" xfId="0" applyNumberFormat="1" applyFont="1" applyFill="1" applyBorder="1" applyAlignment="1">
      <alignment horizontal="right" vertical="top" wrapText="1"/>
    </xf>
    <xf numFmtId="173" fontId="58" fillId="6" borderId="48" xfId="0" applyNumberFormat="1" applyFont="1" applyFill="1" applyBorder="1" applyAlignment="1">
      <alignment horizontal="right" vertical="top" wrapText="1"/>
    </xf>
    <xf numFmtId="173" fontId="58" fillId="6" borderId="49" xfId="0" applyNumberFormat="1" applyFont="1" applyFill="1" applyBorder="1" applyAlignment="1">
      <alignment horizontal="right" vertical="top" wrapText="1"/>
    </xf>
    <xf numFmtId="173" fontId="58" fillId="6" borderId="50" xfId="0" applyNumberFormat="1" applyFont="1" applyFill="1" applyBorder="1" applyAlignment="1">
      <alignment horizontal="right" vertical="top" wrapText="1"/>
    </xf>
    <xf numFmtId="170" fontId="58" fillId="4" borderId="48" xfId="0" applyNumberFormat="1" applyFont="1" applyFill="1" applyBorder="1" applyAlignment="1">
      <alignment horizontal="right" vertical="top" wrapText="1"/>
    </xf>
    <xf numFmtId="170" fontId="58" fillId="4" borderId="49" xfId="0" applyNumberFormat="1" applyFont="1" applyFill="1" applyBorder="1" applyAlignment="1">
      <alignment horizontal="right" vertical="top" wrapText="1"/>
    </xf>
    <xf numFmtId="170" fontId="58" fillId="4" borderId="50" xfId="0" applyNumberFormat="1" applyFont="1" applyFill="1" applyBorder="1" applyAlignment="1">
      <alignment horizontal="right" vertical="top" wrapText="1"/>
    </xf>
    <xf numFmtId="0" fontId="58" fillId="0" borderId="47" xfId="0" applyFont="1" applyBorder="1" applyAlignment="1">
      <alignment horizontal="center" vertical="center" wrapText="1"/>
    </xf>
    <xf numFmtId="171" fontId="58" fillId="6" borderId="49" xfId="0" applyNumberFormat="1" applyFont="1" applyFill="1" applyBorder="1" applyAlignment="1">
      <alignment horizontal="right" vertical="top" wrapText="1"/>
    </xf>
    <xf numFmtId="0" fontId="58" fillId="0" borderId="0" xfId="0" applyFont="1" applyAlignment="1">
      <alignment horizontal="right" vertical="center" wrapText="1"/>
    </xf>
    <xf numFmtId="4" fontId="58" fillId="0" borderId="0" xfId="0" applyNumberFormat="1" applyFont="1" applyAlignment="1">
      <alignment horizontal="right" vertical="center" wrapText="1"/>
    </xf>
    <xf numFmtId="0" fontId="58" fillId="6" borderId="0" xfId="0" applyFont="1" applyFill="1" applyAlignment="1">
      <alignment horizontal="right" vertical="top" wrapText="1"/>
    </xf>
    <xf numFmtId="0" fontId="58" fillId="0" borderId="0" xfId="0" applyFont="1" applyAlignment="1">
      <alignment horizontal="center" vertical="center" wrapText="1"/>
    </xf>
    <xf numFmtId="0" fontId="58" fillId="0" borderId="47" xfId="0" applyFont="1" applyBorder="1" applyAlignment="1">
      <alignment horizontal="left" vertical="center" wrapText="1"/>
    </xf>
    <xf numFmtId="4" fontId="58" fillId="0" borderId="47" xfId="0" applyNumberFormat="1" applyFont="1" applyBorder="1" applyAlignment="1">
      <alignment horizontal="right" vertical="center" wrapText="1"/>
    </xf>
    <xf numFmtId="0" fontId="58" fillId="6" borderId="47" xfId="0" applyFont="1" applyFill="1" applyBorder="1" applyAlignment="1">
      <alignment horizontal="right" vertical="top" wrapText="1"/>
    </xf>
    <xf numFmtId="0" fontId="7" fillId="21" borderId="128" xfId="0" applyFont="1" applyFill="1" applyBorder="1" applyAlignment="1">
      <alignment horizontal="center" vertical="center"/>
    </xf>
    <xf numFmtId="0" fontId="7" fillId="21" borderId="0" xfId="0" applyFont="1" applyFill="1" applyAlignment="1">
      <alignment horizontal="center" vertical="center"/>
    </xf>
    <xf numFmtId="0" fontId="77" fillId="22" borderId="129" xfId="0" applyFont="1" applyFill="1" applyBorder="1" applyAlignment="1">
      <alignment horizontal="center" vertical="center"/>
    </xf>
    <xf numFmtId="0" fontId="77" fillId="22" borderId="82" xfId="0" applyFont="1" applyFill="1" applyBorder="1" applyAlignment="1">
      <alignment horizontal="center" vertical="center"/>
    </xf>
    <xf numFmtId="0" fontId="30" fillId="0" borderId="89" xfId="0" applyFont="1" applyBorder="1" applyAlignment="1">
      <alignment horizontal="center" vertical="center"/>
    </xf>
    <xf numFmtId="0" fontId="8" fillId="0" borderId="89" xfId="0" applyFont="1" applyBorder="1"/>
    <xf numFmtId="0" fontId="30" fillId="0" borderId="85" xfId="0" applyFont="1" applyBorder="1" applyAlignment="1">
      <alignment horizontal="center" vertical="center"/>
    </xf>
    <xf numFmtId="0" fontId="8" fillId="0" borderId="91" xfId="0" applyFont="1" applyBorder="1"/>
    <xf numFmtId="0" fontId="30" fillId="0" borderId="86" xfId="0" applyFont="1" applyBorder="1" applyAlignment="1">
      <alignment horizontal="center" vertical="center"/>
    </xf>
    <xf numFmtId="0" fontId="8" fillId="0" borderId="87" xfId="0" applyFont="1" applyBorder="1"/>
    <xf numFmtId="0" fontId="30" fillId="0" borderId="88" xfId="0" applyFont="1" applyBorder="1" applyAlignment="1">
      <alignment horizontal="center" vertical="center"/>
    </xf>
    <xf numFmtId="0" fontId="30" fillId="0" borderId="130" xfId="0" applyFont="1" applyBorder="1" applyAlignment="1">
      <alignment horizontal="center" vertical="center"/>
    </xf>
    <xf numFmtId="0" fontId="8" fillId="0" borderId="131" xfId="0" applyFont="1" applyBorder="1"/>
    <xf numFmtId="0" fontId="30" fillId="0" borderId="84" xfId="0" applyFont="1" applyBorder="1" applyAlignment="1">
      <alignment horizontal="center" vertical="center"/>
    </xf>
    <xf numFmtId="0" fontId="8" fillId="0" borderId="90" xfId="0" applyFont="1" applyBorder="1"/>
    <xf numFmtId="0" fontId="30" fillId="0" borderId="135" xfId="0" applyFont="1" applyBorder="1" applyAlignment="1">
      <alignment vertical="center"/>
    </xf>
    <xf numFmtId="0" fontId="8" fillId="0" borderId="109" xfId="0" applyFont="1" applyBorder="1"/>
    <xf numFmtId="0" fontId="8" fillId="0" borderId="100" xfId="0" applyFont="1" applyBorder="1"/>
    <xf numFmtId="0" fontId="30" fillId="0" borderId="136" xfId="0" applyFont="1" applyBorder="1" applyAlignment="1">
      <alignment vertical="center"/>
    </xf>
    <xf numFmtId="0" fontId="8" fillId="0" borderId="137" xfId="0" applyFont="1" applyBorder="1"/>
    <xf numFmtId="0" fontId="8" fillId="0" borderId="104" xfId="0" applyFont="1" applyBorder="1"/>
    <xf numFmtId="0" fontId="8" fillId="0" borderId="130" xfId="0" applyFont="1" applyBorder="1"/>
    <xf numFmtId="0" fontId="8" fillId="0" borderId="133" xfId="0" applyFont="1" applyBorder="1"/>
    <xf numFmtId="0" fontId="30" fillId="0" borderId="95" xfId="0" applyFont="1" applyBorder="1" applyAlignment="1">
      <alignment horizontal="center" vertical="center" wrapText="1"/>
    </xf>
    <xf numFmtId="0" fontId="8" fillId="0" borderId="84" xfId="0" applyFont="1" applyBorder="1"/>
    <xf numFmtId="0" fontId="30" fillId="0" borderId="132" xfId="0" applyFont="1" applyBorder="1" applyAlignment="1">
      <alignment horizontal="center" vertical="center"/>
    </xf>
    <xf numFmtId="0" fontId="30" fillId="0" borderId="134" xfId="0" applyFont="1" applyBorder="1" applyAlignment="1">
      <alignment vertical="center"/>
    </xf>
    <xf numFmtId="0" fontId="8" fillId="0" borderId="86" xfId="0" applyFont="1" applyBorder="1"/>
    <xf numFmtId="0" fontId="54" fillId="0" borderId="35" xfId="0" applyFont="1" applyBorder="1" applyAlignment="1" applyProtection="1">
      <alignment horizontal="left" vertical="center" wrapText="1"/>
      <protection hidden="1"/>
    </xf>
    <xf numFmtId="0" fontId="53" fillId="0" borderId="35" xfId="0" applyFont="1" applyBorder="1" applyAlignment="1" applyProtection="1">
      <alignment horizontal="right" vertical="center"/>
      <protection hidden="1"/>
    </xf>
    <xf numFmtId="0" fontId="54" fillId="0" borderId="35" xfId="0" applyFont="1" applyBorder="1" applyAlignment="1" applyProtection="1">
      <alignment horizontal="justify" vertical="center" wrapText="1"/>
      <protection hidden="1"/>
    </xf>
    <xf numFmtId="0" fontId="53" fillId="0" borderId="35" xfId="0" applyFont="1" applyBorder="1" applyAlignment="1">
      <alignment horizontal="right" vertical="center"/>
    </xf>
    <xf numFmtId="178" fontId="53" fillId="0" borderId="35" xfId="0" applyNumberFormat="1" applyFont="1" applyBorder="1" applyAlignment="1">
      <alignment horizontal="right" vertical="center"/>
    </xf>
    <xf numFmtId="0" fontId="53" fillId="0" borderId="39" xfId="0" applyFont="1" applyBorder="1" applyAlignment="1">
      <alignment horizontal="right" vertical="center"/>
    </xf>
    <xf numFmtId="0" fontId="54" fillId="0" borderId="35" xfId="0" applyFont="1" applyBorder="1" applyAlignment="1" applyProtection="1">
      <alignment horizontal="left" vertical="center"/>
      <protection hidden="1"/>
    </xf>
    <xf numFmtId="0" fontId="59" fillId="12" borderId="44" xfId="0" applyFont="1" applyFill="1" applyBorder="1" applyAlignment="1">
      <alignment horizontal="center" vertical="center"/>
    </xf>
    <xf numFmtId="0" fontId="59" fillId="12" borderId="45" xfId="0" applyFont="1" applyFill="1" applyBorder="1" applyAlignment="1">
      <alignment horizontal="center" vertical="center"/>
    </xf>
    <xf numFmtId="0" fontId="53" fillId="12" borderId="42" xfId="0" applyFont="1" applyFill="1" applyBorder="1" applyAlignment="1" applyProtection="1">
      <alignment horizontal="left" vertical="center" wrapText="1"/>
      <protection hidden="1"/>
    </xf>
    <xf numFmtId="0" fontId="59" fillId="12" borderId="44" xfId="0" applyFont="1" applyFill="1" applyBorder="1" applyAlignment="1">
      <alignment horizontal="right" vertical="center"/>
    </xf>
    <xf numFmtId="0" fontId="59" fillId="12" borderId="45" xfId="0" applyFont="1" applyFill="1" applyBorder="1" applyAlignment="1">
      <alignment horizontal="right" vertical="center"/>
    </xf>
    <xf numFmtId="0" fontId="59" fillId="20" borderId="44" xfId="0" applyFont="1" applyFill="1" applyBorder="1" applyAlignment="1">
      <alignment horizontal="center" vertical="center"/>
    </xf>
    <xf numFmtId="0" fontId="59" fillId="20" borderId="45" xfId="0" applyFont="1" applyFill="1" applyBorder="1" applyAlignment="1">
      <alignment horizontal="center" vertical="center"/>
    </xf>
    <xf numFmtId="0" fontId="53" fillId="20" borderId="42" xfId="0" applyFont="1" applyFill="1" applyBorder="1" applyAlignment="1" applyProtection="1">
      <alignment horizontal="left" vertical="center" wrapText="1"/>
      <protection hidden="1"/>
    </xf>
    <xf numFmtId="0" fontId="59" fillId="20" borderId="44" xfId="0" applyFont="1" applyFill="1" applyBorder="1" applyAlignment="1">
      <alignment horizontal="right" vertical="center"/>
    </xf>
    <xf numFmtId="0" fontId="59" fillId="20" borderId="45" xfId="0" applyFont="1" applyFill="1" applyBorder="1" applyAlignment="1">
      <alignment horizontal="right" vertical="center"/>
    </xf>
    <xf numFmtId="0" fontId="6" fillId="14" borderId="77" xfId="0" applyFont="1" applyFill="1" applyBorder="1" applyAlignment="1">
      <alignment horizontal="left" vertical="center" wrapText="1"/>
    </xf>
    <xf numFmtId="0" fontId="6" fillId="14" borderId="52" xfId="0" applyFont="1" applyFill="1" applyBorder="1" applyAlignment="1">
      <alignment horizontal="left" vertical="center" wrapText="1"/>
    </xf>
    <xf numFmtId="0" fontId="38" fillId="34" borderId="72" xfId="0" applyFont="1" applyFill="1" applyBorder="1" applyAlignment="1">
      <alignment horizontal="center" vertical="center"/>
    </xf>
    <xf numFmtId="0" fontId="38" fillId="34" borderId="73" xfId="0" applyFont="1" applyFill="1" applyBorder="1" applyAlignment="1">
      <alignment horizontal="center" vertical="center"/>
    </xf>
    <xf numFmtId="0" fontId="38" fillId="34" borderId="74" xfId="0" applyFont="1" applyFill="1" applyBorder="1" applyAlignment="1">
      <alignment horizontal="center" vertical="center"/>
    </xf>
    <xf numFmtId="0" fontId="38" fillId="29" borderId="72" xfId="0" applyFont="1" applyFill="1" applyBorder="1" applyAlignment="1">
      <alignment horizontal="center" vertical="center"/>
    </xf>
    <xf numFmtId="0" fontId="38" fillId="29" borderId="73" xfId="0" applyFont="1" applyFill="1" applyBorder="1" applyAlignment="1">
      <alignment horizontal="center" vertical="center"/>
    </xf>
    <xf numFmtId="0" fontId="38" fillId="29" borderId="74" xfId="0" applyFont="1" applyFill="1" applyBorder="1" applyAlignment="1">
      <alignment horizontal="center" vertical="center"/>
    </xf>
    <xf numFmtId="0" fontId="38" fillId="28" borderId="72" xfId="0" applyFont="1" applyFill="1" applyBorder="1" applyAlignment="1">
      <alignment horizontal="center" vertical="center"/>
    </xf>
    <xf numFmtId="0" fontId="38" fillId="28" borderId="73" xfId="0" applyFont="1" applyFill="1" applyBorder="1" applyAlignment="1">
      <alignment horizontal="center" vertical="center"/>
    </xf>
    <xf numFmtId="0" fontId="38" fillId="28" borderId="74" xfId="0" applyFont="1" applyFill="1" applyBorder="1" applyAlignment="1">
      <alignment horizontal="center" vertical="center"/>
    </xf>
    <xf numFmtId="0" fontId="38" fillId="4" borderId="72" xfId="0" applyFont="1" applyFill="1" applyBorder="1" applyAlignment="1">
      <alignment horizontal="center" vertical="center"/>
    </xf>
    <xf numFmtId="0" fontId="38" fillId="4" borderId="73" xfId="0" applyFont="1" applyFill="1" applyBorder="1" applyAlignment="1">
      <alignment horizontal="center" vertical="center"/>
    </xf>
    <xf numFmtId="0" fontId="38" fillId="4" borderId="74" xfId="0" applyFont="1" applyFill="1" applyBorder="1" applyAlignment="1">
      <alignment horizontal="center" vertical="center"/>
    </xf>
    <xf numFmtId="0" fontId="75" fillId="8" borderId="72" xfId="0" applyFont="1" applyFill="1" applyBorder="1" applyAlignment="1">
      <alignment horizontal="center" vertical="center"/>
    </xf>
    <xf numFmtId="0" fontId="75" fillId="8" borderId="73" xfId="0" applyFont="1" applyFill="1" applyBorder="1" applyAlignment="1">
      <alignment horizontal="center" vertical="center"/>
    </xf>
    <xf numFmtId="0" fontId="75" fillId="8" borderId="74" xfId="0" applyFont="1" applyFill="1" applyBorder="1" applyAlignment="1">
      <alignment horizontal="center" vertical="center"/>
    </xf>
    <xf numFmtId="0" fontId="75" fillId="33" borderId="72" xfId="0" applyFont="1" applyFill="1" applyBorder="1" applyAlignment="1">
      <alignment horizontal="center" vertical="center"/>
    </xf>
    <xf numFmtId="0" fontId="75" fillId="33" borderId="73" xfId="0" applyFont="1" applyFill="1" applyBorder="1" applyAlignment="1">
      <alignment horizontal="center" vertical="center"/>
    </xf>
    <xf numFmtId="0" fontId="75" fillId="33" borderId="74" xfId="0" applyFont="1" applyFill="1" applyBorder="1" applyAlignment="1">
      <alignment horizontal="center" vertical="center"/>
    </xf>
    <xf numFmtId="0" fontId="74" fillId="34" borderId="21" xfId="0" applyFont="1" applyFill="1" applyBorder="1" applyAlignment="1">
      <alignment horizontal="center" vertical="center" wrapText="1"/>
    </xf>
    <xf numFmtId="0" fontId="74" fillId="34" borderId="22" xfId="0" applyFont="1" applyFill="1" applyBorder="1" applyAlignment="1">
      <alignment horizontal="center" vertical="center" wrapText="1"/>
    </xf>
    <xf numFmtId="0" fontId="74" fillId="34" borderId="23" xfId="0" applyFont="1" applyFill="1" applyBorder="1" applyAlignment="1">
      <alignment horizontal="center" vertical="center" wrapText="1"/>
    </xf>
    <xf numFmtId="0" fontId="74" fillId="4" borderId="21" xfId="0" applyFont="1" applyFill="1" applyBorder="1" applyAlignment="1">
      <alignment horizontal="center" vertical="center" wrapText="1"/>
    </xf>
    <xf numFmtId="0" fontId="74" fillId="4" borderId="22" xfId="0" applyFont="1" applyFill="1" applyBorder="1" applyAlignment="1">
      <alignment horizontal="center" vertical="center" wrapText="1"/>
    </xf>
    <xf numFmtId="0" fontId="74" fillId="4" borderId="23" xfId="0" applyFont="1" applyFill="1" applyBorder="1" applyAlignment="1">
      <alignment horizontal="center" vertical="center" wrapText="1"/>
    </xf>
    <xf numFmtId="0" fontId="76" fillId="33" borderId="21" xfId="0" applyFont="1" applyFill="1" applyBorder="1" applyAlignment="1">
      <alignment horizontal="center" vertical="center" wrapText="1"/>
    </xf>
    <xf numFmtId="0" fontId="76" fillId="33" borderId="22" xfId="0" applyFont="1" applyFill="1" applyBorder="1" applyAlignment="1">
      <alignment horizontal="center" vertical="center" wrapText="1"/>
    </xf>
    <xf numFmtId="0" fontId="76" fillId="33" borderId="23" xfId="0" applyFont="1" applyFill="1" applyBorder="1" applyAlignment="1">
      <alignment horizontal="center" vertical="center" wrapText="1"/>
    </xf>
    <xf numFmtId="0" fontId="76" fillId="8" borderId="21" xfId="0" applyFont="1" applyFill="1" applyBorder="1" applyAlignment="1">
      <alignment horizontal="center" vertical="center" wrapText="1"/>
    </xf>
    <xf numFmtId="0" fontId="76" fillId="8" borderId="22" xfId="0" applyFont="1" applyFill="1" applyBorder="1" applyAlignment="1">
      <alignment horizontal="center" vertical="center" wrapText="1"/>
    </xf>
    <xf numFmtId="0" fontId="76" fillId="8" borderId="23" xfId="0" applyFont="1" applyFill="1" applyBorder="1" applyAlignment="1">
      <alignment horizontal="center" vertical="center" wrapText="1"/>
    </xf>
    <xf numFmtId="0" fontId="74" fillId="28" borderId="21" xfId="0" applyFont="1" applyFill="1" applyBorder="1" applyAlignment="1">
      <alignment horizontal="center" vertical="center" wrapText="1"/>
    </xf>
    <xf numFmtId="0" fontId="74" fillId="28" borderId="22" xfId="0" applyFont="1" applyFill="1" applyBorder="1" applyAlignment="1">
      <alignment horizontal="center" vertical="center" wrapText="1"/>
    </xf>
    <xf numFmtId="0" fontId="74" fillId="28" borderId="23" xfId="0" applyFont="1" applyFill="1" applyBorder="1" applyAlignment="1">
      <alignment horizontal="center" vertical="center" wrapText="1"/>
    </xf>
    <xf numFmtId="0" fontId="74" fillId="29" borderId="21" xfId="0" applyFont="1" applyFill="1" applyBorder="1" applyAlignment="1">
      <alignment horizontal="center" vertical="center" wrapText="1"/>
    </xf>
    <xf numFmtId="0" fontId="74" fillId="29" borderId="22" xfId="0" applyFont="1" applyFill="1" applyBorder="1" applyAlignment="1">
      <alignment horizontal="center" vertical="center" wrapText="1"/>
    </xf>
    <xf numFmtId="0" fontId="74" fillId="29" borderId="23" xfId="0" applyFont="1" applyFill="1" applyBorder="1" applyAlignment="1">
      <alignment horizontal="center" vertical="center" wrapText="1"/>
    </xf>
    <xf numFmtId="0" fontId="74" fillId="30" borderId="21" xfId="0" applyFont="1" applyFill="1" applyBorder="1" applyAlignment="1">
      <alignment horizontal="center" vertical="center" wrapText="1"/>
    </xf>
    <xf numFmtId="0" fontId="74" fillId="30" borderId="22" xfId="0" applyFont="1" applyFill="1" applyBorder="1" applyAlignment="1">
      <alignment horizontal="center" vertical="center" wrapText="1"/>
    </xf>
    <xf numFmtId="0" fontId="74" fillId="30" borderId="23" xfId="0" applyFont="1" applyFill="1" applyBorder="1" applyAlignment="1">
      <alignment horizontal="center" vertical="center" wrapText="1"/>
    </xf>
    <xf numFmtId="0" fontId="8" fillId="0" borderId="0" xfId="0" applyFont="1" applyAlignment="1">
      <alignment horizontal="center" vertical="center"/>
    </xf>
    <xf numFmtId="0" fontId="3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30" fillId="0" borderId="8" xfId="0" applyFont="1" applyBorder="1" applyAlignment="1">
      <alignment horizontal="center" vertical="center"/>
    </xf>
    <xf numFmtId="0" fontId="30" fillId="0" borderId="4" xfId="0" applyFont="1" applyBorder="1" applyAlignment="1">
      <alignment horizontal="center" vertical="center"/>
    </xf>
    <xf numFmtId="0" fontId="30" fillId="0" borderId="9" xfId="0" applyFont="1" applyBorder="1" applyAlignment="1">
      <alignment horizontal="center" vertical="center"/>
    </xf>
    <xf numFmtId="0" fontId="8" fillId="0" borderId="27" xfId="0" applyFont="1" applyBorder="1" applyAlignment="1">
      <alignment horizontal="left" vertical="center"/>
    </xf>
    <xf numFmtId="0" fontId="32" fillId="7" borderId="16" xfId="0" applyFont="1" applyFill="1" applyBorder="1" applyAlignment="1">
      <alignment horizontal="center" vertical="center"/>
    </xf>
    <xf numFmtId="0" fontId="32" fillId="0" borderId="28" xfId="0" applyFont="1" applyBorder="1" applyAlignment="1">
      <alignment horizontal="center" vertical="center" wrapText="1"/>
    </xf>
    <xf numFmtId="0" fontId="24" fillId="0" borderId="0" xfId="0" applyFont="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justify" vertical="justify" wrapText="1"/>
    </xf>
    <xf numFmtId="0" fontId="17" fillId="0" borderId="0" xfId="0" applyFont="1" applyAlignment="1">
      <alignment horizontal="left"/>
    </xf>
    <xf numFmtId="0" fontId="25" fillId="0" borderId="0" xfId="0" applyFont="1" applyAlignment="1">
      <alignment horizontal="center" vertical="center"/>
    </xf>
    <xf numFmtId="4" fontId="8" fillId="0" borderId="18"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4" fontId="8" fillId="0" borderId="24"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8" fillId="2" borderId="18" xfId="0" applyFont="1" applyFill="1" applyBorder="1" applyAlignment="1">
      <alignment horizontal="center" vertical="center" wrapText="1"/>
    </xf>
    <xf numFmtId="0" fontId="8" fillId="2" borderId="2" xfId="0" applyFont="1" applyFill="1" applyBorder="1" applyAlignment="1">
      <alignment horizontal="center" vertical="center" wrapText="1"/>
    </xf>
    <xf numFmtId="1" fontId="8" fillId="2" borderId="18"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wrapText="1"/>
    </xf>
    <xf numFmtId="4" fontId="9" fillId="2" borderId="18" xfId="0" applyNumberFormat="1"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0" fontId="8" fillId="2" borderId="18" xfId="0" applyFont="1" applyFill="1" applyBorder="1" applyAlignment="1">
      <alignment horizontal="center" vertical="center"/>
    </xf>
    <xf numFmtId="0" fontId="8" fillId="2" borderId="2"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0" fontId="6" fillId="8" borderId="23"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18" xfId="0" applyFont="1" applyFill="1" applyBorder="1" applyAlignment="1">
      <alignment horizontal="justify" vertical="center" wrapText="1"/>
    </xf>
    <xf numFmtId="0" fontId="8" fillId="2" borderId="2" xfId="0" applyFont="1" applyFill="1" applyBorder="1" applyAlignment="1">
      <alignment horizontal="justify" vertical="center" wrapText="1"/>
    </xf>
    <xf numFmtId="4" fontId="8" fillId="2" borderId="18" xfId="0" applyNumberFormat="1" applyFont="1" applyFill="1" applyBorder="1" applyAlignment="1">
      <alignment horizontal="center" vertical="center" wrapText="1"/>
    </xf>
    <xf numFmtId="4" fontId="8" fillId="2" borderId="2" xfId="0" applyNumberFormat="1" applyFont="1" applyFill="1" applyBorder="1" applyAlignment="1">
      <alignment horizontal="center" vertical="center" wrapText="1"/>
    </xf>
    <xf numFmtId="4" fontId="8" fillId="2" borderId="18" xfId="10" applyNumberFormat="1" applyFont="1" applyFill="1" applyBorder="1" applyAlignment="1">
      <alignment horizontal="center" vertical="center" wrapText="1"/>
    </xf>
    <xf numFmtId="4" fontId="8" fillId="2"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0" fontId="6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67" fillId="0" borderId="0" xfId="0" applyFont="1" applyAlignment="1">
      <alignment horizontal="center" vertical="center"/>
    </xf>
    <xf numFmtId="0" fontId="67" fillId="0" borderId="0" xfId="0" applyFont="1" applyAlignment="1">
      <alignment horizontal="center" vertical="center" wrapText="1"/>
    </xf>
    <xf numFmtId="0" fontId="65" fillId="0" borderId="22" xfId="0" applyFont="1" applyBorder="1" applyAlignment="1">
      <alignment horizontal="center" vertical="center"/>
    </xf>
    <xf numFmtId="0" fontId="65" fillId="0" borderId="0" xfId="0" applyFont="1" applyAlignment="1">
      <alignment horizontal="justify" vertical="center" wrapText="1"/>
    </xf>
    <xf numFmtId="0" fontId="65" fillId="0" borderId="18" xfId="0" applyFont="1" applyBorder="1" applyAlignment="1">
      <alignment horizontal="left" vertical="center"/>
    </xf>
    <xf numFmtId="0" fontId="65" fillId="0" borderId="0" xfId="0" applyFont="1" applyAlignment="1">
      <alignment horizontal="left" vertical="center"/>
    </xf>
    <xf numFmtId="0" fontId="65" fillId="0" borderId="2" xfId="0" applyFont="1" applyBorder="1" applyAlignment="1">
      <alignment horizontal="left" vertical="center"/>
    </xf>
    <xf numFmtId="0" fontId="65" fillId="0" borderId="2" xfId="0" applyFont="1" applyBorder="1" applyAlignment="1">
      <alignment horizontal="left" vertical="center" wrapText="1"/>
    </xf>
    <xf numFmtId="0" fontId="62" fillId="18" borderId="65" xfId="0" applyFont="1" applyFill="1" applyBorder="1" applyAlignment="1">
      <alignment horizontal="left" vertical="center"/>
    </xf>
    <xf numFmtId="0" fontId="62" fillId="18" borderId="60" xfId="0" applyFont="1" applyFill="1" applyBorder="1" applyAlignment="1">
      <alignment horizontal="left" vertical="center"/>
    </xf>
    <xf numFmtId="0" fontId="62" fillId="18" borderId="69" xfId="0" applyFont="1" applyFill="1" applyBorder="1" applyAlignment="1">
      <alignment horizontal="left" vertical="center"/>
    </xf>
    <xf numFmtId="0" fontId="62" fillId="18" borderId="70" xfId="0" applyFont="1" applyFill="1" applyBorder="1" applyAlignment="1">
      <alignment horizontal="left" vertical="center"/>
    </xf>
    <xf numFmtId="0" fontId="73" fillId="0" borderId="65" xfId="0" applyFont="1" applyBorder="1" applyAlignment="1">
      <alignment horizontal="left" vertical="center"/>
    </xf>
    <xf numFmtId="0" fontId="73" fillId="0" borderId="60" xfId="0" applyFont="1" applyBorder="1" applyAlignment="1">
      <alignment horizontal="left" vertical="center"/>
    </xf>
    <xf numFmtId="0" fontId="72" fillId="9" borderId="65" xfId="0" applyFont="1" applyFill="1" applyBorder="1" applyAlignment="1">
      <alignment horizontal="right" vertical="center"/>
    </xf>
    <xf numFmtId="0" fontId="72" fillId="9" borderId="60" xfId="0" applyFont="1" applyFill="1" applyBorder="1" applyAlignment="1">
      <alignment horizontal="right" vertical="center"/>
    </xf>
    <xf numFmtId="0" fontId="72" fillId="9" borderId="65" xfId="0" applyFont="1" applyFill="1" applyBorder="1" applyAlignment="1">
      <alignment horizontal="center" vertical="center"/>
    </xf>
    <xf numFmtId="0" fontId="72" fillId="9" borderId="60" xfId="0" applyFont="1" applyFill="1" applyBorder="1" applyAlignment="1">
      <alignment horizontal="center" vertical="center"/>
    </xf>
    <xf numFmtId="0" fontId="72" fillId="17" borderId="65" xfId="0" applyFont="1" applyFill="1" applyBorder="1" applyAlignment="1">
      <alignment horizontal="center" vertical="center"/>
    </xf>
    <xf numFmtId="0" fontId="72" fillId="17" borderId="60" xfId="0" applyFont="1" applyFill="1" applyBorder="1" applyAlignment="1">
      <alignment horizontal="center" vertical="center"/>
    </xf>
    <xf numFmtId="0" fontId="72" fillId="17" borderId="65" xfId="0" applyFont="1" applyFill="1" applyBorder="1" applyAlignment="1">
      <alignment horizontal="right" vertical="center"/>
    </xf>
    <xf numFmtId="0" fontId="72" fillId="17" borderId="60" xfId="0" applyFont="1" applyFill="1" applyBorder="1" applyAlignment="1">
      <alignment horizontal="right" vertical="center"/>
    </xf>
    <xf numFmtId="0" fontId="72" fillId="11" borderId="65" xfId="0" applyFont="1" applyFill="1" applyBorder="1" applyAlignment="1">
      <alignment horizontal="center" vertical="center"/>
    </xf>
    <xf numFmtId="0" fontId="72" fillId="11" borderId="60" xfId="0" applyFont="1" applyFill="1" applyBorder="1" applyAlignment="1">
      <alignment horizontal="center" vertical="center"/>
    </xf>
    <xf numFmtId="0" fontId="72" fillId="11" borderId="65" xfId="0" applyFont="1" applyFill="1" applyBorder="1" applyAlignment="1">
      <alignment horizontal="right" vertical="center"/>
    </xf>
    <xf numFmtId="0" fontId="72" fillId="11" borderId="60" xfId="0" applyFont="1" applyFill="1" applyBorder="1" applyAlignment="1">
      <alignment horizontal="right" vertical="center"/>
    </xf>
    <xf numFmtId="0" fontId="72" fillId="16" borderId="65" xfId="0" applyFont="1" applyFill="1" applyBorder="1" applyAlignment="1">
      <alignment horizontal="right" vertical="center"/>
    </xf>
    <xf numFmtId="0" fontId="72" fillId="16" borderId="60" xfId="0" applyFont="1" applyFill="1" applyBorder="1" applyAlignment="1">
      <alignment horizontal="right" vertical="center"/>
    </xf>
    <xf numFmtId="0" fontId="72" fillId="0" borderId="65" xfId="0" applyFont="1" applyBorder="1" applyAlignment="1">
      <alignment horizontal="right" vertical="center"/>
    </xf>
    <xf numFmtId="0" fontId="72" fillId="0" borderId="60" xfId="0" applyFont="1" applyBorder="1" applyAlignment="1">
      <alignment horizontal="right" vertical="center"/>
    </xf>
    <xf numFmtId="10" fontId="72" fillId="0" borderId="60" xfId="0" applyNumberFormat="1" applyFont="1" applyBorder="1" applyAlignment="1">
      <alignment horizontal="center" vertical="center"/>
    </xf>
    <xf numFmtId="10" fontId="72" fillId="0" borderId="66" xfId="0" applyNumberFormat="1" applyFont="1" applyBorder="1" applyAlignment="1">
      <alignment horizontal="center" vertical="center"/>
    </xf>
    <xf numFmtId="0" fontId="72" fillId="0" borderId="65" xfId="0" applyFont="1" applyBorder="1" applyAlignment="1">
      <alignment horizontal="left" vertical="center"/>
    </xf>
    <xf numFmtId="0" fontId="72" fillId="0" borderId="60" xfId="0" applyFont="1" applyBorder="1" applyAlignment="1">
      <alignment horizontal="left" vertical="center"/>
    </xf>
    <xf numFmtId="0" fontId="72" fillId="0" borderId="66" xfId="0" applyFont="1" applyBorder="1" applyAlignment="1">
      <alignment horizontal="left" vertical="center"/>
    </xf>
    <xf numFmtId="10" fontId="73" fillId="0" borderId="60" xfId="0" applyNumberFormat="1" applyFont="1" applyBorder="1" applyAlignment="1">
      <alignment horizontal="center" vertical="center"/>
    </xf>
    <xf numFmtId="10" fontId="73" fillId="0" borderId="66" xfId="0" applyNumberFormat="1" applyFont="1" applyBorder="1" applyAlignment="1">
      <alignment horizontal="center" vertical="center"/>
    </xf>
    <xf numFmtId="0" fontId="72" fillId="5" borderId="65" xfId="0" applyFont="1" applyFill="1" applyBorder="1" applyAlignment="1">
      <alignment horizontal="right" vertical="center"/>
    </xf>
    <xf numFmtId="0" fontId="72" fillId="5" borderId="60" xfId="0" applyFont="1" applyFill="1" applyBorder="1" applyAlignment="1">
      <alignment horizontal="right" vertical="center"/>
    </xf>
    <xf numFmtId="10" fontId="72" fillId="5" borderId="61" xfId="2" applyNumberFormat="1" applyFont="1" applyFill="1" applyBorder="1" applyAlignment="1">
      <alignment horizontal="center" vertical="center"/>
    </xf>
    <xf numFmtId="10" fontId="72" fillId="5" borderId="66" xfId="2" applyNumberFormat="1" applyFont="1" applyFill="1" applyBorder="1" applyAlignment="1">
      <alignment horizontal="center" vertical="center"/>
    </xf>
    <xf numFmtId="0" fontId="72" fillId="16" borderId="65" xfId="0" applyFont="1" applyFill="1" applyBorder="1" applyAlignment="1">
      <alignment horizontal="center" vertical="center"/>
    </xf>
    <xf numFmtId="0" fontId="72" fillId="16" borderId="60" xfId="0" applyFont="1" applyFill="1" applyBorder="1" applyAlignment="1">
      <alignment horizontal="center" vertical="center"/>
    </xf>
    <xf numFmtId="10" fontId="73" fillId="0" borderId="60" xfId="2" applyNumberFormat="1" applyFont="1" applyBorder="1" applyAlignment="1">
      <alignment horizontal="center" vertical="center"/>
    </xf>
    <xf numFmtId="10" fontId="73" fillId="0" borderId="66" xfId="2" applyNumberFormat="1" applyFont="1" applyBorder="1" applyAlignment="1">
      <alignment horizontal="center" vertical="center"/>
    </xf>
    <xf numFmtId="10" fontId="72" fillId="0" borderId="60" xfId="2" applyNumberFormat="1" applyFont="1" applyBorder="1" applyAlignment="1">
      <alignment horizontal="center" vertical="center"/>
    </xf>
    <xf numFmtId="10" fontId="72" fillId="0" borderId="66" xfId="2" applyNumberFormat="1" applyFont="1" applyBorder="1" applyAlignment="1">
      <alignment horizontal="center" vertical="center"/>
    </xf>
    <xf numFmtId="0" fontId="72" fillId="5" borderId="65" xfId="0" applyFont="1" applyFill="1" applyBorder="1" applyAlignment="1">
      <alignment horizontal="center" vertical="center"/>
    </xf>
    <xf numFmtId="0" fontId="72" fillId="5" borderId="60" xfId="0" applyFont="1" applyFill="1" applyBorder="1" applyAlignment="1">
      <alignment horizontal="center" vertical="center"/>
    </xf>
    <xf numFmtId="0" fontId="72" fillId="5" borderId="59" xfId="0" applyFont="1" applyFill="1" applyBorder="1" applyAlignment="1">
      <alignment horizontal="center" vertical="center"/>
    </xf>
    <xf numFmtId="0" fontId="72" fillId="5" borderId="66" xfId="0" applyFont="1" applyFill="1" applyBorder="1" applyAlignment="1">
      <alignment horizontal="center" vertical="center"/>
    </xf>
    <xf numFmtId="10" fontId="5" fillId="0" borderId="0" xfId="2" applyNumberFormat="1" applyFont="1" applyAlignment="1">
      <alignment vertical="center"/>
    </xf>
    <xf numFmtId="197" fontId="58" fillId="6" borderId="0" xfId="10" applyNumberFormat="1" applyFont="1" applyFill="1" applyAlignment="1">
      <alignment horizontal="right" vertical="top" wrapText="1"/>
    </xf>
    <xf numFmtId="4" fontId="58" fillId="0" borderId="0" xfId="0" applyNumberFormat="1" applyFont="1"/>
    <xf numFmtId="181" fontId="58" fillId="6" borderId="0" xfId="0" applyNumberFormat="1" applyFont="1" applyFill="1" applyAlignment="1">
      <alignment horizontal="left" vertical="top" wrapText="1"/>
    </xf>
  </cellXfs>
  <cellStyles count="15">
    <cellStyle name="Moeda" xfId="1" builtinId="4"/>
    <cellStyle name="Normal" xfId="0" builtinId="0"/>
    <cellStyle name="Normal 10" xfId="3" xr:uid="{331E60BB-BE0E-49A7-A047-F54F4F8C7D01}"/>
    <cellStyle name="Normal 10 2" xfId="4" xr:uid="{6922897B-F741-4D2C-9393-5FCF741ABAA1}"/>
    <cellStyle name="Normal 14 2 2" xfId="9" xr:uid="{09D6EB5E-45F3-4987-B0E7-5F32DD7B8627}"/>
    <cellStyle name="Normal 2" xfId="14" xr:uid="{374F879D-B243-4153-956E-F89DA3277574}"/>
    <cellStyle name="Normal 3 2" xfId="11" xr:uid="{90A00846-77BF-48AE-BF73-01ACAD65F4CA}"/>
    <cellStyle name="Normal 5" xfId="5" xr:uid="{BE684073-BA97-44A3-9AEF-79A179AD85C2}"/>
    <cellStyle name="Porcentagem" xfId="2" builtinId="5"/>
    <cellStyle name="Porcentagem 3" xfId="13" xr:uid="{ABB4CB94-1811-4E2A-8354-0A836C8CF27E}"/>
    <cellStyle name="Porcentagem 4" xfId="8" xr:uid="{83910644-1EA6-4E99-BDBF-2C7645552354}"/>
    <cellStyle name="Vírgula" xfId="10" builtinId="3"/>
    <cellStyle name="Vírgula 10" xfId="12" xr:uid="{E06AFA14-BC2B-4B5E-BE5C-A1005D3D7548}"/>
    <cellStyle name="Vírgula 3 2" xfId="7" xr:uid="{7C040469-53A8-4B2C-A6D2-1BC71376A520}"/>
    <cellStyle name="Vírgula 4" xfId="6" xr:uid="{C09115DE-183B-4163-B95A-981C2BAA3B73}"/>
  </cellStyles>
  <dxfs count="7">
    <dxf>
      <numFmt numFmtId="187" formatCode="\-"/>
    </dxf>
    <dxf>
      <numFmt numFmtId="187" formatCode="\-"/>
    </dxf>
    <dxf>
      <numFmt numFmtId="187" formatCode="\-"/>
    </dxf>
    <dxf>
      <numFmt numFmtId="187" formatCode="\-"/>
    </dxf>
    <dxf>
      <fill>
        <patternFill patternType="solid">
          <fgColor rgb="FF92D050"/>
          <bgColor rgb="FF000000"/>
        </patternFill>
      </fill>
    </dxf>
    <dxf>
      <fill>
        <patternFill patternType="solid">
          <fgColor rgb="FF92D05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115981</xdr:colOff>
      <xdr:row>0</xdr:row>
      <xdr:rowOff>94129</xdr:rowOff>
    </xdr:from>
    <xdr:ext cx="1628775" cy="1016000"/>
    <xdr:pic>
      <xdr:nvPicPr>
        <xdr:cNvPr id="2" name="image7.png">
          <a:extLst>
            <a:ext uri="{FF2B5EF4-FFF2-40B4-BE49-F238E27FC236}">
              <a16:creationId xmlns:a16="http://schemas.microsoft.com/office/drawing/2014/main" id="{BFA168EE-F8B1-49FD-AFD3-8D0EA30EA5C2}"/>
            </a:ext>
          </a:extLst>
        </xdr:cNvPr>
        <xdr:cNvPicPr preferRelativeResize="0"/>
      </xdr:nvPicPr>
      <xdr:blipFill>
        <a:blip xmlns:r="http://schemas.openxmlformats.org/officeDocument/2006/relationships" r:embed="rId1" cstate="print"/>
        <a:stretch>
          <a:fillRect/>
        </a:stretch>
      </xdr:blipFill>
      <xdr:spPr>
        <a:xfrm>
          <a:off x="115981" y="94129"/>
          <a:ext cx="1628775" cy="1016000"/>
        </a:xfrm>
        <a:prstGeom prst="rect">
          <a:avLst/>
        </a:prstGeom>
        <a:noFill/>
      </xdr:spPr>
    </xdr:pic>
    <xdr:clientData fLocksWithSheet="0"/>
  </xdr:oneCellAnchor>
  <xdr:oneCellAnchor>
    <xdr:from>
      <xdr:col>3</xdr:col>
      <xdr:colOff>189940</xdr:colOff>
      <xdr:row>1</xdr:row>
      <xdr:rowOff>15875</xdr:rowOff>
    </xdr:from>
    <xdr:ext cx="1381125" cy="857250"/>
    <xdr:pic>
      <xdr:nvPicPr>
        <xdr:cNvPr id="3" name="image6.png">
          <a:extLst>
            <a:ext uri="{FF2B5EF4-FFF2-40B4-BE49-F238E27FC236}">
              <a16:creationId xmlns:a16="http://schemas.microsoft.com/office/drawing/2014/main" id="{B7A30762-1880-4FD6-AFE9-B3554308F823}"/>
            </a:ext>
          </a:extLst>
        </xdr:cNvPr>
        <xdr:cNvPicPr preferRelativeResize="0"/>
      </xdr:nvPicPr>
      <xdr:blipFill>
        <a:blip xmlns:r="http://schemas.openxmlformats.org/officeDocument/2006/relationships" r:embed="rId2" cstate="print"/>
        <a:stretch>
          <a:fillRect/>
        </a:stretch>
      </xdr:blipFill>
      <xdr:spPr>
        <a:xfrm>
          <a:off x="7388599" y="195169"/>
          <a:ext cx="1381125"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182432</xdr:colOff>
      <xdr:row>0</xdr:row>
      <xdr:rowOff>106232</xdr:rowOff>
    </xdr:from>
    <xdr:to>
      <xdr:col>1</xdr:col>
      <xdr:colOff>173580</xdr:colOff>
      <xdr:row>2</xdr:row>
      <xdr:rowOff>92897</xdr:rowOff>
    </xdr:to>
    <xdr:pic>
      <xdr:nvPicPr>
        <xdr:cNvPr id="3" name="Picture 1">
          <a:extLst>
            <a:ext uri="{FF2B5EF4-FFF2-40B4-BE49-F238E27FC236}">
              <a16:creationId xmlns:a16="http://schemas.microsoft.com/office/drawing/2014/main" id="{F99D6A6C-C0A4-408C-9A6A-8C2D83D95A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432" y="106232"/>
          <a:ext cx="471992" cy="388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182432</xdr:colOff>
      <xdr:row>80</xdr:row>
      <xdr:rowOff>106232</xdr:rowOff>
    </xdr:from>
    <xdr:ext cx="464949" cy="386171"/>
    <xdr:pic>
      <xdr:nvPicPr>
        <xdr:cNvPr id="2" name="Picture 1">
          <a:extLst>
            <a:ext uri="{FF2B5EF4-FFF2-40B4-BE49-F238E27FC236}">
              <a16:creationId xmlns:a16="http://schemas.microsoft.com/office/drawing/2014/main" id="{CDC592FD-8729-4867-9600-42A21AB9B8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62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161</xdr:row>
      <xdr:rowOff>106232</xdr:rowOff>
    </xdr:from>
    <xdr:ext cx="464949" cy="386171"/>
    <xdr:pic>
      <xdr:nvPicPr>
        <xdr:cNvPr id="4" name="Picture 1">
          <a:extLst>
            <a:ext uri="{FF2B5EF4-FFF2-40B4-BE49-F238E27FC236}">
              <a16:creationId xmlns:a16="http://schemas.microsoft.com/office/drawing/2014/main" id="{D910349D-922E-47BE-8545-D3A61CBDB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5063203"/>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242</xdr:row>
      <xdr:rowOff>106232</xdr:rowOff>
    </xdr:from>
    <xdr:ext cx="464949" cy="386171"/>
    <xdr:pic>
      <xdr:nvPicPr>
        <xdr:cNvPr id="5" name="Picture 1">
          <a:extLst>
            <a:ext uri="{FF2B5EF4-FFF2-40B4-BE49-F238E27FC236}">
              <a16:creationId xmlns:a16="http://schemas.microsoft.com/office/drawing/2014/main" id="{9785587A-C03F-45B1-A32C-759D07A032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30227003"/>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323</xdr:row>
      <xdr:rowOff>106232</xdr:rowOff>
    </xdr:from>
    <xdr:ext cx="464949" cy="386171"/>
    <xdr:pic>
      <xdr:nvPicPr>
        <xdr:cNvPr id="6" name="Picture 1">
          <a:extLst>
            <a:ext uri="{FF2B5EF4-FFF2-40B4-BE49-F238E27FC236}">
              <a16:creationId xmlns:a16="http://schemas.microsoft.com/office/drawing/2014/main" id="{B912E8A6-0094-4267-B44B-BB5FADB4F0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62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402</xdr:row>
      <xdr:rowOff>106232</xdr:rowOff>
    </xdr:from>
    <xdr:ext cx="464949" cy="386171"/>
    <xdr:pic>
      <xdr:nvPicPr>
        <xdr:cNvPr id="7" name="Picture 1">
          <a:extLst>
            <a:ext uri="{FF2B5EF4-FFF2-40B4-BE49-F238E27FC236}">
              <a16:creationId xmlns:a16="http://schemas.microsoft.com/office/drawing/2014/main" id="{0713A2F6-5C3D-4068-A55B-368C50BB4A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60554603"/>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482</xdr:row>
      <xdr:rowOff>106232</xdr:rowOff>
    </xdr:from>
    <xdr:ext cx="464949" cy="386171"/>
    <xdr:pic>
      <xdr:nvPicPr>
        <xdr:cNvPr id="14" name="Picture 1">
          <a:extLst>
            <a:ext uri="{FF2B5EF4-FFF2-40B4-BE49-F238E27FC236}">
              <a16:creationId xmlns:a16="http://schemas.microsoft.com/office/drawing/2014/main" id="{3514BEEC-8FC9-4C17-B287-9BA1499A72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756204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561</xdr:row>
      <xdr:rowOff>106232</xdr:rowOff>
    </xdr:from>
    <xdr:ext cx="464949" cy="386171"/>
    <xdr:pic>
      <xdr:nvPicPr>
        <xdr:cNvPr id="15" name="Picture 1">
          <a:extLst>
            <a:ext uri="{FF2B5EF4-FFF2-40B4-BE49-F238E27FC236}">
              <a16:creationId xmlns:a16="http://schemas.microsoft.com/office/drawing/2014/main" id="{FFCC1EEF-1E42-4C93-9561-7FD841B0086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90686261"/>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29</xdr:row>
      <xdr:rowOff>0</xdr:rowOff>
    </xdr:from>
    <xdr:ext cx="264160" cy="262255"/>
    <xdr:sp macro="" textlink="">
      <xdr:nvSpPr>
        <xdr:cNvPr id="9" name="Shape 9">
          <a:extLst>
            <a:ext uri="{FF2B5EF4-FFF2-40B4-BE49-F238E27FC236}">
              <a16:creationId xmlns:a16="http://schemas.microsoft.com/office/drawing/2014/main" id="{0253698C-E01F-4A0D-9A53-0D7986C2317D}"/>
            </a:ext>
          </a:extLst>
        </xdr:cNvPr>
        <xdr:cNvSpPr/>
      </xdr:nvSpPr>
      <xdr:spPr>
        <a:xfrm>
          <a:off x="1174176" y="17579377"/>
          <a:ext cx="264160" cy="262255"/>
        </a:xfrm>
        <a:custGeom>
          <a:avLst/>
          <a:gdLst/>
          <a:ahLst/>
          <a:cxnLst/>
          <a:rect l="0" t="0" r="0" b="0"/>
          <a:pathLst>
            <a:path w="264160" h="262255">
              <a:moveTo>
                <a:pt x="47598" y="206804"/>
              </a:moveTo>
              <a:lnTo>
                <a:pt x="24618" y="221747"/>
              </a:lnTo>
              <a:lnTo>
                <a:pt x="9983" y="236185"/>
              </a:lnTo>
              <a:lnTo>
                <a:pt x="2256" y="248707"/>
              </a:lnTo>
              <a:lnTo>
                <a:pt x="0" y="257901"/>
              </a:lnTo>
              <a:lnTo>
                <a:pt x="0" y="262203"/>
              </a:lnTo>
              <a:lnTo>
                <a:pt x="20170" y="262203"/>
              </a:lnTo>
              <a:lnTo>
                <a:pt x="21734" y="261665"/>
              </a:lnTo>
              <a:lnTo>
                <a:pt x="5109" y="261665"/>
              </a:lnTo>
              <a:lnTo>
                <a:pt x="7437" y="251883"/>
              </a:lnTo>
              <a:lnTo>
                <a:pt x="16067" y="238067"/>
              </a:lnTo>
              <a:lnTo>
                <a:pt x="29841" y="222335"/>
              </a:lnTo>
              <a:lnTo>
                <a:pt x="47598" y="206804"/>
              </a:lnTo>
              <a:close/>
            </a:path>
            <a:path w="264160" h="262255">
              <a:moveTo>
                <a:pt x="112945" y="0"/>
              </a:moveTo>
              <a:lnTo>
                <a:pt x="107659" y="3529"/>
              </a:lnTo>
              <a:lnTo>
                <a:pt x="104945" y="11698"/>
              </a:lnTo>
              <a:lnTo>
                <a:pt x="103945" y="20875"/>
              </a:lnTo>
              <a:lnTo>
                <a:pt x="103885" y="29993"/>
              </a:lnTo>
              <a:lnTo>
                <a:pt x="103995" y="33359"/>
              </a:lnTo>
              <a:lnTo>
                <a:pt x="111029" y="75223"/>
              </a:lnTo>
              <a:lnTo>
                <a:pt x="112945" y="82560"/>
              </a:lnTo>
              <a:lnTo>
                <a:pt x="105370" y="106867"/>
              </a:lnTo>
              <a:lnTo>
                <a:pt x="85907" y="151995"/>
              </a:lnTo>
              <a:lnTo>
                <a:pt x="59448" y="202880"/>
              </a:lnTo>
              <a:lnTo>
                <a:pt x="30884" y="244458"/>
              </a:lnTo>
              <a:lnTo>
                <a:pt x="5109" y="261665"/>
              </a:lnTo>
              <a:lnTo>
                <a:pt x="21734" y="261665"/>
              </a:lnTo>
              <a:lnTo>
                <a:pt x="22626" y="261359"/>
              </a:lnTo>
              <a:lnTo>
                <a:pt x="36539" y="249261"/>
              </a:lnTo>
              <a:lnTo>
                <a:pt x="53426" y="227835"/>
              </a:lnTo>
              <a:lnTo>
                <a:pt x="73414" y="196047"/>
              </a:lnTo>
              <a:lnTo>
                <a:pt x="76056" y="195241"/>
              </a:lnTo>
              <a:lnTo>
                <a:pt x="73414" y="195241"/>
              </a:lnTo>
              <a:lnTo>
                <a:pt x="92486" y="160318"/>
              </a:lnTo>
              <a:lnTo>
                <a:pt x="105180" y="133488"/>
              </a:lnTo>
              <a:lnTo>
                <a:pt x="113084" y="113062"/>
              </a:lnTo>
              <a:lnTo>
                <a:pt x="117786" y="97351"/>
              </a:lnTo>
              <a:lnTo>
                <a:pt x="127225" y="97351"/>
              </a:lnTo>
              <a:lnTo>
                <a:pt x="121282" y="81753"/>
              </a:lnTo>
              <a:lnTo>
                <a:pt x="123224" y="68038"/>
              </a:lnTo>
              <a:lnTo>
                <a:pt x="117786" y="68038"/>
              </a:lnTo>
              <a:lnTo>
                <a:pt x="111176" y="27430"/>
              </a:lnTo>
              <a:lnTo>
                <a:pt x="111063" y="5378"/>
              </a:lnTo>
              <a:lnTo>
                <a:pt x="116710" y="1613"/>
              </a:lnTo>
              <a:lnTo>
                <a:pt x="123260" y="1613"/>
              </a:lnTo>
              <a:lnTo>
                <a:pt x="119802" y="268"/>
              </a:lnTo>
              <a:lnTo>
                <a:pt x="112945" y="0"/>
              </a:lnTo>
              <a:close/>
            </a:path>
            <a:path w="264160" h="262255">
              <a:moveTo>
                <a:pt x="261388" y="194703"/>
              </a:moveTo>
              <a:lnTo>
                <a:pt x="253858" y="194703"/>
              </a:lnTo>
              <a:lnTo>
                <a:pt x="250900" y="197392"/>
              </a:lnTo>
              <a:lnTo>
                <a:pt x="250900" y="204653"/>
              </a:lnTo>
              <a:lnTo>
                <a:pt x="253858" y="207342"/>
              </a:lnTo>
              <a:lnTo>
                <a:pt x="261388" y="207342"/>
              </a:lnTo>
              <a:lnTo>
                <a:pt x="262732" y="205998"/>
              </a:lnTo>
              <a:lnTo>
                <a:pt x="254665" y="205998"/>
              </a:lnTo>
              <a:lnTo>
                <a:pt x="252245" y="203846"/>
              </a:lnTo>
              <a:lnTo>
                <a:pt x="252245" y="198199"/>
              </a:lnTo>
              <a:lnTo>
                <a:pt x="254665" y="196047"/>
              </a:lnTo>
              <a:lnTo>
                <a:pt x="262732" y="196047"/>
              </a:lnTo>
              <a:lnTo>
                <a:pt x="261388" y="194703"/>
              </a:lnTo>
              <a:close/>
            </a:path>
            <a:path w="264160" h="262255">
              <a:moveTo>
                <a:pt x="262732" y="196047"/>
              </a:moveTo>
              <a:lnTo>
                <a:pt x="260581" y="196047"/>
              </a:lnTo>
              <a:lnTo>
                <a:pt x="262464" y="198199"/>
              </a:lnTo>
              <a:lnTo>
                <a:pt x="262464" y="203846"/>
              </a:lnTo>
              <a:lnTo>
                <a:pt x="260581" y="205998"/>
              </a:lnTo>
              <a:lnTo>
                <a:pt x="262732" y="205998"/>
              </a:lnTo>
              <a:lnTo>
                <a:pt x="264077" y="204653"/>
              </a:lnTo>
              <a:lnTo>
                <a:pt x="264077" y="197392"/>
              </a:lnTo>
              <a:lnTo>
                <a:pt x="262732" y="196047"/>
              </a:lnTo>
              <a:close/>
            </a:path>
            <a:path w="264160" h="262255">
              <a:moveTo>
                <a:pt x="259236" y="196854"/>
              </a:moveTo>
              <a:lnTo>
                <a:pt x="254934" y="196854"/>
              </a:lnTo>
              <a:lnTo>
                <a:pt x="254934" y="204653"/>
              </a:lnTo>
              <a:lnTo>
                <a:pt x="256278" y="204653"/>
              </a:lnTo>
              <a:lnTo>
                <a:pt x="256278" y="201695"/>
              </a:lnTo>
              <a:lnTo>
                <a:pt x="259685" y="201695"/>
              </a:lnTo>
              <a:lnTo>
                <a:pt x="259505" y="201426"/>
              </a:lnTo>
              <a:lnTo>
                <a:pt x="258699" y="201157"/>
              </a:lnTo>
              <a:lnTo>
                <a:pt x="260312" y="200619"/>
              </a:lnTo>
              <a:lnTo>
                <a:pt x="256278" y="200619"/>
              </a:lnTo>
              <a:lnTo>
                <a:pt x="256278" y="198468"/>
              </a:lnTo>
              <a:lnTo>
                <a:pt x="260133" y="198468"/>
              </a:lnTo>
              <a:lnTo>
                <a:pt x="260043" y="197930"/>
              </a:lnTo>
              <a:lnTo>
                <a:pt x="259236" y="196854"/>
              </a:lnTo>
              <a:close/>
            </a:path>
            <a:path w="264160" h="262255">
              <a:moveTo>
                <a:pt x="259685" y="201695"/>
              </a:moveTo>
              <a:lnTo>
                <a:pt x="257892" y="201695"/>
              </a:lnTo>
              <a:lnTo>
                <a:pt x="258430" y="202502"/>
              </a:lnTo>
              <a:lnTo>
                <a:pt x="258699" y="203308"/>
              </a:lnTo>
              <a:lnTo>
                <a:pt x="258968" y="204653"/>
              </a:lnTo>
              <a:lnTo>
                <a:pt x="260312" y="204653"/>
              </a:lnTo>
              <a:lnTo>
                <a:pt x="260151" y="203846"/>
              </a:lnTo>
              <a:lnTo>
                <a:pt x="260043" y="202233"/>
              </a:lnTo>
              <a:lnTo>
                <a:pt x="259685" y="201695"/>
              </a:lnTo>
              <a:close/>
            </a:path>
            <a:path w="264160" h="262255">
              <a:moveTo>
                <a:pt x="260133" y="198468"/>
              </a:moveTo>
              <a:lnTo>
                <a:pt x="258161" y="198468"/>
              </a:lnTo>
              <a:lnTo>
                <a:pt x="258699" y="198737"/>
              </a:lnTo>
              <a:lnTo>
                <a:pt x="258699" y="200350"/>
              </a:lnTo>
              <a:lnTo>
                <a:pt x="257892" y="200619"/>
              </a:lnTo>
              <a:lnTo>
                <a:pt x="260312" y="200619"/>
              </a:lnTo>
              <a:lnTo>
                <a:pt x="260312" y="199543"/>
              </a:lnTo>
              <a:lnTo>
                <a:pt x="260133" y="198468"/>
              </a:lnTo>
              <a:close/>
            </a:path>
            <a:path w="264160" h="262255">
              <a:moveTo>
                <a:pt x="127225" y="97351"/>
              </a:moveTo>
              <a:lnTo>
                <a:pt x="117786" y="97351"/>
              </a:lnTo>
              <a:lnTo>
                <a:pt x="132299" y="126492"/>
              </a:lnTo>
              <a:lnTo>
                <a:pt x="147367" y="146329"/>
              </a:lnTo>
              <a:lnTo>
                <a:pt x="161426" y="158956"/>
              </a:lnTo>
              <a:lnTo>
                <a:pt x="172914" y="166465"/>
              </a:lnTo>
              <a:lnTo>
                <a:pt x="148745" y="171264"/>
              </a:lnTo>
              <a:lnTo>
                <a:pt x="123567" y="177626"/>
              </a:lnTo>
              <a:lnTo>
                <a:pt x="98188" y="185601"/>
              </a:lnTo>
              <a:lnTo>
                <a:pt x="73414" y="195241"/>
              </a:lnTo>
              <a:lnTo>
                <a:pt x="76056" y="195241"/>
              </a:lnTo>
              <a:lnTo>
                <a:pt x="98608" y="188353"/>
              </a:lnTo>
              <a:lnTo>
                <a:pt x="126122" y="181895"/>
              </a:lnTo>
              <a:lnTo>
                <a:pt x="154644" y="176798"/>
              </a:lnTo>
              <a:lnTo>
                <a:pt x="182864" y="173188"/>
              </a:lnTo>
              <a:lnTo>
                <a:pt x="203056" y="173188"/>
              </a:lnTo>
              <a:lnTo>
                <a:pt x="198730" y="171306"/>
              </a:lnTo>
              <a:lnTo>
                <a:pt x="216970" y="170470"/>
              </a:lnTo>
              <a:lnTo>
                <a:pt x="258592" y="170470"/>
              </a:lnTo>
              <a:lnTo>
                <a:pt x="251606" y="166701"/>
              </a:lnTo>
              <a:lnTo>
                <a:pt x="241576" y="164583"/>
              </a:lnTo>
              <a:lnTo>
                <a:pt x="186898" y="164583"/>
              </a:lnTo>
              <a:lnTo>
                <a:pt x="180658" y="161011"/>
              </a:lnTo>
              <a:lnTo>
                <a:pt x="149341" y="135417"/>
              </a:lnTo>
              <a:lnTo>
                <a:pt x="128584" y="100919"/>
              </a:lnTo>
              <a:lnTo>
                <a:pt x="127225" y="97351"/>
              </a:lnTo>
              <a:close/>
            </a:path>
            <a:path w="264160" h="262255">
              <a:moveTo>
                <a:pt x="203056" y="173188"/>
              </a:moveTo>
              <a:lnTo>
                <a:pt x="182864" y="173188"/>
              </a:lnTo>
              <a:lnTo>
                <a:pt x="200512" y="181164"/>
              </a:lnTo>
              <a:lnTo>
                <a:pt x="217958" y="187173"/>
              </a:lnTo>
              <a:lnTo>
                <a:pt x="233992" y="190963"/>
              </a:lnTo>
              <a:lnTo>
                <a:pt x="247404" y="192282"/>
              </a:lnTo>
              <a:lnTo>
                <a:pt x="255741" y="192282"/>
              </a:lnTo>
              <a:lnTo>
                <a:pt x="260312" y="190400"/>
              </a:lnTo>
              <a:lnTo>
                <a:pt x="260917" y="187979"/>
              </a:lnTo>
              <a:lnTo>
                <a:pt x="253051" y="187979"/>
              </a:lnTo>
              <a:lnTo>
                <a:pt x="242408" y="186774"/>
              </a:lnTo>
              <a:lnTo>
                <a:pt x="229219" y="183374"/>
              </a:lnTo>
              <a:lnTo>
                <a:pt x="214365" y="178109"/>
              </a:lnTo>
              <a:lnTo>
                <a:pt x="203056" y="173188"/>
              </a:lnTo>
              <a:close/>
            </a:path>
            <a:path w="264160" h="262255">
              <a:moveTo>
                <a:pt x="261388" y="186097"/>
              </a:moveTo>
              <a:lnTo>
                <a:pt x="259505" y="186904"/>
              </a:lnTo>
              <a:lnTo>
                <a:pt x="256547" y="187979"/>
              </a:lnTo>
              <a:lnTo>
                <a:pt x="260917" y="187979"/>
              </a:lnTo>
              <a:lnTo>
                <a:pt x="261388" y="186097"/>
              </a:lnTo>
              <a:close/>
            </a:path>
            <a:path w="264160" h="262255">
              <a:moveTo>
                <a:pt x="258592" y="170470"/>
              </a:moveTo>
              <a:lnTo>
                <a:pt x="216970" y="170470"/>
              </a:lnTo>
              <a:lnTo>
                <a:pt x="238160" y="171071"/>
              </a:lnTo>
              <a:lnTo>
                <a:pt x="255568" y="174747"/>
              </a:lnTo>
              <a:lnTo>
                <a:pt x="262464" y="183139"/>
              </a:lnTo>
              <a:lnTo>
                <a:pt x="263270" y="181256"/>
              </a:lnTo>
              <a:lnTo>
                <a:pt x="264077" y="180450"/>
              </a:lnTo>
              <a:lnTo>
                <a:pt x="264077" y="178567"/>
              </a:lnTo>
              <a:lnTo>
                <a:pt x="260804" y="171663"/>
              </a:lnTo>
              <a:lnTo>
                <a:pt x="258592" y="170470"/>
              </a:lnTo>
              <a:close/>
            </a:path>
            <a:path w="264160" h="262255">
              <a:moveTo>
                <a:pt x="219168" y="162700"/>
              </a:moveTo>
              <a:lnTo>
                <a:pt x="211970" y="162881"/>
              </a:lnTo>
              <a:lnTo>
                <a:pt x="204142" y="163339"/>
              </a:lnTo>
              <a:lnTo>
                <a:pt x="186898" y="164583"/>
              </a:lnTo>
              <a:lnTo>
                <a:pt x="241576" y="164583"/>
              </a:lnTo>
              <a:lnTo>
                <a:pt x="237416" y="163705"/>
              </a:lnTo>
              <a:lnTo>
                <a:pt x="219168" y="162700"/>
              </a:lnTo>
              <a:close/>
            </a:path>
            <a:path w="264160" h="262255">
              <a:moveTo>
                <a:pt x="125853" y="22052"/>
              </a:moveTo>
              <a:lnTo>
                <a:pt x="124404" y="29993"/>
              </a:lnTo>
              <a:lnTo>
                <a:pt x="122727" y="40204"/>
              </a:lnTo>
              <a:lnTo>
                <a:pt x="120471" y="53516"/>
              </a:lnTo>
              <a:lnTo>
                <a:pt x="117786" y="68038"/>
              </a:lnTo>
              <a:lnTo>
                <a:pt x="123224" y="68038"/>
              </a:lnTo>
              <a:lnTo>
                <a:pt x="123471" y="66298"/>
              </a:lnTo>
              <a:lnTo>
                <a:pt x="124677" y="51499"/>
              </a:lnTo>
              <a:lnTo>
                <a:pt x="125328" y="36901"/>
              </a:lnTo>
              <a:lnTo>
                <a:pt x="125853" y="22052"/>
              </a:lnTo>
              <a:close/>
            </a:path>
            <a:path w="264160" h="262255">
              <a:moveTo>
                <a:pt x="123260" y="1613"/>
              </a:moveTo>
              <a:lnTo>
                <a:pt x="116710" y="1613"/>
              </a:lnTo>
              <a:lnTo>
                <a:pt x="120516" y="3529"/>
              </a:lnTo>
              <a:lnTo>
                <a:pt x="125046" y="7261"/>
              </a:lnTo>
              <a:lnTo>
                <a:pt x="125853" y="17211"/>
              </a:lnTo>
              <a:lnTo>
                <a:pt x="126862" y="7261"/>
              </a:lnTo>
              <a:lnTo>
                <a:pt x="124643" y="2151"/>
              </a:lnTo>
              <a:lnTo>
                <a:pt x="123260" y="1613"/>
              </a:lnTo>
              <a:close/>
            </a:path>
          </a:pathLst>
        </a:custGeom>
        <a:solidFill>
          <a:srgbClr val="FFD8D8">
            <a:alpha val="50000"/>
          </a:srgbClr>
        </a:solidFill>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182432</xdr:colOff>
      <xdr:row>0</xdr:row>
      <xdr:rowOff>106232</xdr:rowOff>
    </xdr:from>
    <xdr:to>
      <xdr:col>1</xdr:col>
      <xdr:colOff>173580</xdr:colOff>
      <xdr:row>2</xdr:row>
      <xdr:rowOff>92897</xdr:rowOff>
    </xdr:to>
    <xdr:pic>
      <xdr:nvPicPr>
        <xdr:cNvPr id="2" name="Picture 1">
          <a:extLst>
            <a:ext uri="{FF2B5EF4-FFF2-40B4-BE49-F238E27FC236}">
              <a16:creationId xmlns:a16="http://schemas.microsoft.com/office/drawing/2014/main" id="{C0EBCAF1-E9E2-4339-98D1-57190F03D9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432" y="106232"/>
          <a:ext cx="463588" cy="382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182432</xdr:colOff>
      <xdr:row>80</xdr:row>
      <xdr:rowOff>106232</xdr:rowOff>
    </xdr:from>
    <xdr:ext cx="464949" cy="386171"/>
    <xdr:pic>
      <xdr:nvPicPr>
        <xdr:cNvPr id="3" name="Picture 1">
          <a:extLst>
            <a:ext uri="{FF2B5EF4-FFF2-40B4-BE49-F238E27FC236}">
              <a16:creationId xmlns:a16="http://schemas.microsoft.com/office/drawing/2014/main" id="{93B9FE3A-59AF-4478-82A1-93850980F7A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729695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161</xdr:row>
      <xdr:rowOff>106232</xdr:rowOff>
    </xdr:from>
    <xdr:ext cx="464949" cy="386171"/>
    <xdr:pic>
      <xdr:nvPicPr>
        <xdr:cNvPr id="4" name="Picture 1">
          <a:extLst>
            <a:ext uri="{FF2B5EF4-FFF2-40B4-BE49-F238E27FC236}">
              <a16:creationId xmlns:a16="http://schemas.microsoft.com/office/drawing/2014/main" id="{0F2BD768-CF6E-4FAF-81A3-FA7EA8A67D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3438099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242</xdr:row>
      <xdr:rowOff>106232</xdr:rowOff>
    </xdr:from>
    <xdr:ext cx="464949" cy="386171"/>
    <xdr:pic>
      <xdr:nvPicPr>
        <xdr:cNvPr id="5" name="Picture 1">
          <a:extLst>
            <a:ext uri="{FF2B5EF4-FFF2-40B4-BE49-F238E27FC236}">
              <a16:creationId xmlns:a16="http://schemas.microsoft.com/office/drawing/2014/main" id="{70A11A92-B2AA-4803-8778-415876189C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514650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323</xdr:row>
      <xdr:rowOff>106232</xdr:rowOff>
    </xdr:from>
    <xdr:ext cx="464949" cy="386171"/>
    <xdr:pic>
      <xdr:nvPicPr>
        <xdr:cNvPr id="6" name="Picture 1">
          <a:extLst>
            <a:ext uri="{FF2B5EF4-FFF2-40B4-BE49-F238E27FC236}">
              <a16:creationId xmlns:a16="http://schemas.microsoft.com/office/drawing/2014/main" id="{9725A1E1-7EA3-4606-8B0F-B1864550CD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6853383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402</xdr:row>
      <xdr:rowOff>106232</xdr:rowOff>
    </xdr:from>
    <xdr:ext cx="464949" cy="386171"/>
    <xdr:pic>
      <xdr:nvPicPr>
        <xdr:cNvPr id="7" name="Picture 1">
          <a:extLst>
            <a:ext uri="{FF2B5EF4-FFF2-40B4-BE49-F238E27FC236}">
              <a16:creationId xmlns:a16="http://schemas.microsoft.com/office/drawing/2014/main" id="{FA4983CC-945E-435E-9AF9-F98BE0362F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8557977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482</xdr:row>
      <xdr:rowOff>106232</xdr:rowOff>
    </xdr:from>
    <xdr:ext cx="464949" cy="386171"/>
    <xdr:pic>
      <xdr:nvPicPr>
        <xdr:cNvPr id="8" name="Picture 1">
          <a:extLst>
            <a:ext uri="{FF2B5EF4-FFF2-40B4-BE49-F238E27FC236}">
              <a16:creationId xmlns:a16="http://schemas.microsoft.com/office/drawing/2014/main" id="{80919713-33B8-412D-90DB-C401E108C7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0276287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182432</xdr:colOff>
      <xdr:row>561</xdr:row>
      <xdr:rowOff>106232</xdr:rowOff>
    </xdr:from>
    <xdr:ext cx="464949" cy="386171"/>
    <xdr:pic>
      <xdr:nvPicPr>
        <xdr:cNvPr id="9" name="Picture 1">
          <a:extLst>
            <a:ext uri="{FF2B5EF4-FFF2-40B4-BE49-F238E27FC236}">
              <a16:creationId xmlns:a16="http://schemas.microsoft.com/office/drawing/2014/main" id="{32F8FFC8-F7FC-415B-9A52-79CB9E58B9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432" y="119808812"/>
          <a:ext cx="464949" cy="3861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FF6FB-41F7-4CE3-9044-24B60E9368D7}">
  <sheetPr>
    <tabColor rgb="FFFFFF00"/>
  </sheetPr>
  <dimension ref="A2:L9"/>
  <sheetViews>
    <sheetView showGridLines="0" workbookViewId="0">
      <selection activeCell="C4" sqref="C4"/>
    </sheetView>
  </sheetViews>
  <sheetFormatPr defaultRowHeight="14.4"/>
  <cols>
    <col min="1" max="1" width="12.6640625" style="4" bestFit="1" customWidth="1"/>
    <col min="2" max="2" width="12.33203125" style="4" customWidth="1"/>
    <col min="3" max="3" width="8.88671875" style="4"/>
    <col min="4" max="4" width="16.88671875" style="4" bestFit="1" customWidth="1"/>
    <col min="5" max="16384" width="8.88671875" style="4"/>
  </cols>
  <sheetData>
    <row r="2" spans="1:12">
      <c r="A2" s="492" t="s">
        <v>9344</v>
      </c>
      <c r="B2" s="1" t="s">
        <v>4039</v>
      </c>
      <c r="C2" s="2"/>
      <c r="D2" s="3" t="s">
        <v>9345</v>
      </c>
    </row>
    <row r="3" spans="1:12">
      <c r="A3" s="492"/>
      <c r="B3" s="1" t="s">
        <v>9346</v>
      </c>
      <c r="C3" s="3" t="s">
        <v>9386</v>
      </c>
      <c r="D3" s="3" t="s">
        <v>9345</v>
      </c>
    </row>
    <row r="4" spans="1:12">
      <c r="A4" s="492"/>
      <c r="B4" s="1" t="s">
        <v>9347</v>
      </c>
      <c r="C4" s="3" t="s">
        <v>24</v>
      </c>
      <c r="D4" s="3" t="s">
        <v>9345</v>
      </c>
    </row>
    <row r="6" spans="1:12">
      <c r="A6" s="4" t="s">
        <v>9348</v>
      </c>
      <c r="B6" s="493" t="s">
        <v>9353</v>
      </c>
      <c r="C6" s="493"/>
      <c r="D6" s="493"/>
      <c r="E6" s="493"/>
      <c r="F6" s="493"/>
      <c r="G6" s="493"/>
      <c r="H6" s="493"/>
      <c r="I6" s="493"/>
      <c r="J6" s="493"/>
      <c r="K6" s="493"/>
      <c r="L6" s="493"/>
    </row>
    <row r="7" spans="1:12">
      <c r="A7" s="4" t="s">
        <v>9351</v>
      </c>
      <c r="B7" s="4" t="s">
        <v>9352</v>
      </c>
    </row>
    <row r="8" spans="1:12" ht="100.8" customHeight="1">
      <c r="A8" s="4" t="s">
        <v>9349</v>
      </c>
      <c r="B8" s="494" t="s">
        <v>9354</v>
      </c>
      <c r="C8" s="494"/>
      <c r="D8" s="494"/>
      <c r="E8" s="494"/>
      <c r="F8" s="494"/>
      <c r="G8" s="494"/>
      <c r="H8" s="494"/>
      <c r="I8" s="494"/>
    </row>
    <row r="9" spans="1:12">
      <c r="A9" s="4" t="s">
        <v>9350</v>
      </c>
      <c r="B9" s="495">
        <v>45987</v>
      </c>
      <c r="C9" s="496"/>
      <c r="D9" s="496"/>
      <c r="E9" s="496"/>
      <c r="F9" s="496"/>
      <c r="G9" s="496"/>
      <c r="H9" s="496"/>
      <c r="I9" s="496"/>
    </row>
  </sheetData>
  <mergeCells count="4">
    <mergeCell ref="A2:A4"/>
    <mergeCell ref="B6:L6"/>
    <mergeCell ref="B8:I8"/>
    <mergeCell ref="B9:I9"/>
  </mergeCells>
  <pageMargins left="0.511811024" right="0.511811024" top="0.78740157499999996" bottom="0.78740157499999996" header="0.31496062000000002" footer="0.31496062000000002"/>
  <pageSetup paperSize="9" orientation="portrait" horizontalDpi="0" verticalDpi="0" copies="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0296-CB3E-46FD-A6DA-B2D1FB553C1B}">
  <sheetPr>
    <tabColor rgb="FF00B050"/>
  </sheetPr>
  <dimension ref="B2:E13"/>
  <sheetViews>
    <sheetView showGridLines="0" tabSelected="1" view="pageBreakPreview" topLeftCell="A3" zoomScale="55" zoomScaleNormal="100" zoomScaleSheetLayoutView="55" workbookViewId="0">
      <selection activeCell="E13" sqref="E13"/>
    </sheetView>
  </sheetViews>
  <sheetFormatPr defaultRowHeight="14.4"/>
  <cols>
    <col min="1" max="1" width="8.88671875" style="79"/>
    <col min="2" max="2" width="124.5546875" style="20" customWidth="1"/>
    <col min="3" max="257" width="8.88671875" style="79"/>
    <col min="258" max="258" width="124.5546875" style="79" customWidth="1"/>
    <col min="259" max="513" width="8.88671875" style="79"/>
    <col min="514" max="514" width="124.5546875" style="79" customWidth="1"/>
    <col min="515" max="769" width="8.88671875" style="79"/>
    <col min="770" max="770" width="124.5546875" style="79" customWidth="1"/>
    <col min="771" max="1025" width="8.88671875" style="79"/>
    <col min="1026" max="1026" width="124.5546875" style="79" customWidth="1"/>
    <col min="1027" max="1281" width="8.88671875" style="79"/>
    <col min="1282" max="1282" width="124.5546875" style="79" customWidth="1"/>
    <col min="1283" max="1537" width="8.88671875" style="79"/>
    <col min="1538" max="1538" width="124.5546875" style="79" customWidth="1"/>
    <col min="1539" max="1793" width="8.88671875" style="79"/>
    <col min="1794" max="1794" width="124.5546875" style="79" customWidth="1"/>
    <col min="1795" max="2049" width="8.88671875" style="79"/>
    <col min="2050" max="2050" width="124.5546875" style="79" customWidth="1"/>
    <col min="2051" max="2305" width="8.88671875" style="79"/>
    <col min="2306" max="2306" width="124.5546875" style="79" customWidth="1"/>
    <col min="2307" max="2561" width="8.88671875" style="79"/>
    <col min="2562" max="2562" width="124.5546875" style="79" customWidth="1"/>
    <col min="2563" max="2817" width="8.88671875" style="79"/>
    <col min="2818" max="2818" width="124.5546875" style="79" customWidth="1"/>
    <col min="2819" max="3073" width="8.88671875" style="79"/>
    <col min="3074" max="3074" width="124.5546875" style="79" customWidth="1"/>
    <col min="3075" max="3329" width="8.88671875" style="79"/>
    <col min="3330" max="3330" width="124.5546875" style="79" customWidth="1"/>
    <col min="3331" max="3585" width="8.88671875" style="79"/>
    <col min="3586" max="3586" width="124.5546875" style="79" customWidth="1"/>
    <col min="3587" max="3841" width="8.88671875" style="79"/>
    <col min="3842" max="3842" width="124.5546875" style="79" customWidth="1"/>
    <col min="3843" max="4097" width="8.88671875" style="79"/>
    <col min="4098" max="4098" width="124.5546875" style="79" customWidth="1"/>
    <col min="4099" max="4353" width="8.88671875" style="79"/>
    <col min="4354" max="4354" width="124.5546875" style="79" customWidth="1"/>
    <col min="4355" max="4609" width="8.88671875" style="79"/>
    <col min="4610" max="4610" width="124.5546875" style="79" customWidth="1"/>
    <col min="4611" max="4865" width="8.88671875" style="79"/>
    <col min="4866" max="4866" width="124.5546875" style="79" customWidth="1"/>
    <col min="4867" max="5121" width="8.88671875" style="79"/>
    <col min="5122" max="5122" width="124.5546875" style="79" customWidth="1"/>
    <col min="5123" max="5377" width="8.88671875" style="79"/>
    <col min="5378" max="5378" width="124.5546875" style="79" customWidth="1"/>
    <col min="5379" max="5633" width="8.88671875" style="79"/>
    <col min="5634" max="5634" width="124.5546875" style="79" customWidth="1"/>
    <col min="5635" max="5889" width="8.88671875" style="79"/>
    <col min="5890" max="5890" width="124.5546875" style="79" customWidth="1"/>
    <col min="5891" max="6145" width="8.88671875" style="79"/>
    <col min="6146" max="6146" width="124.5546875" style="79" customWidth="1"/>
    <col min="6147" max="6401" width="8.88671875" style="79"/>
    <col min="6402" max="6402" width="124.5546875" style="79" customWidth="1"/>
    <col min="6403" max="6657" width="8.88671875" style="79"/>
    <col min="6658" max="6658" width="124.5546875" style="79" customWidth="1"/>
    <col min="6659" max="6913" width="8.88671875" style="79"/>
    <col min="6914" max="6914" width="124.5546875" style="79" customWidth="1"/>
    <col min="6915" max="7169" width="8.88671875" style="79"/>
    <col min="7170" max="7170" width="124.5546875" style="79" customWidth="1"/>
    <col min="7171" max="7425" width="8.88671875" style="79"/>
    <col min="7426" max="7426" width="124.5546875" style="79" customWidth="1"/>
    <col min="7427" max="7681" width="8.88671875" style="79"/>
    <col min="7682" max="7682" width="124.5546875" style="79" customWidth="1"/>
    <col min="7683" max="7937" width="8.88671875" style="79"/>
    <col min="7938" max="7938" width="124.5546875" style="79" customWidth="1"/>
    <col min="7939" max="8193" width="8.88671875" style="79"/>
    <col min="8194" max="8194" width="124.5546875" style="79" customWidth="1"/>
    <col min="8195" max="8449" width="8.88671875" style="79"/>
    <col min="8450" max="8450" width="124.5546875" style="79" customWidth="1"/>
    <col min="8451" max="8705" width="8.88671875" style="79"/>
    <col min="8706" max="8706" width="124.5546875" style="79" customWidth="1"/>
    <col min="8707" max="8961" width="8.88671875" style="79"/>
    <col min="8962" max="8962" width="124.5546875" style="79" customWidth="1"/>
    <col min="8963" max="9217" width="8.88671875" style="79"/>
    <col min="9218" max="9218" width="124.5546875" style="79" customWidth="1"/>
    <col min="9219" max="9473" width="8.88671875" style="79"/>
    <col min="9474" max="9474" width="124.5546875" style="79" customWidth="1"/>
    <col min="9475" max="9729" width="8.88671875" style="79"/>
    <col min="9730" max="9730" width="124.5546875" style="79" customWidth="1"/>
    <col min="9731" max="9985" width="8.88671875" style="79"/>
    <col min="9986" max="9986" width="124.5546875" style="79" customWidth="1"/>
    <col min="9987" max="10241" width="8.88671875" style="79"/>
    <col min="10242" max="10242" width="124.5546875" style="79" customWidth="1"/>
    <col min="10243" max="10497" width="8.88671875" style="79"/>
    <col min="10498" max="10498" width="124.5546875" style="79" customWidth="1"/>
    <col min="10499" max="10753" width="8.88671875" style="79"/>
    <col min="10754" max="10754" width="124.5546875" style="79" customWidth="1"/>
    <col min="10755" max="11009" width="8.88671875" style="79"/>
    <col min="11010" max="11010" width="124.5546875" style="79" customWidth="1"/>
    <col min="11011" max="11265" width="8.88671875" style="79"/>
    <col min="11266" max="11266" width="124.5546875" style="79" customWidth="1"/>
    <col min="11267" max="11521" width="8.88671875" style="79"/>
    <col min="11522" max="11522" width="124.5546875" style="79" customWidth="1"/>
    <col min="11523" max="11777" width="8.88671875" style="79"/>
    <col min="11778" max="11778" width="124.5546875" style="79" customWidth="1"/>
    <col min="11779" max="12033" width="8.88671875" style="79"/>
    <col min="12034" max="12034" width="124.5546875" style="79" customWidth="1"/>
    <col min="12035" max="12289" width="8.88671875" style="79"/>
    <col min="12290" max="12290" width="124.5546875" style="79" customWidth="1"/>
    <col min="12291" max="12545" width="8.88671875" style="79"/>
    <col min="12546" max="12546" width="124.5546875" style="79" customWidth="1"/>
    <col min="12547" max="12801" width="8.88671875" style="79"/>
    <col min="12802" max="12802" width="124.5546875" style="79" customWidth="1"/>
    <col min="12803" max="13057" width="8.88671875" style="79"/>
    <col min="13058" max="13058" width="124.5546875" style="79" customWidth="1"/>
    <col min="13059" max="13313" width="8.88671875" style="79"/>
    <col min="13314" max="13314" width="124.5546875" style="79" customWidth="1"/>
    <col min="13315" max="13569" width="8.88671875" style="79"/>
    <col min="13570" max="13570" width="124.5546875" style="79" customWidth="1"/>
    <col min="13571" max="13825" width="8.88671875" style="79"/>
    <col min="13826" max="13826" width="124.5546875" style="79" customWidth="1"/>
    <col min="13827" max="14081" width="8.88671875" style="79"/>
    <col min="14082" max="14082" width="124.5546875" style="79" customWidth="1"/>
    <col min="14083" max="14337" width="8.88671875" style="79"/>
    <col min="14338" max="14338" width="124.5546875" style="79" customWidth="1"/>
    <col min="14339" max="14593" width="8.88671875" style="79"/>
    <col min="14594" max="14594" width="124.5546875" style="79" customWidth="1"/>
    <col min="14595" max="14849" width="8.88671875" style="79"/>
    <col min="14850" max="14850" width="124.5546875" style="79" customWidth="1"/>
    <col min="14851" max="15105" width="8.88671875" style="79"/>
    <col min="15106" max="15106" width="124.5546875" style="79" customWidth="1"/>
    <col min="15107" max="15361" width="8.88671875" style="79"/>
    <col min="15362" max="15362" width="124.5546875" style="79" customWidth="1"/>
    <col min="15363" max="15617" width="8.88671875" style="79"/>
    <col min="15618" max="15618" width="124.5546875" style="79" customWidth="1"/>
    <col min="15619" max="15873" width="8.88671875" style="79"/>
    <col min="15874" max="15874" width="124.5546875" style="79" customWidth="1"/>
    <col min="15875" max="16129" width="8.88671875" style="79"/>
    <col min="16130" max="16130" width="124.5546875" style="79" customWidth="1"/>
    <col min="16131" max="16384" width="8.88671875" style="79"/>
  </cols>
  <sheetData>
    <row r="2" spans="2:5" ht="68.400000000000006" customHeight="1">
      <c r="B2" s="142" t="s">
        <v>9471</v>
      </c>
    </row>
    <row r="3" spans="2:5" ht="21.6">
      <c r="B3" s="143"/>
    </row>
    <row r="4" spans="2:5" ht="34.200000000000003">
      <c r="B4" s="144" t="s">
        <v>4019</v>
      </c>
    </row>
    <row r="8" spans="2:5" ht="28.8">
      <c r="B8" s="145" t="s">
        <v>9665</v>
      </c>
    </row>
    <row r="9" spans="2:5" ht="28.8">
      <c r="B9" s="145"/>
    </row>
    <row r="10" spans="2:5" ht="63">
      <c r="B10" s="284" t="s">
        <v>9664</v>
      </c>
    </row>
    <row r="11" spans="2:5" ht="28.8">
      <c r="B11" s="145"/>
    </row>
    <row r="12" spans="2:5" ht="24">
      <c r="B12" s="146" t="s">
        <v>4031</v>
      </c>
      <c r="C12" s="147"/>
    </row>
    <row r="13" spans="2:5" ht="365.4" customHeight="1">
      <c r="B13" s="148" t="s">
        <v>10213</v>
      </c>
      <c r="D13" s="149"/>
      <c r="E13" s="149"/>
    </row>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2263-445D-400C-B0EE-57386301D711}">
  <sheetPr>
    <tabColor rgb="FF00B050"/>
  </sheetPr>
  <dimension ref="A1:IU33"/>
  <sheetViews>
    <sheetView showGridLines="0" tabSelected="1" view="pageBreakPreview" zoomScale="85" zoomScaleNormal="100" zoomScaleSheetLayoutView="85" workbookViewId="0">
      <selection activeCell="E13" sqref="E13"/>
    </sheetView>
  </sheetViews>
  <sheetFormatPr defaultColWidth="9.109375" defaultRowHeight="12"/>
  <cols>
    <col min="1" max="1" width="5.33203125" style="140" customWidth="1"/>
    <col min="2" max="2" width="8.6640625" style="78" customWidth="1"/>
    <col min="3" max="3" width="35.5546875" style="78" customWidth="1"/>
    <col min="4" max="4" width="11" style="78" customWidth="1"/>
    <col min="5" max="5" width="6.109375" style="78" customWidth="1"/>
    <col min="6" max="6" width="3.88671875" style="78" customWidth="1"/>
    <col min="7" max="7" width="10.6640625" style="78" customWidth="1"/>
    <col min="8" max="8" width="2.88671875" style="78" bestFit="1" customWidth="1"/>
    <col min="9" max="9" width="10.6640625" style="78" customWidth="1"/>
    <col min="10" max="256" width="9.109375" style="78"/>
    <col min="257" max="257" width="5.33203125" style="78" customWidth="1"/>
    <col min="258" max="258" width="8.6640625" style="78" customWidth="1"/>
    <col min="259" max="259" width="35.5546875" style="78" customWidth="1"/>
    <col min="260" max="260" width="11" style="78" customWidth="1"/>
    <col min="261" max="261" width="6.109375" style="78" customWidth="1"/>
    <col min="262" max="262" width="3.88671875" style="78" customWidth="1"/>
    <col min="263" max="263" width="10.6640625" style="78" customWidth="1"/>
    <col min="264" max="264" width="2.88671875" style="78" bestFit="1" customWidth="1"/>
    <col min="265" max="265" width="10.6640625" style="78" customWidth="1"/>
    <col min="266" max="512" width="9.109375" style="78"/>
    <col min="513" max="513" width="5.33203125" style="78" customWidth="1"/>
    <col min="514" max="514" width="8.6640625" style="78" customWidth="1"/>
    <col min="515" max="515" width="35.5546875" style="78" customWidth="1"/>
    <col min="516" max="516" width="11" style="78" customWidth="1"/>
    <col min="517" max="517" width="6.109375" style="78" customWidth="1"/>
    <col min="518" max="518" width="3.88671875" style="78" customWidth="1"/>
    <col min="519" max="519" width="10.6640625" style="78" customWidth="1"/>
    <col min="520" max="520" width="2.88671875" style="78" bestFit="1" customWidth="1"/>
    <col min="521" max="521" width="10.6640625" style="78" customWidth="1"/>
    <col min="522" max="768" width="9.109375" style="78"/>
    <col min="769" max="769" width="5.33203125" style="78" customWidth="1"/>
    <col min="770" max="770" width="8.6640625" style="78" customWidth="1"/>
    <col min="771" max="771" width="35.5546875" style="78" customWidth="1"/>
    <col min="772" max="772" width="11" style="78" customWidth="1"/>
    <col min="773" max="773" width="6.109375" style="78" customWidth="1"/>
    <col min="774" max="774" width="3.88671875" style="78" customWidth="1"/>
    <col min="775" max="775" width="10.6640625" style="78" customWidth="1"/>
    <col min="776" max="776" width="2.88671875" style="78" bestFit="1" customWidth="1"/>
    <col min="777" max="777" width="10.6640625" style="78" customWidth="1"/>
    <col min="778" max="1024" width="9.109375" style="78"/>
    <col min="1025" max="1025" width="5.33203125" style="78" customWidth="1"/>
    <col min="1026" max="1026" width="8.6640625" style="78" customWidth="1"/>
    <col min="1027" max="1027" width="35.5546875" style="78" customWidth="1"/>
    <col min="1028" max="1028" width="11" style="78" customWidth="1"/>
    <col min="1029" max="1029" width="6.109375" style="78" customWidth="1"/>
    <col min="1030" max="1030" width="3.88671875" style="78" customWidth="1"/>
    <col min="1031" max="1031" width="10.6640625" style="78" customWidth="1"/>
    <col min="1032" max="1032" width="2.88671875" style="78" bestFit="1" customWidth="1"/>
    <col min="1033" max="1033" width="10.6640625" style="78" customWidth="1"/>
    <col min="1034" max="1280" width="9.109375" style="78"/>
    <col min="1281" max="1281" width="5.33203125" style="78" customWidth="1"/>
    <col min="1282" max="1282" width="8.6640625" style="78" customWidth="1"/>
    <col min="1283" max="1283" width="35.5546875" style="78" customWidth="1"/>
    <col min="1284" max="1284" width="11" style="78" customWidth="1"/>
    <col min="1285" max="1285" width="6.109375" style="78" customWidth="1"/>
    <col min="1286" max="1286" width="3.88671875" style="78" customWidth="1"/>
    <col min="1287" max="1287" width="10.6640625" style="78" customWidth="1"/>
    <col min="1288" max="1288" width="2.88671875" style="78" bestFit="1" customWidth="1"/>
    <col min="1289" max="1289" width="10.6640625" style="78" customWidth="1"/>
    <col min="1290" max="1536" width="9.109375" style="78"/>
    <col min="1537" max="1537" width="5.33203125" style="78" customWidth="1"/>
    <col min="1538" max="1538" width="8.6640625" style="78" customWidth="1"/>
    <col min="1539" max="1539" width="35.5546875" style="78" customWidth="1"/>
    <col min="1540" max="1540" width="11" style="78" customWidth="1"/>
    <col min="1541" max="1541" width="6.109375" style="78" customWidth="1"/>
    <col min="1542" max="1542" width="3.88671875" style="78" customWidth="1"/>
    <col min="1543" max="1543" width="10.6640625" style="78" customWidth="1"/>
    <col min="1544" max="1544" width="2.88671875" style="78" bestFit="1" customWidth="1"/>
    <col min="1545" max="1545" width="10.6640625" style="78" customWidth="1"/>
    <col min="1546" max="1792" width="9.109375" style="78"/>
    <col min="1793" max="1793" width="5.33203125" style="78" customWidth="1"/>
    <col min="1794" max="1794" width="8.6640625" style="78" customWidth="1"/>
    <col min="1795" max="1795" width="35.5546875" style="78" customWidth="1"/>
    <col min="1796" max="1796" width="11" style="78" customWidth="1"/>
    <col min="1797" max="1797" width="6.109375" style="78" customWidth="1"/>
    <col min="1798" max="1798" width="3.88671875" style="78" customWidth="1"/>
    <col min="1799" max="1799" width="10.6640625" style="78" customWidth="1"/>
    <col min="1800" max="1800" width="2.88671875" style="78" bestFit="1" customWidth="1"/>
    <col min="1801" max="1801" width="10.6640625" style="78" customWidth="1"/>
    <col min="1802" max="2048" width="9.109375" style="78"/>
    <col min="2049" max="2049" width="5.33203125" style="78" customWidth="1"/>
    <col min="2050" max="2050" width="8.6640625" style="78" customWidth="1"/>
    <col min="2051" max="2051" width="35.5546875" style="78" customWidth="1"/>
    <col min="2052" max="2052" width="11" style="78" customWidth="1"/>
    <col min="2053" max="2053" width="6.109375" style="78" customWidth="1"/>
    <col min="2054" max="2054" width="3.88671875" style="78" customWidth="1"/>
    <col min="2055" max="2055" width="10.6640625" style="78" customWidth="1"/>
    <col min="2056" max="2056" width="2.88671875" style="78" bestFit="1" customWidth="1"/>
    <col min="2057" max="2057" width="10.6640625" style="78" customWidth="1"/>
    <col min="2058" max="2304" width="9.109375" style="78"/>
    <col min="2305" max="2305" width="5.33203125" style="78" customWidth="1"/>
    <col min="2306" max="2306" width="8.6640625" style="78" customWidth="1"/>
    <col min="2307" max="2307" width="35.5546875" style="78" customWidth="1"/>
    <col min="2308" max="2308" width="11" style="78" customWidth="1"/>
    <col min="2309" max="2309" width="6.109375" style="78" customWidth="1"/>
    <col min="2310" max="2310" width="3.88671875" style="78" customWidth="1"/>
    <col min="2311" max="2311" width="10.6640625" style="78" customWidth="1"/>
    <col min="2312" max="2312" width="2.88671875" style="78" bestFit="1" customWidth="1"/>
    <col min="2313" max="2313" width="10.6640625" style="78" customWidth="1"/>
    <col min="2314" max="2560" width="9.109375" style="78"/>
    <col min="2561" max="2561" width="5.33203125" style="78" customWidth="1"/>
    <col min="2562" max="2562" width="8.6640625" style="78" customWidth="1"/>
    <col min="2563" max="2563" width="35.5546875" style="78" customWidth="1"/>
    <col min="2564" max="2564" width="11" style="78" customWidth="1"/>
    <col min="2565" max="2565" width="6.109375" style="78" customWidth="1"/>
    <col min="2566" max="2566" width="3.88671875" style="78" customWidth="1"/>
    <col min="2567" max="2567" width="10.6640625" style="78" customWidth="1"/>
    <col min="2568" max="2568" width="2.88671875" style="78" bestFit="1" customWidth="1"/>
    <col min="2569" max="2569" width="10.6640625" style="78" customWidth="1"/>
    <col min="2570" max="2816" width="9.109375" style="78"/>
    <col min="2817" max="2817" width="5.33203125" style="78" customWidth="1"/>
    <col min="2818" max="2818" width="8.6640625" style="78" customWidth="1"/>
    <col min="2819" max="2819" width="35.5546875" style="78" customWidth="1"/>
    <col min="2820" max="2820" width="11" style="78" customWidth="1"/>
    <col min="2821" max="2821" width="6.109375" style="78" customWidth="1"/>
    <col min="2822" max="2822" width="3.88671875" style="78" customWidth="1"/>
    <col min="2823" max="2823" width="10.6640625" style="78" customWidth="1"/>
    <col min="2824" max="2824" width="2.88671875" style="78" bestFit="1" customWidth="1"/>
    <col min="2825" max="2825" width="10.6640625" style="78" customWidth="1"/>
    <col min="2826" max="3072" width="9.109375" style="78"/>
    <col min="3073" max="3073" width="5.33203125" style="78" customWidth="1"/>
    <col min="3074" max="3074" width="8.6640625" style="78" customWidth="1"/>
    <col min="3075" max="3075" width="35.5546875" style="78" customWidth="1"/>
    <col min="3076" max="3076" width="11" style="78" customWidth="1"/>
    <col min="3077" max="3077" width="6.109375" style="78" customWidth="1"/>
    <col min="3078" max="3078" width="3.88671875" style="78" customWidth="1"/>
    <col min="3079" max="3079" width="10.6640625" style="78" customWidth="1"/>
    <col min="3080" max="3080" width="2.88671875" style="78" bestFit="1" customWidth="1"/>
    <col min="3081" max="3081" width="10.6640625" style="78" customWidth="1"/>
    <col min="3082" max="3328" width="9.109375" style="78"/>
    <col min="3329" max="3329" width="5.33203125" style="78" customWidth="1"/>
    <col min="3330" max="3330" width="8.6640625" style="78" customWidth="1"/>
    <col min="3331" max="3331" width="35.5546875" style="78" customWidth="1"/>
    <col min="3332" max="3332" width="11" style="78" customWidth="1"/>
    <col min="3333" max="3333" width="6.109375" style="78" customWidth="1"/>
    <col min="3334" max="3334" width="3.88671875" style="78" customWidth="1"/>
    <col min="3335" max="3335" width="10.6640625" style="78" customWidth="1"/>
    <col min="3336" max="3336" width="2.88671875" style="78" bestFit="1" customWidth="1"/>
    <col min="3337" max="3337" width="10.6640625" style="78" customWidth="1"/>
    <col min="3338" max="3584" width="9.109375" style="78"/>
    <col min="3585" max="3585" width="5.33203125" style="78" customWidth="1"/>
    <col min="3586" max="3586" width="8.6640625" style="78" customWidth="1"/>
    <col min="3587" max="3587" width="35.5546875" style="78" customWidth="1"/>
    <col min="3588" max="3588" width="11" style="78" customWidth="1"/>
    <col min="3589" max="3589" width="6.109375" style="78" customWidth="1"/>
    <col min="3590" max="3590" width="3.88671875" style="78" customWidth="1"/>
    <col min="3591" max="3591" width="10.6640625" style="78" customWidth="1"/>
    <col min="3592" max="3592" width="2.88671875" style="78" bestFit="1" customWidth="1"/>
    <col min="3593" max="3593" width="10.6640625" style="78" customWidth="1"/>
    <col min="3594" max="3840" width="9.109375" style="78"/>
    <col min="3841" max="3841" width="5.33203125" style="78" customWidth="1"/>
    <col min="3842" max="3842" width="8.6640625" style="78" customWidth="1"/>
    <col min="3843" max="3843" width="35.5546875" style="78" customWidth="1"/>
    <col min="3844" max="3844" width="11" style="78" customWidth="1"/>
    <col min="3845" max="3845" width="6.109375" style="78" customWidth="1"/>
    <col min="3846" max="3846" width="3.88671875" style="78" customWidth="1"/>
    <col min="3847" max="3847" width="10.6640625" style="78" customWidth="1"/>
    <col min="3848" max="3848" width="2.88671875" style="78" bestFit="1" customWidth="1"/>
    <col min="3849" max="3849" width="10.6640625" style="78" customWidth="1"/>
    <col min="3850" max="4096" width="9.109375" style="78"/>
    <col min="4097" max="4097" width="5.33203125" style="78" customWidth="1"/>
    <col min="4098" max="4098" width="8.6640625" style="78" customWidth="1"/>
    <col min="4099" max="4099" width="35.5546875" style="78" customWidth="1"/>
    <col min="4100" max="4100" width="11" style="78" customWidth="1"/>
    <col min="4101" max="4101" width="6.109375" style="78" customWidth="1"/>
    <col min="4102" max="4102" width="3.88671875" style="78" customWidth="1"/>
    <col min="4103" max="4103" width="10.6640625" style="78" customWidth="1"/>
    <col min="4104" max="4104" width="2.88671875" style="78" bestFit="1" customWidth="1"/>
    <col min="4105" max="4105" width="10.6640625" style="78" customWidth="1"/>
    <col min="4106" max="4352" width="9.109375" style="78"/>
    <col min="4353" max="4353" width="5.33203125" style="78" customWidth="1"/>
    <col min="4354" max="4354" width="8.6640625" style="78" customWidth="1"/>
    <col min="4355" max="4355" width="35.5546875" style="78" customWidth="1"/>
    <col min="4356" max="4356" width="11" style="78" customWidth="1"/>
    <col min="4357" max="4357" width="6.109375" style="78" customWidth="1"/>
    <col min="4358" max="4358" width="3.88671875" style="78" customWidth="1"/>
    <col min="4359" max="4359" width="10.6640625" style="78" customWidth="1"/>
    <col min="4360" max="4360" width="2.88671875" style="78" bestFit="1" customWidth="1"/>
    <col min="4361" max="4361" width="10.6640625" style="78" customWidth="1"/>
    <col min="4362" max="4608" width="9.109375" style="78"/>
    <col min="4609" max="4609" width="5.33203125" style="78" customWidth="1"/>
    <col min="4610" max="4610" width="8.6640625" style="78" customWidth="1"/>
    <col min="4611" max="4611" width="35.5546875" style="78" customWidth="1"/>
    <col min="4612" max="4612" width="11" style="78" customWidth="1"/>
    <col min="4613" max="4613" width="6.109375" style="78" customWidth="1"/>
    <col min="4614" max="4614" width="3.88671875" style="78" customWidth="1"/>
    <col min="4615" max="4615" width="10.6640625" style="78" customWidth="1"/>
    <col min="4616" max="4616" width="2.88671875" style="78" bestFit="1" customWidth="1"/>
    <col min="4617" max="4617" width="10.6640625" style="78" customWidth="1"/>
    <col min="4618" max="4864" width="9.109375" style="78"/>
    <col min="4865" max="4865" width="5.33203125" style="78" customWidth="1"/>
    <col min="4866" max="4866" width="8.6640625" style="78" customWidth="1"/>
    <col min="4867" max="4867" width="35.5546875" style="78" customWidth="1"/>
    <col min="4868" max="4868" width="11" style="78" customWidth="1"/>
    <col min="4869" max="4869" width="6.109375" style="78" customWidth="1"/>
    <col min="4870" max="4870" width="3.88671875" style="78" customWidth="1"/>
    <col min="4871" max="4871" width="10.6640625" style="78" customWidth="1"/>
    <col min="4872" max="4872" width="2.88671875" style="78" bestFit="1" customWidth="1"/>
    <col min="4873" max="4873" width="10.6640625" style="78" customWidth="1"/>
    <col min="4874" max="5120" width="9.109375" style="78"/>
    <col min="5121" max="5121" width="5.33203125" style="78" customWidth="1"/>
    <col min="5122" max="5122" width="8.6640625" style="78" customWidth="1"/>
    <col min="5123" max="5123" width="35.5546875" style="78" customWidth="1"/>
    <col min="5124" max="5124" width="11" style="78" customWidth="1"/>
    <col min="5125" max="5125" width="6.109375" style="78" customWidth="1"/>
    <col min="5126" max="5126" width="3.88671875" style="78" customWidth="1"/>
    <col min="5127" max="5127" width="10.6640625" style="78" customWidth="1"/>
    <col min="5128" max="5128" width="2.88671875" style="78" bestFit="1" customWidth="1"/>
    <col min="5129" max="5129" width="10.6640625" style="78" customWidth="1"/>
    <col min="5130" max="5376" width="9.109375" style="78"/>
    <col min="5377" max="5377" width="5.33203125" style="78" customWidth="1"/>
    <col min="5378" max="5378" width="8.6640625" style="78" customWidth="1"/>
    <col min="5379" max="5379" width="35.5546875" style="78" customWidth="1"/>
    <col min="5380" max="5380" width="11" style="78" customWidth="1"/>
    <col min="5381" max="5381" width="6.109375" style="78" customWidth="1"/>
    <col min="5382" max="5382" width="3.88671875" style="78" customWidth="1"/>
    <col min="5383" max="5383" width="10.6640625" style="78" customWidth="1"/>
    <col min="5384" max="5384" width="2.88671875" style="78" bestFit="1" customWidth="1"/>
    <col min="5385" max="5385" width="10.6640625" style="78" customWidth="1"/>
    <col min="5386" max="5632" width="9.109375" style="78"/>
    <col min="5633" max="5633" width="5.33203125" style="78" customWidth="1"/>
    <col min="5634" max="5634" width="8.6640625" style="78" customWidth="1"/>
    <col min="5635" max="5635" width="35.5546875" style="78" customWidth="1"/>
    <col min="5636" max="5636" width="11" style="78" customWidth="1"/>
    <col min="5637" max="5637" width="6.109375" style="78" customWidth="1"/>
    <col min="5638" max="5638" width="3.88671875" style="78" customWidth="1"/>
    <col min="5639" max="5639" width="10.6640625" style="78" customWidth="1"/>
    <col min="5640" max="5640" width="2.88671875" style="78" bestFit="1" customWidth="1"/>
    <col min="5641" max="5641" width="10.6640625" style="78" customWidth="1"/>
    <col min="5642" max="5888" width="9.109375" style="78"/>
    <col min="5889" max="5889" width="5.33203125" style="78" customWidth="1"/>
    <col min="5890" max="5890" width="8.6640625" style="78" customWidth="1"/>
    <col min="5891" max="5891" width="35.5546875" style="78" customWidth="1"/>
    <col min="5892" max="5892" width="11" style="78" customWidth="1"/>
    <col min="5893" max="5893" width="6.109375" style="78" customWidth="1"/>
    <col min="5894" max="5894" width="3.88671875" style="78" customWidth="1"/>
    <col min="5895" max="5895" width="10.6640625" style="78" customWidth="1"/>
    <col min="5896" max="5896" width="2.88671875" style="78" bestFit="1" customWidth="1"/>
    <col min="5897" max="5897" width="10.6640625" style="78" customWidth="1"/>
    <col min="5898" max="6144" width="9.109375" style="78"/>
    <col min="6145" max="6145" width="5.33203125" style="78" customWidth="1"/>
    <col min="6146" max="6146" width="8.6640625" style="78" customWidth="1"/>
    <col min="6147" max="6147" width="35.5546875" style="78" customWidth="1"/>
    <col min="6148" max="6148" width="11" style="78" customWidth="1"/>
    <col min="6149" max="6149" width="6.109375" style="78" customWidth="1"/>
    <col min="6150" max="6150" width="3.88671875" style="78" customWidth="1"/>
    <col min="6151" max="6151" width="10.6640625" style="78" customWidth="1"/>
    <col min="6152" max="6152" width="2.88671875" style="78" bestFit="1" customWidth="1"/>
    <col min="6153" max="6153" width="10.6640625" style="78" customWidth="1"/>
    <col min="6154" max="6400" width="9.109375" style="78"/>
    <col min="6401" max="6401" width="5.33203125" style="78" customWidth="1"/>
    <col min="6402" max="6402" width="8.6640625" style="78" customWidth="1"/>
    <col min="6403" max="6403" width="35.5546875" style="78" customWidth="1"/>
    <col min="6404" max="6404" width="11" style="78" customWidth="1"/>
    <col min="6405" max="6405" width="6.109375" style="78" customWidth="1"/>
    <col min="6406" max="6406" width="3.88671875" style="78" customWidth="1"/>
    <col min="6407" max="6407" width="10.6640625" style="78" customWidth="1"/>
    <col min="6408" max="6408" width="2.88671875" style="78" bestFit="1" customWidth="1"/>
    <col min="6409" max="6409" width="10.6640625" style="78" customWidth="1"/>
    <col min="6410" max="6656" width="9.109375" style="78"/>
    <col min="6657" max="6657" width="5.33203125" style="78" customWidth="1"/>
    <col min="6658" max="6658" width="8.6640625" style="78" customWidth="1"/>
    <col min="6659" max="6659" width="35.5546875" style="78" customWidth="1"/>
    <col min="6660" max="6660" width="11" style="78" customWidth="1"/>
    <col min="6661" max="6661" width="6.109375" style="78" customWidth="1"/>
    <col min="6662" max="6662" width="3.88671875" style="78" customWidth="1"/>
    <col min="6663" max="6663" width="10.6640625" style="78" customWidth="1"/>
    <col min="6664" max="6664" width="2.88671875" style="78" bestFit="1" customWidth="1"/>
    <col min="6665" max="6665" width="10.6640625" style="78" customWidth="1"/>
    <col min="6666" max="6912" width="9.109375" style="78"/>
    <col min="6913" max="6913" width="5.33203125" style="78" customWidth="1"/>
    <col min="6914" max="6914" width="8.6640625" style="78" customWidth="1"/>
    <col min="6915" max="6915" width="35.5546875" style="78" customWidth="1"/>
    <col min="6916" max="6916" width="11" style="78" customWidth="1"/>
    <col min="6917" max="6917" width="6.109375" style="78" customWidth="1"/>
    <col min="6918" max="6918" width="3.88671875" style="78" customWidth="1"/>
    <col min="6919" max="6919" width="10.6640625" style="78" customWidth="1"/>
    <col min="6920" max="6920" width="2.88671875" style="78" bestFit="1" customWidth="1"/>
    <col min="6921" max="6921" width="10.6640625" style="78" customWidth="1"/>
    <col min="6922" max="7168" width="9.109375" style="78"/>
    <col min="7169" max="7169" width="5.33203125" style="78" customWidth="1"/>
    <col min="7170" max="7170" width="8.6640625" style="78" customWidth="1"/>
    <col min="7171" max="7171" width="35.5546875" style="78" customWidth="1"/>
    <col min="7172" max="7172" width="11" style="78" customWidth="1"/>
    <col min="7173" max="7173" width="6.109375" style="78" customWidth="1"/>
    <col min="7174" max="7174" width="3.88671875" style="78" customWidth="1"/>
    <col min="7175" max="7175" width="10.6640625" style="78" customWidth="1"/>
    <col min="7176" max="7176" width="2.88671875" style="78" bestFit="1" customWidth="1"/>
    <col min="7177" max="7177" width="10.6640625" style="78" customWidth="1"/>
    <col min="7178" max="7424" width="9.109375" style="78"/>
    <col min="7425" max="7425" width="5.33203125" style="78" customWidth="1"/>
    <col min="7426" max="7426" width="8.6640625" style="78" customWidth="1"/>
    <col min="7427" max="7427" width="35.5546875" style="78" customWidth="1"/>
    <col min="7428" max="7428" width="11" style="78" customWidth="1"/>
    <col min="7429" max="7429" width="6.109375" style="78" customWidth="1"/>
    <col min="7430" max="7430" width="3.88671875" style="78" customWidth="1"/>
    <col min="7431" max="7431" width="10.6640625" style="78" customWidth="1"/>
    <col min="7432" max="7432" width="2.88671875" style="78" bestFit="1" customWidth="1"/>
    <col min="7433" max="7433" width="10.6640625" style="78" customWidth="1"/>
    <col min="7434" max="7680" width="9.109375" style="78"/>
    <col min="7681" max="7681" width="5.33203125" style="78" customWidth="1"/>
    <col min="7682" max="7682" width="8.6640625" style="78" customWidth="1"/>
    <col min="7683" max="7683" width="35.5546875" style="78" customWidth="1"/>
    <col min="7684" max="7684" width="11" style="78" customWidth="1"/>
    <col min="7685" max="7685" width="6.109375" style="78" customWidth="1"/>
    <col min="7686" max="7686" width="3.88671875" style="78" customWidth="1"/>
    <col min="7687" max="7687" width="10.6640625" style="78" customWidth="1"/>
    <col min="7688" max="7688" width="2.88671875" style="78" bestFit="1" customWidth="1"/>
    <col min="7689" max="7689" width="10.6640625" style="78" customWidth="1"/>
    <col min="7690" max="7936" width="9.109375" style="78"/>
    <col min="7937" max="7937" width="5.33203125" style="78" customWidth="1"/>
    <col min="7938" max="7938" width="8.6640625" style="78" customWidth="1"/>
    <col min="7939" max="7939" width="35.5546875" style="78" customWidth="1"/>
    <col min="7940" max="7940" width="11" style="78" customWidth="1"/>
    <col min="7941" max="7941" width="6.109375" style="78" customWidth="1"/>
    <col min="7942" max="7942" width="3.88671875" style="78" customWidth="1"/>
    <col min="7943" max="7943" width="10.6640625" style="78" customWidth="1"/>
    <col min="7944" max="7944" width="2.88671875" style="78" bestFit="1" customWidth="1"/>
    <col min="7945" max="7945" width="10.6640625" style="78" customWidth="1"/>
    <col min="7946" max="8192" width="9.109375" style="78"/>
    <col min="8193" max="8193" width="5.33203125" style="78" customWidth="1"/>
    <col min="8194" max="8194" width="8.6640625" style="78" customWidth="1"/>
    <col min="8195" max="8195" width="35.5546875" style="78" customWidth="1"/>
    <col min="8196" max="8196" width="11" style="78" customWidth="1"/>
    <col min="8197" max="8197" width="6.109375" style="78" customWidth="1"/>
    <col min="8198" max="8198" width="3.88671875" style="78" customWidth="1"/>
    <col min="8199" max="8199" width="10.6640625" style="78" customWidth="1"/>
    <col min="8200" max="8200" width="2.88671875" style="78" bestFit="1" customWidth="1"/>
    <col min="8201" max="8201" width="10.6640625" style="78" customWidth="1"/>
    <col min="8202" max="8448" width="9.109375" style="78"/>
    <col min="8449" max="8449" width="5.33203125" style="78" customWidth="1"/>
    <col min="8450" max="8450" width="8.6640625" style="78" customWidth="1"/>
    <col min="8451" max="8451" width="35.5546875" style="78" customWidth="1"/>
    <col min="8452" max="8452" width="11" style="78" customWidth="1"/>
    <col min="8453" max="8453" width="6.109375" style="78" customWidth="1"/>
    <col min="8454" max="8454" width="3.88671875" style="78" customWidth="1"/>
    <col min="8455" max="8455" width="10.6640625" style="78" customWidth="1"/>
    <col min="8456" max="8456" width="2.88671875" style="78" bestFit="1" customWidth="1"/>
    <col min="8457" max="8457" width="10.6640625" style="78" customWidth="1"/>
    <col min="8458" max="8704" width="9.109375" style="78"/>
    <col min="8705" max="8705" width="5.33203125" style="78" customWidth="1"/>
    <col min="8706" max="8706" width="8.6640625" style="78" customWidth="1"/>
    <col min="8707" max="8707" width="35.5546875" style="78" customWidth="1"/>
    <col min="8708" max="8708" width="11" style="78" customWidth="1"/>
    <col min="8709" max="8709" width="6.109375" style="78" customWidth="1"/>
    <col min="8710" max="8710" width="3.88671875" style="78" customWidth="1"/>
    <col min="8711" max="8711" width="10.6640625" style="78" customWidth="1"/>
    <col min="8712" max="8712" width="2.88671875" style="78" bestFit="1" customWidth="1"/>
    <col min="8713" max="8713" width="10.6640625" style="78" customWidth="1"/>
    <col min="8714" max="8960" width="9.109375" style="78"/>
    <col min="8961" max="8961" width="5.33203125" style="78" customWidth="1"/>
    <col min="8962" max="8962" width="8.6640625" style="78" customWidth="1"/>
    <col min="8963" max="8963" width="35.5546875" style="78" customWidth="1"/>
    <col min="8964" max="8964" width="11" style="78" customWidth="1"/>
    <col min="8965" max="8965" width="6.109375" style="78" customWidth="1"/>
    <col min="8966" max="8966" width="3.88671875" style="78" customWidth="1"/>
    <col min="8967" max="8967" width="10.6640625" style="78" customWidth="1"/>
    <col min="8968" max="8968" width="2.88671875" style="78" bestFit="1" customWidth="1"/>
    <col min="8969" max="8969" width="10.6640625" style="78" customWidth="1"/>
    <col min="8970" max="9216" width="9.109375" style="78"/>
    <col min="9217" max="9217" width="5.33203125" style="78" customWidth="1"/>
    <col min="9218" max="9218" width="8.6640625" style="78" customWidth="1"/>
    <col min="9219" max="9219" width="35.5546875" style="78" customWidth="1"/>
    <col min="9220" max="9220" width="11" style="78" customWidth="1"/>
    <col min="9221" max="9221" width="6.109375" style="78" customWidth="1"/>
    <col min="9222" max="9222" width="3.88671875" style="78" customWidth="1"/>
    <col min="9223" max="9223" width="10.6640625" style="78" customWidth="1"/>
    <col min="9224" max="9224" width="2.88671875" style="78" bestFit="1" customWidth="1"/>
    <col min="9225" max="9225" width="10.6640625" style="78" customWidth="1"/>
    <col min="9226" max="9472" width="9.109375" style="78"/>
    <col min="9473" max="9473" width="5.33203125" style="78" customWidth="1"/>
    <col min="9474" max="9474" width="8.6640625" style="78" customWidth="1"/>
    <col min="9475" max="9475" width="35.5546875" style="78" customWidth="1"/>
    <col min="9476" max="9476" width="11" style="78" customWidth="1"/>
    <col min="9477" max="9477" width="6.109375" style="78" customWidth="1"/>
    <col min="9478" max="9478" width="3.88671875" style="78" customWidth="1"/>
    <col min="9479" max="9479" width="10.6640625" style="78" customWidth="1"/>
    <col min="9480" max="9480" width="2.88671875" style="78" bestFit="1" customWidth="1"/>
    <col min="9481" max="9481" width="10.6640625" style="78" customWidth="1"/>
    <col min="9482" max="9728" width="9.109375" style="78"/>
    <col min="9729" max="9729" width="5.33203125" style="78" customWidth="1"/>
    <col min="9730" max="9730" width="8.6640625" style="78" customWidth="1"/>
    <col min="9731" max="9731" width="35.5546875" style="78" customWidth="1"/>
    <col min="9732" max="9732" width="11" style="78" customWidth="1"/>
    <col min="9733" max="9733" width="6.109375" style="78" customWidth="1"/>
    <col min="9734" max="9734" width="3.88671875" style="78" customWidth="1"/>
    <col min="9735" max="9735" width="10.6640625" style="78" customWidth="1"/>
    <col min="9736" max="9736" width="2.88671875" style="78" bestFit="1" customWidth="1"/>
    <col min="9737" max="9737" width="10.6640625" style="78" customWidth="1"/>
    <col min="9738" max="9984" width="9.109375" style="78"/>
    <col min="9985" max="9985" width="5.33203125" style="78" customWidth="1"/>
    <col min="9986" max="9986" width="8.6640625" style="78" customWidth="1"/>
    <col min="9987" max="9987" width="35.5546875" style="78" customWidth="1"/>
    <col min="9988" max="9988" width="11" style="78" customWidth="1"/>
    <col min="9989" max="9989" width="6.109375" style="78" customWidth="1"/>
    <col min="9990" max="9990" width="3.88671875" style="78" customWidth="1"/>
    <col min="9991" max="9991" width="10.6640625" style="78" customWidth="1"/>
    <col min="9992" max="9992" width="2.88671875" style="78" bestFit="1" customWidth="1"/>
    <col min="9993" max="9993" width="10.6640625" style="78" customWidth="1"/>
    <col min="9994" max="10240" width="9.109375" style="78"/>
    <col min="10241" max="10241" width="5.33203125" style="78" customWidth="1"/>
    <col min="10242" max="10242" width="8.6640625" style="78" customWidth="1"/>
    <col min="10243" max="10243" width="35.5546875" style="78" customWidth="1"/>
    <col min="10244" max="10244" width="11" style="78" customWidth="1"/>
    <col min="10245" max="10245" width="6.109375" style="78" customWidth="1"/>
    <col min="10246" max="10246" width="3.88671875" style="78" customWidth="1"/>
    <col min="10247" max="10247" width="10.6640625" style="78" customWidth="1"/>
    <col min="10248" max="10248" width="2.88671875" style="78" bestFit="1" customWidth="1"/>
    <col min="10249" max="10249" width="10.6640625" style="78" customWidth="1"/>
    <col min="10250" max="10496" width="9.109375" style="78"/>
    <col min="10497" max="10497" width="5.33203125" style="78" customWidth="1"/>
    <col min="10498" max="10498" width="8.6640625" style="78" customWidth="1"/>
    <col min="10499" max="10499" width="35.5546875" style="78" customWidth="1"/>
    <col min="10500" max="10500" width="11" style="78" customWidth="1"/>
    <col min="10501" max="10501" width="6.109375" style="78" customWidth="1"/>
    <col min="10502" max="10502" width="3.88671875" style="78" customWidth="1"/>
    <col min="10503" max="10503" width="10.6640625" style="78" customWidth="1"/>
    <col min="10504" max="10504" width="2.88671875" style="78" bestFit="1" customWidth="1"/>
    <col min="10505" max="10505" width="10.6640625" style="78" customWidth="1"/>
    <col min="10506" max="10752" width="9.109375" style="78"/>
    <col min="10753" max="10753" width="5.33203125" style="78" customWidth="1"/>
    <col min="10754" max="10754" width="8.6640625" style="78" customWidth="1"/>
    <col min="10755" max="10755" width="35.5546875" style="78" customWidth="1"/>
    <col min="10756" max="10756" width="11" style="78" customWidth="1"/>
    <col min="10757" max="10757" width="6.109375" style="78" customWidth="1"/>
    <col min="10758" max="10758" width="3.88671875" style="78" customWidth="1"/>
    <col min="10759" max="10759" width="10.6640625" style="78" customWidth="1"/>
    <col min="10760" max="10760" width="2.88671875" style="78" bestFit="1" customWidth="1"/>
    <col min="10761" max="10761" width="10.6640625" style="78" customWidth="1"/>
    <col min="10762" max="11008" width="9.109375" style="78"/>
    <col min="11009" max="11009" width="5.33203125" style="78" customWidth="1"/>
    <col min="11010" max="11010" width="8.6640625" style="78" customWidth="1"/>
    <col min="11011" max="11011" width="35.5546875" style="78" customWidth="1"/>
    <col min="11012" max="11012" width="11" style="78" customWidth="1"/>
    <col min="11013" max="11013" width="6.109375" style="78" customWidth="1"/>
    <col min="11014" max="11014" width="3.88671875" style="78" customWidth="1"/>
    <col min="11015" max="11015" width="10.6640625" style="78" customWidth="1"/>
    <col min="11016" max="11016" width="2.88671875" style="78" bestFit="1" customWidth="1"/>
    <col min="11017" max="11017" width="10.6640625" style="78" customWidth="1"/>
    <col min="11018" max="11264" width="9.109375" style="78"/>
    <col min="11265" max="11265" width="5.33203125" style="78" customWidth="1"/>
    <col min="11266" max="11266" width="8.6640625" style="78" customWidth="1"/>
    <col min="11267" max="11267" width="35.5546875" style="78" customWidth="1"/>
    <col min="11268" max="11268" width="11" style="78" customWidth="1"/>
    <col min="11269" max="11269" width="6.109375" style="78" customWidth="1"/>
    <col min="11270" max="11270" width="3.88671875" style="78" customWidth="1"/>
    <col min="11271" max="11271" width="10.6640625" style="78" customWidth="1"/>
    <col min="11272" max="11272" width="2.88671875" style="78" bestFit="1" customWidth="1"/>
    <col min="11273" max="11273" width="10.6640625" style="78" customWidth="1"/>
    <col min="11274" max="11520" width="9.109375" style="78"/>
    <col min="11521" max="11521" width="5.33203125" style="78" customWidth="1"/>
    <col min="11522" max="11522" width="8.6640625" style="78" customWidth="1"/>
    <col min="11523" max="11523" width="35.5546875" style="78" customWidth="1"/>
    <col min="11524" max="11524" width="11" style="78" customWidth="1"/>
    <col min="11525" max="11525" width="6.109375" style="78" customWidth="1"/>
    <col min="11526" max="11526" width="3.88671875" style="78" customWidth="1"/>
    <col min="11527" max="11527" width="10.6640625" style="78" customWidth="1"/>
    <col min="11528" max="11528" width="2.88671875" style="78" bestFit="1" customWidth="1"/>
    <col min="11529" max="11529" width="10.6640625" style="78" customWidth="1"/>
    <col min="11530" max="11776" width="9.109375" style="78"/>
    <col min="11777" max="11777" width="5.33203125" style="78" customWidth="1"/>
    <col min="11778" max="11778" width="8.6640625" style="78" customWidth="1"/>
    <col min="11779" max="11779" width="35.5546875" style="78" customWidth="1"/>
    <col min="11780" max="11780" width="11" style="78" customWidth="1"/>
    <col min="11781" max="11781" width="6.109375" style="78" customWidth="1"/>
    <col min="11782" max="11782" width="3.88671875" style="78" customWidth="1"/>
    <col min="11783" max="11783" width="10.6640625" style="78" customWidth="1"/>
    <col min="11784" max="11784" width="2.88671875" style="78" bestFit="1" customWidth="1"/>
    <col min="11785" max="11785" width="10.6640625" style="78" customWidth="1"/>
    <col min="11786" max="12032" width="9.109375" style="78"/>
    <col min="12033" max="12033" width="5.33203125" style="78" customWidth="1"/>
    <col min="12034" max="12034" width="8.6640625" style="78" customWidth="1"/>
    <col min="12035" max="12035" width="35.5546875" style="78" customWidth="1"/>
    <col min="12036" max="12036" width="11" style="78" customWidth="1"/>
    <col min="12037" max="12037" width="6.109375" style="78" customWidth="1"/>
    <col min="12038" max="12038" width="3.88671875" style="78" customWidth="1"/>
    <col min="12039" max="12039" width="10.6640625" style="78" customWidth="1"/>
    <col min="12040" max="12040" width="2.88671875" style="78" bestFit="1" customWidth="1"/>
    <col min="12041" max="12041" width="10.6640625" style="78" customWidth="1"/>
    <col min="12042" max="12288" width="9.109375" style="78"/>
    <col min="12289" max="12289" width="5.33203125" style="78" customWidth="1"/>
    <col min="12290" max="12290" width="8.6640625" style="78" customWidth="1"/>
    <col min="12291" max="12291" width="35.5546875" style="78" customWidth="1"/>
    <col min="12292" max="12292" width="11" style="78" customWidth="1"/>
    <col min="12293" max="12293" width="6.109375" style="78" customWidth="1"/>
    <col min="12294" max="12294" width="3.88671875" style="78" customWidth="1"/>
    <col min="12295" max="12295" width="10.6640625" style="78" customWidth="1"/>
    <col min="12296" max="12296" width="2.88671875" style="78" bestFit="1" customWidth="1"/>
    <col min="12297" max="12297" width="10.6640625" style="78" customWidth="1"/>
    <col min="12298" max="12544" width="9.109375" style="78"/>
    <col min="12545" max="12545" width="5.33203125" style="78" customWidth="1"/>
    <col min="12546" max="12546" width="8.6640625" style="78" customWidth="1"/>
    <col min="12547" max="12547" width="35.5546875" style="78" customWidth="1"/>
    <col min="12548" max="12548" width="11" style="78" customWidth="1"/>
    <col min="12549" max="12549" width="6.109375" style="78" customWidth="1"/>
    <col min="12550" max="12550" width="3.88671875" style="78" customWidth="1"/>
    <col min="12551" max="12551" width="10.6640625" style="78" customWidth="1"/>
    <col min="12552" max="12552" width="2.88671875" style="78" bestFit="1" customWidth="1"/>
    <col min="12553" max="12553" width="10.6640625" style="78" customWidth="1"/>
    <col min="12554" max="12800" width="9.109375" style="78"/>
    <col min="12801" max="12801" width="5.33203125" style="78" customWidth="1"/>
    <col min="12802" max="12802" width="8.6640625" style="78" customWidth="1"/>
    <col min="12803" max="12803" width="35.5546875" style="78" customWidth="1"/>
    <col min="12804" max="12804" width="11" style="78" customWidth="1"/>
    <col min="12805" max="12805" width="6.109375" style="78" customWidth="1"/>
    <col min="12806" max="12806" width="3.88671875" style="78" customWidth="1"/>
    <col min="12807" max="12807" width="10.6640625" style="78" customWidth="1"/>
    <col min="12808" max="12808" width="2.88671875" style="78" bestFit="1" customWidth="1"/>
    <col min="12809" max="12809" width="10.6640625" style="78" customWidth="1"/>
    <col min="12810" max="13056" width="9.109375" style="78"/>
    <col min="13057" max="13057" width="5.33203125" style="78" customWidth="1"/>
    <col min="13058" max="13058" width="8.6640625" style="78" customWidth="1"/>
    <col min="13059" max="13059" width="35.5546875" style="78" customWidth="1"/>
    <col min="13060" max="13060" width="11" style="78" customWidth="1"/>
    <col min="13061" max="13061" width="6.109375" style="78" customWidth="1"/>
    <col min="13062" max="13062" width="3.88671875" style="78" customWidth="1"/>
    <col min="13063" max="13063" width="10.6640625" style="78" customWidth="1"/>
    <col min="13064" max="13064" width="2.88671875" style="78" bestFit="1" customWidth="1"/>
    <col min="13065" max="13065" width="10.6640625" style="78" customWidth="1"/>
    <col min="13066" max="13312" width="9.109375" style="78"/>
    <col min="13313" max="13313" width="5.33203125" style="78" customWidth="1"/>
    <col min="13314" max="13314" width="8.6640625" style="78" customWidth="1"/>
    <col min="13315" max="13315" width="35.5546875" style="78" customWidth="1"/>
    <col min="13316" max="13316" width="11" style="78" customWidth="1"/>
    <col min="13317" max="13317" width="6.109375" style="78" customWidth="1"/>
    <col min="13318" max="13318" width="3.88671875" style="78" customWidth="1"/>
    <col min="13319" max="13319" width="10.6640625" style="78" customWidth="1"/>
    <col min="13320" max="13320" width="2.88671875" style="78" bestFit="1" customWidth="1"/>
    <col min="13321" max="13321" width="10.6640625" style="78" customWidth="1"/>
    <col min="13322" max="13568" width="9.109375" style="78"/>
    <col min="13569" max="13569" width="5.33203125" style="78" customWidth="1"/>
    <col min="13570" max="13570" width="8.6640625" style="78" customWidth="1"/>
    <col min="13571" max="13571" width="35.5546875" style="78" customWidth="1"/>
    <col min="13572" max="13572" width="11" style="78" customWidth="1"/>
    <col min="13573" max="13573" width="6.109375" style="78" customWidth="1"/>
    <col min="13574" max="13574" width="3.88671875" style="78" customWidth="1"/>
    <col min="13575" max="13575" width="10.6640625" style="78" customWidth="1"/>
    <col min="13576" max="13576" width="2.88671875" style="78" bestFit="1" customWidth="1"/>
    <col min="13577" max="13577" width="10.6640625" style="78" customWidth="1"/>
    <col min="13578" max="13824" width="9.109375" style="78"/>
    <col min="13825" max="13825" width="5.33203125" style="78" customWidth="1"/>
    <col min="13826" max="13826" width="8.6640625" style="78" customWidth="1"/>
    <col min="13827" max="13827" width="35.5546875" style="78" customWidth="1"/>
    <col min="13828" max="13828" width="11" style="78" customWidth="1"/>
    <col min="13829" max="13829" width="6.109375" style="78" customWidth="1"/>
    <col min="13830" max="13830" width="3.88671875" style="78" customWidth="1"/>
    <col min="13831" max="13831" width="10.6640625" style="78" customWidth="1"/>
    <col min="13832" max="13832" width="2.88671875" style="78" bestFit="1" customWidth="1"/>
    <col min="13833" max="13833" width="10.6640625" style="78" customWidth="1"/>
    <col min="13834" max="14080" width="9.109375" style="78"/>
    <col min="14081" max="14081" width="5.33203125" style="78" customWidth="1"/>
    <col min="14082" max="14082" width="8.6640625" style="78" customWidth="1"/>
    <col min="14083" max="14083" width="35.5546875" style="78" customWidth="1"/>
    <col min="14084" max="14084" width="11" style="78" customWidth="1"/>
    <col min="14085" max="14085" width="6.109375" style="78" customWidth="1"/>
    <col min="14086" max="14086" width="3.88671875" style="78" customWidth="1"/>
    <col min="14087" max="14087" width="10.6640625" style="78" customWidth="1"/>
    <col min="14088" max="14088" width="2.88671875" style="78" bestFit="1" customWidth="1"/>
    <col min="14089" max="14089" width="10.6640625" style="78" customWidth="1"/>
    <col min="14090" max="14336" width="9.109375" style="78"/>
    <col min="14337" max="14337" width="5.33203125" style="78" customWidth="1"/>
    <col min="14338" max="14338" width="8.6640625" style="78" customWidth="1"/>
    <col min="14339" max="14339" width="35.5546875" style="78" customWidth="1"/>
    <col min="14340" max="14340" width="11" style="78" customWidth="1"/>
    <col min="14341" max="14341" width="6.109375" style="78" customWidth="1"/>
    <col min="14342" max="14342" width="3.88671875" style="78" customWidth="1"/>
    <col min="14343" max="14343" width="10.6640625" style="78" customWidth="1"/>
    <col min="14344" max="14344" width="2.88671875" style="78" bestFit="1" customWidth="1"/>
    <col min="14345" max="14345" width="10.6640625" style="78" customWidth="1"/>
    <col min="14346" max="14592" width="9.109375" style="78"/>
    <col min="14593" max="14593" width="5.33203125" style="78" customWidth="1"/>
    <col min="14594" max="14594" width="8.6640625" style="78" customWidth="1"/>
    <col min="14595" max="14595" width="35.5546875" style="78" customWidth="1"/>
    <col min="14596" max="14596" width="11" style="78" customWidth="1"/>
    <col min="14597" max="14597" width="6.109375" style="78" customWidth="1"/>
    <col min="14598" max="14598" width="3.88671875" style="78" customWidth="1"/>
    <col min="14599" max="14599" width="10.6640625" style="78" customWidth="1"/>
    <col min="14600" max="14600" width="2.88671875" style="78" bestFit="1" customWidth="1"/>
    <col min="14601" max="14601" width="10.6640625" style="78" customWidth="1"/>
    <col min="14602" max="14848" width="9.109375" style="78"/>
    <col min="14849" max="14849" width="5.33203125" style="78" customWidth="1"/>
    <col min="14850" max="14850" width="8.6640625" style="78" customWidth="1"/>
    <col min="14851" max="14851" width="35.5546875" style="78" customWidth="1"/>
    <col min="14852" max="14852" width="11" style="78" customWidth="1"/>
    <col min="14853" max="14853" width="6.109375" style="78" customWidth="1"/>
    <col min="14854" max="14854" width="3.88671875" style="78" customWidth="1"/>
    <col min="14855" max="14855" width="10.6640625" style="78" customWidth="1"/>
    <col min="14856" max="14856" width="2.88671875" style="78" bestFit="1" customWidth="1"/>
    <col min="14857" max="14857" width="10.6640625" style="78" customWidth="1"/>
    <col min="14858" max="15104" width="9.109375" style="78"/>
    <col min="15105" max="15105" width="5.33203125" style="78" customWidth="1"/>
    <col min="15106" max="15106" width="8.6640625" style="78" customWidth="1"/>
    <col min="15107" max="15107" width="35.5546875" style="78" customWidth="1"/>
    <col min="15108" max="15108" width="11" style="78" customWidth="1"/>
    <col min="15109" max="15109" width="6.109375" style="78" customWidth="1"/>
    <col min="15110" max="15110" width="3.88671875" style="78" customWidth="1"/>
    <col min="15111" max="15111" width="10.6640625" style="78" customWidth="1"/>
    <col min="15112" max="15112" width="2.88671875" style="78" bestFit="1" customWidth="1"/>
    <col min="15113" max="15113" width="10.6640625" style="78" customWidth="1"/>
    <col min="15114" max="15360" width="9.109375" style="78"/>
    <col min="15361" max="15361" width="5.33203125" style="78" customWidth="1"/>
    <col min="15362" max="15362" width="8.6640625" style="78" customWidth="1"/>
    <col min="15363" max="15363" width="35.5546875" style="78" customWidth="1"/>
    <col min="15364" max="15364" width="11" style="78" customWidth="1"/>
    <col min="15365" max="15365" width="6.109375" style="78" customWidth="1"/>
    <col min="15366" max="15366" width="3.88671875" style="78" customWidth="1"/>
    <col min="15367" max="15367" width="10.6640625" style="78" customWidth="1"/>
    <col min="15368" max="15368" width="2.88671875" style="78" bestFit="1" customWidth="1"/>
    <col min="15369" max="15369" width="10.6640625" style="78" customWidth="1"/>
    <col min="15370" max="15616" width="9.109375" style="78"/>
    <col min="15617" max="15617" width="5.33203125" style="78" customWidth="1"/>
    <col min="15618" max="15618" width="8.6640625" style="78" customWidth="1"/>
    <col min="15619" max="15619" width="35.5546875" style="78" customWidth="1"/>
    <col min="15620" max="15620" width="11" style="78" customWidth="1"/>
    <col min="15621" max="15621" width="6.109375" style="78" customWidth="1"/>
    <col min="15622" max="15622" width="3.88671875" style="78" customWidth="1"/>
    <col min="15623" max="15623" width="10.6640625" style="78" customWidth="1"/>
    <col min="15624" max="15624" width="2.88671875" style="78" bestFit="1" customWidth="1"/>
    <col min="15625" max="15625" width="10.6640625" style="78" customWidth="1"/>
    <col min="15626" max="15872" width="9.109375" style="78"/>
    <col min="15873" max="15873" width="5.33203125" style="78" customWidth="1"/>
    <col min="15874" max="15874" width="8.6640625" style="78" customWidth="1"/>
    <col min="15875" max="15875" width="35.5546875" style="78" customWidth="1"/>
    <col min="15876" max="15876" width="11" style="78" customWidth="1"/>
    <col min="15877" max="15877" width="6.109375" style="78" customWidth="1"/>
    <col min="15878" max="15878" width="3.88671875" style="78" customWidth="1"/>
    <col min="15879" max="15879" width="10.6640625" style="78" customWidth="1"/>
    <col min="15880" max="15880" width="2.88671875" style="78" bestFit="1" customWidth="1"/>
    <col min="15881" max="15881" width="10.6640625" style="78" customWidth="1"/>
    <col min="15882" max="16128" width="9.109375" style="78"/>
    <col min="16129" max="16129" width="5.33203125" style="78" customWidth="1"/>
    <col min="16130" max="16130" width="8.6640625" style="78" customWidth="1"/>
    <col min="16131" max="16131" width="35.5546875" style="78" customWidth="1"/>
    <col min="16132" max="16132" width="11" style="78" customWidth="1"/>
    <col min="16133" max="16133" width="6.109375" style="78" customWidth="1"/>
    <col min="16134" max="16134" width="3.88671875" style="78" customWidth="1"/>
    <col min="16135" max="16135" width="10.6640625" style="78" customWidth="1"/>
    <col min="16136" max="16136" width="2.88671875" style="78" bestFit="1" customWidth="1"/>
    <col min="16137" max="16137" width="10.6640625" style="78" customWidth="1"/>
    <col min="16138" max="16384" width="9.109375" style="78"/>
  </cols>
  <sheetData>
    <row r="1" spans="1:255" ht="63.6" customHeight="1">
      <c r="A1" s="94"/>
      <c r="B1" s="502" t="s">
        <v>9471</v>
      </c>
      <c r="C1" s="502"/>
      <c r="D1" s="502"/>
      <c r="E1" s="502"/>
      <c r="F1" s="502"/>
      <c r="G1" s="502"/>
      <c r="H1" s="502"/>
      <c r="I1" s="502"/>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row>
    <row r="2" spans="1:255" ht="26.4">
      <c r="A2" s="94"/>
      <c r="B2" s="503"/>
      <c r="C2" s="503"/>
      <c r="D2" s="503"/>
      <c r="E2" s="503"/>
      <c r="F2" s="503"/>
      <c r="G2" s="503"/>
      <c r="H2" s="503"/>
      <c r="I2" s="503"/>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row>
    <row r="3" spans="1:255" ht="18">
      <c r="A3" s="94"/>
      <c r="B3" s="502" t="s">
        <v>9665</v>
      </c>
      <c r="C3" s="502"/>
      <c r="D3" s="502"/>
      <c r="E3" s="502"/>
      <c r="F3" s="502"/>
      <c r="G3" s="502"/>
      <c r="H3" s="502"/>
      <c r="I3" s="502"/>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row>
    <row r="4" spans="1:255" ht="18">
      <c r="A4" s="94"/>
      <c r="B4" s="502"/>
      <c r="C4" s="502"/>
      <c r="D4" s="502"/>
      <c r="E4" s="502"/>
      <c r="F4" s="502"/>
      <c r="G4" s="502"/>
      <c r="H4" s="502"/>
      <c r="I4" s="502"/>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row>
    <row r="5" spans="1:255" ht="24.6" thickBot="1">
      <c r="A5" s="94"/>
      <c r="B5" s="504"/>
      <c r="C5" s="504"/>
      <c r="D5" s="504"/>
      <c r="E5" s="504"/>
      <c r="F5" s="504"/>
      <c r="G5" s="504"/>
      <c r="H5" s="504"/>
      <c r="I5" s="504"/>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row>
    <row r="6" spans="1:255" ht="18.600000000000001" thickTop="1">
      <c r="A6" s="94"/>
      <c r="B6" s="80"/>
      <c r="C6" s="6"/>
      <c r="D6" s="6"/>
      <c r="E6" s="77"/>
      <c r="F6" s="77"/>
      <c r="G6" s="132"/>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row>
    <row r="7" spans="1:255" ht="21.6">
      <c r="A7" s="94"/>
      <c r="B7" s="133"/>
      <c r="C7" s="505" t="s">
        <v>4020</v>
      </c>
      <c r="D7" s="505"/>
      <c r="E7" s="505"/>
      <c r="F7" s="505"/>
      <c r="G7" s="505" t="s">
        <v>4021</v>
      </c>
      <c r="H7" s="505"/>
      <c r="I7" s="505"/>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134"/>
      <c r="IR7" s="134"/>
      <c r="IS7" s="134"/>
      <c r="IT7" s="134"/>
      <c r="IU7" s="134"/>
    </row>
    <row r="8" spans="1:255" ht="21">
      <c r="A8" s="94"/>
      <c r="B8" s="135"/>
      <c r="C8" s="136"/>
      <c r="D8" s="136"/>
      <c r="E8" s="136"/>
      <c r="F8" s="136"/>
      <c r="G8" s="136"/>
      <c r="H8" s="136"/>
      <c r="I8" s="136"/>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134"/>
      <c r="IR8" s="134"/>
      <c r="IS8" s="134"/>
      <c r="IT8" s="134"/>
      <c r="IU8" s="134"/>
    </row>
    <row r="9" spans="1:255" s="84" customFormat="1" ht="16.2">
      <c r="A9" s="81"/>
      <c r="B9" s="137"/>
      <c r="C9" s="498" t="s">
        <v>4019</v>
      </c>
      <c r="D9" s="498"/>
      <c r="E9" s="498"/>
      <c r="F9" s="498"/>
      <c r="G9" s="138">
        <v>3</v>
      </c>
      <c r="H9" s="137" t="s">
        <v>4022</v>
      </c>
      <c r="I9" s="138">
        <v>4</v>
      </c>
      <c r="J9" s="81"/>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row>
    <row r="10" spans="1:255" s="84" customFormat="1" ht="16.2">
      <c r="A10" s="139"/>
      <c r="B10" s="80"/>
      <c r="C10" s="130"/>
      <c r="D10" s="130"/>
      <c r="E10" s="130"/>
      <c r="F10" s="130"/>
      <c r="G10" s="83"/>
      <c r="H10" s="83"/>
      <c r="I10" s="83"/>
    </row>
    <row r="11" spans="1:255" s="84" customFormat="1" ht="16.2">
      <c r="A11" s="81"/>
      <c r="B11" s="137"/>
      <c r="C11" s="498" t="s">
        <v>4017</v>
      </c>
      <c r="D11" s="498"/>
      <c r="E11" s="498"/>
      <c r="F11" s="498"/>
      <c r="G11" s="138">
        <v>5</v>
      </c>
      <c r="H11" s="137" t="s">
        <v>4022</v>
      </c>
      <c r="I11" s="138">
        <v>14</v>
      </c>
      <c r="J11" s="81"/>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row>
    <row r="12" spans="1:255" s="84" customFormat="1" ht="16.2">
      <c r="A12" s="139"/>
      <c r="B12" s="80"/>
      <c r="C12" s="130"/>
      <c r="D12" s="130"/>
      <c r="E12" s="130"/>
      <c r="F12" s="130"/>
      <c r="G12" s="83"/>
      <c r="H12" s="83"/>
      <c r="I12" s="83"/>
    </row>
    <row r="13" spans="1:255" s="84" customFormat="1" ht="16.2">
      <c r="A13" s="81"/>
      <c r="B13" s="137"/>
      <c r="C13" s="498" t="s">
        <v>4023</v>
      </c>
      <c r="D13" s="498"/>
      <c r="E13" s="498"/>
      <c r="F13" s="498"/>
      <c r="G13" s="138">
        <v>15</v>
      </c>
      <c r="H13" s="137" t="s">
        <v>4022</v>
      </c>
      <c r="I13" s="138">
        <v>16</v>
      </c>
      <c r="J13" s="81"/>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row>
    <row r="14" spans="1:255" s="84" customFormat="1" ht="16.2">
      <c r="A14" s="139"/>
      <c r="B14" s="80"/>
      <c r="C14" s="130"/>
      <c r="D14" s="130"/>
      <c r="E14" s="130"/>
      <c r="F14" s="130"/>
      <c r="G14" s="83"/>
      <c r="H14" s="83"/>
      <c r="I14" s="83"/>
    </row>
    <row r="15" spans="1:255" s="84" customFormat="1" ht="16.2">
      <c r="A15" s="81"/>
      <c r="B15" s="137"/>
      <c r="C15" s="498" t="s">
        <v>4</v>
      </c>
      <c r="D15" s="498"/>
      <c r="E15" s="498"/>
      <c r="F15" s="498"/>
      <c r="G15" s="138">
        <v>17</v>
      </c>
      <c r="H15" s="137" t="s">
        <v>4022</v>
      </c>
      <c r="I15" s="138">
        <v>54</v>
      </c>
      <c r="J15" s="81"/>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row>
    <row r="16" spans="1:255" s="84" customFormat="1" ht="16.2">
      <c r="A16" s="139"/>
      <c r="B16" s="80"/>
      <c r="C16" s="130"/>
      <c r="D16" s="130"/>
      <c r="E16" s="130"/>
      <c r="F16" s="130"/>
      <c r="G16" s="83"/>
      <c r="H16" s="83"/>
      <c r="I16" s="83"/>
    </row>
    <row r="17" spans="1:255" s="84" customFormat="1" ht="16.2">
      <c r="A17" s="81"/>
      <c r="B17" s="137"/>
      <c r="C17" s="498" t="s">
        <v>4018</v>
      </c>
      <c r="D17" s="498"/>
      <c r="E17" s="498"/>
      <c r="F17" s="498"/>
      <c r="G17" s="138">
        <v>55</v>
      </c>
      <c r="H17" s="137" t="s">
        <v>4022</v>
      </c>
      <c r="I17" s="138">
        <v>56</v>
      </c>
      <c r="J17" s="81"/>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row>
    <row r="18" spans="1:255" s="84" customFormat="1" ht="16.2">
      <c r="A18" s="139"/>
      <c r="B18" s="80"/>
      <c r="C18" s="130"/>
      <c r="D18" s="130"/>
      <c r="E18" s="130"/>
      <c r="F18" s="130"/>
      <c r="G18" s="83"/>
      <c r="H18" s="83"/>
      <c r="I18" s="83"/>
    </row>
    <row r="19" spans="1:255" s="84" customFormat="1" ht="16.2">
      <c r="A19" s="81"/>
      <c r="B19" s="137"/>
      <c r="C19" s="498" t="s">
        <v>4024</v>
      </c>
      <c r="D19" s="498"/>
      <c r="E19" s="498"/>
      <c r="F19" s="498"/>
      <c r="G19" s="138">
        <v>57</v>
      </c>
      <c r="H19" s="137" t="s">
        <v>4022</v>
      </c>
      <c r="I19" s="138">
        <v>58</v>
      </c>
      <c r="J19" s="81"/>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row>
    <row r="20" spans="1:255" s="84" customFormat="1" ht="15.6">
      <c r="A20" s="139"/>
      <c r="B20" s="80"/>
      <c r="C20" s="80"/>
      <c r="D20" s="80"/>
      <c r="E20" s="80"/>
      <c r="F20" s="80"/>
      <c r="G20" s="80"/>
      <c r="H20" s="80"/>
      <c r="I20" s="80"/>
    </row>
    <row r="26" spans="1:255" ht="18">
      <c r="B26" s="134"/>
      <c r="C26" s="134"/>
      <c r="D26" s="134"/>
      <c r="E26" s="134"/>
      <c r="F26" s="134"/>
      <c r="G26" s="134"/>
      <c r="H26" s="134"/>
      <c r="I26" s="134"/>
    </row>
    <row r="27" spans="1:255" ht="14.4">
      <c r="A27" s="141"/>
      <c r="B27" s="499" t="s">
        <v>9339</v>
      </c>
      <c r="C27" s="499"/>
      <c r="D27" s="499"/>
      <c r="E27" s="499"/>
      <c r="F27" s="499"/>
      <c r="G27" s="499"/>
      <c r="H27" s="499"/>
      <c r="I27" s="499"/>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97"/>
      <c r="CS27" s="9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row>
    <row r="28" spans="1:255" ht="18.600000000000001">
      <c r="A28" s="141"/>
      <c r="B28" s="500" t="s">
        <v>4025</v>
      </c>
      <c r="C28" s="500"/>
      <c r="D28" s="500"/>
      <c r="E28" s="500"/>
      <c r="F28" s="500"/>
      <c r="G28" s="500"/>
      <c r="H28" s="500"/>
      <c r="I28" s="500"/>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row>
    <row r="29" spans="1:255" ht="15.6">
      <c r="A29" s="141"/>
      <c r="B29" s="501" t="s">
        <v>4026</v>
      </c>
      <c r="C29" s="501"/>
      <c r="D29" s="501"/>
      <c r="E29" s="501"/>
      <c r="F29" s="501"/>
      <c r="G29" s="501"/>
      <c r="H29" s="501"/>
      <c r="I29" s="501"/>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row>
    <row r="30" spans="1:255" ht="15.6">
      <c r="A30" s="98"/>
      <c r="B30" s="501" t="s">
        <v>4027</v>
      </c>
      <c r="C30" s="501"/>
      <c r="D30" s="501"/>
      <c r="E30" s="501"/>
      <c r="F30" s="501"/>
      <c r="G30" s="501"/>
      <c r="H30" s="501"/>
      <c r="I30" s="501"/>
      <c r="J30" s="97"/>
      <c r="K30" s="97"/>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96"/>
      <c r="FF30" s="96"/>
      <c r="FG30" s="96"/>
      <c r="FH30" s="96"/>
      <c r="FI30" s="96"/>
      <c r="FJ30" s="96"/>
      <c r="FK30" s="96"/>
      <c r="FL30" s="96"/>
      <c r="FM30" s="96"/>
      <c r="FN30" s="96"/>
      <c r="FO30" s="96"/>
      <c r="FP30" s="96"/>
      <c r="FQ30" s="96"/>
      <c r="FR30" s="96"/>
      <c r="FS30" s="96"/>
      <c r="FT30" s="96"/>
      <c r="FU30" s="96"/>
      <c r="FV30" s="96"/>
      <c r="FW30" s="96"/>
      <c r="FX30" s="96"/>
      <c r="FY30" s="96"/>
      <c r="FZ30" s="96"/>
      <c r="GA30" s="96"/>
      <c r="GB30" s="96"/>
      <c r="GC30" s="96"/>
      <c r="GD30" s="96"/>
      <c r="GE30" s="96"/>
      <c r="GF30" s="96"/>
      <c r="GG30" s="96"/>
      <c r="GH30" s="96"/>
      <c r="GI30" s="96"/>
      <c r="GJ30" s="96"/>
      <c r="GK30" s="96"/>
      <c r="GL30" s="96"/>
      <c r="GM30" s="96"/>
      <c r="GN30" s="96"/>
      <c r="GO30" s="96"/>
      <c r="GP30" s="96"/>
      <c r="GQ30" s="96"/>
      <c r="GR30" s="96"/>
      <c r="GS30" s="96"/>
      <c r="GT30" s="96"/>
      <c r="GU30" s="96"/>
      <c r="GV30" s="96"/>
      <c r="GW30" s="96"/>
      <c r="GX30" s="96"/>
      <c r="GY30" s="96"/>
      <c r="GZ30" s="96"/>
      <c r="HA30" s="96"/>
      <c r="HB30" s="96"/>
      <c r="HC30" s="96"/>
      <c r="HD30" s="96"/>
      <c r="HE30" s="96"/>
      <c r="HF30" s="96"/>
      <c r="HG30" s="96"/>
      <c r="HH30" s="96"/>
      <c r="HI30" s="96"/>
      <c r="HJ30" s="96"/>
      <c r="HK30" s="96"/>
      <c r="HL30" s="96"/>
      <c r="HM30" s="96"/>
      <c r="HN30" s="96"/>
      <c r="HO30" s="96"/>
      <c r="HP30" s="96"/>
      <c r="HQ30" s="96"/>
      <c r="HR30" s="96"/>
      <c r="HS30" s="96"/>
      <c r="HT30" s="96"/>
      <c r="HU30" s="96"/>
      <c r="HV30" s="96"/>
      <c r="HW30" s="96"/>
      <c r="HX30" s="96"/>
      <c r="HY30" s="96"/>
      <c r="HZ30" s="96"/>
      <c r="IA30" s="96"/>
      <c r="IB30" s="96"/>
      <c r="IC30" s="96"/>
      <c r="ID30" s="96"/>
      <c r="IE30" s="96"/>
      <c r="IF30" s="96"/>
      <c r="IG30" s="96"/>
      <c r="IH30" s="96"/>
      <c r="II30" s="96"/>
      <c r="IJ30" s="96"/>
      <c r="IK30" s="96"/>
      <c r="IL30" s="96"/>
      <c r="IM30" s="96"/>
      <c r="IN30" s="96"/>
      <c r="IO30" s="96"/>
      <c r="IP30" s="96"/>
      <c r="IQ30" s="97"/>
      <c r="IR30" s="97"/>
      <c r="IS30" s="97"/>
      <c r="IT30" s="97"/>
      <c r="IU30" s="97"/>
    </row>
    <row r="31" spans="1:255" ht="15.6">
      <c r="A31" s="98"/>
      <c r="B31" s="501" t="s">
        <v>4028</v>
      </c>
      <c r="C31" s="501"/>
      <c r="D31" s="501"/>
      <c r="E31" s="501"/>
      <c r="F31" s="501"/>
      <c r="G31" s="501"/>
      <c r="H31" s="501"/>
      <c r="I31" s="501"/>
      <c r="J31" s="97"/>
      <c r="K31" s="97"/>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96"/>
      <c r="FF31" s="96"/>
      <c r="FG31" s="96"/>
      <c r="FH31" s="96"/>
      <c r="FI31" s="96"/>
      <c r="FJ31" s="96"/>
      <c r="FK31" s="96"/>
      <c r="FL31" s="96"/>
      <c r="FM31" s="96"/>
      <c r="FN31" s="96"/>
      <c r="FO31" s="96"/>
      <c r="FP31" s="96"/>
      <c r="FQ31" s="96"/>
      <c r="FR31" s="96"/>
      <c r="FS31" s="96"/>
      <c r="FT31" s="96"/>
      <c r="FU31" s="96"/>
      <c r="FV31" s="96"/>
      <c r="FW31" s="96"/>
      <c r="FX31" s="96"/>
      <c r="FY31" s="96"/>
      <c r="FZ31" s="96"/>
      <c r="GA31" s="96"/>
      <c r="GB31" s="96"/>
      <c r="GC31" s="96"/>
      <c r="GD31" s="96"/>
      <c r="GE31" s="96"/>
      <c r="GF31" s="96"/>
      <c r="GG31" s="96"/>
      <c r="GH31" s="96"/>
      <c r="GI31" s="96"/>
      <c r="GJ31" s="96"/>
      <c r="GK31" s="96"/>
      <c r="GL31" s="96"/>
      <c r="GM31" s="96"/>
      <c r="GN31" s="96"/>
      <c r="GO31" s="96"/>
      <c r="GP31" s="96"/>
      <c r="GQ31" s="96"/>
      <c r="GR31" s="96"/>
      <c r="GS31" s="96"/>
      <c r="GT31" s="96"/>
      <c r="GU31" s="96"/>
      <c r="GV31" s="96"/>
      <c r="GW31" s="96"/>
      <c r="GX31" s="96"/>
      <c r="GY31" s="96"/>
      <c r="GZ31" s="96"/>
      <c r="HA31" s="96"/>
      <c r="HB31" s="96"/>
      <c r="HC31" s="96"/>
      <c r="HD31" s="96"/>
      <c r="HE31" s="96"/>
      <c r="HF31" s="96"/>
      <c r="HG31" s="96"/>
      <c r="HH31" s="96"/>
      <c r="HI31" s="96"/>
      <c r="HJ31" s="96"/>
      <c r="HK31" s="96"/>
      <c r="HL31" s="96"/>
      <c r="HM31" s="96"/>
      <c r="HN31" s="96"/>
      <c r="HO31" s="96"/>
      <c r="HP31" s="96"/>
      <c r="HQ31" s="96"/>
      <c r="HR31" s="96"/>
      <c r="HS31" s="96"/>
      <c r="HT31" s="96"/>
      <c r="HU31" s="96"/>
      <c r="HV31" s="96"/>
      <c r="HW31" s="96"/>
      <c r="HX31" s="96"/>
      <c r="HY31" s="96"/>
      <c r="HZ31" s="96"/>
      <c r="IA31" s="96"/>
      <c r="IB31" s="96"/>
      <c r="IC31" s="96"/>
      <c r="ID31" s="96"/>
      <c r="IE31" s="96"/>
      <c r="IF31" s="96"/>
      <c r="IG31" s="96"/>
      <c r="IH31" s="96"/>
      <c r="II31" s="96"/>
      <c r="IJ31" s="96"/>
      <c r="IK31" s="96"/>
      <c r="IL31" s="96"/>
      <c r="IM31" s="96"/>
      <c r="IN31" s="96"/>
      <c r="IO31" s="96"/>
      <c r="IP31" s="96"/>
      <c r="IQ31" s="97"/>
      <c r="IR31" s="97"/>
      <c r="IS31" s="97"/>
      <c r="IT31" s="97"/>
      <c r="IU31" s="97"/>
    </row>
    <row r="32" spans="1:255" ht="18">
      <c r="A32" s="98"/>
      <c r="B32" s="497"/>
      <c r="C32" s="497"/>
      <c r="D32" s="497"/>
      <c r="E32" s="497"/>
      <c r="F32" s="497"/>
      <c r="G32" s="497"/>
      <c r="H32" s="497"/>
      <c r="I32" s="497"/>
      <c r="J32" s="97"/>
      <c r="K32" s="97"/>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96"/>
      <c r="FF32" s="96"/>
      <c r="FG32" s="96"/>
      <c r="FH32" s="96"/>
      <c r="FI32" s="96"/>
      <c r="FJ32" s="96"/>
      <c r="FK32" s="9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7"/>
      <c r="IR32" s="97"/>
      <c r="IS32" s="97"/>
      <c r="IT32" s="97"/>
      <c r="IU32" s="97"/>
    </row>
    <row r="33" spans="1:255" ht="14.4">
      <c r="A33" s="141"/>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97"/>
      <c r="EY33" s="97"/>
      <c r="EZ33" s="97"/>
      <c r="FA33" s="97"/>
      <c r="FB33" s="97"/>
      <c r="FC33" s="97"/>
      <c r="FD33" s="97"/>
      <c r="FE33" s="97"/>
      <c r="FF33" s="97"/>
      <c r="FG33" s="97"/>
      <c r="FH33" s="97"/>
      <c r="FI33" s="97"/>
      <c r="FJ33" s="97"/>
      <c r="FK33" s="97"/>
      <c r="FL33" s="97"/>
      <c r="FM33" s="97"/>
      <c r="FN33" s="97"/>
      <c r="FO33" s="97"/>
      <c r="FP33" s="97"/>
      <c r="FQ33" s="97"/>
      <c r="FR33" s="97"/>
      <c r="FS33" s="97"/>
      <c r="FT33" s="97"/>
      <c r="FU33" s="97"/>
      <c r="FV33" s="97"/>
      <c r="FW33" s="97"/>
      <c r="FX33" s="97"/>
      <c r="FY33" s="97"/>
      <c r="FZ33" s="97"/>
      <c r="GA33" s="97"/>
      <c r="GB33" s="97"/>
      <c r="GC33" s="97"/>
      <c r="GD33" s="97"/>
      <c r="GE33" s="97"/>
      <c r="GF33" s="97"/>
      <c r="GG33" s="97"/>
      <c r="GH33" s="97"/>
      <c r="GI33" s="97"/>
      <c r="GJ33" s="97"/>
      <c r="GK33" s="97"/>
      <c r="GL33" s="97"/>
      <c r="GM33" s="97"/>
      <c r="GN33" s="97"/>
      <c r="GO33" s="97"/>
      <c r="GP33" s="97"/>
      <c r="GQ33" s="97"/>
      <c r="GR33" s="97"/>
      <c r="GS33" s="97"/>
      <c r="GT33" s="97"/>
      <c r="GU33" s="97"/>
      <c r="GV33" s="97"/>
      <c r="GW33" s="97"/>
      <c r="GX33" s="97"/>
      <c r="GY33" s="97"/>
      <c r="GZ33" s="97"/>
      <c r="HA33" s="97"/>
      <c r="HB33" s="97"/>
      <c r="HC33" s="97"/>
      <c r="HD33" s="97"/>
      <c r="HE33" s="97"/>
      <c r="HF33" s="97"/>
      <c r="HG33" s="97"/>
      <c r="HH33" s="97"/>
      <c r="HI33" s="97"/>
      <c r="HJ33" s="97"/>
      <c r="HK33" s="97"/>
      <c r="HL33" s="97"/>
      <c r="HM33" s="97"/>
      <c r="HN33" s="97"/>
      <c r="HO33" s="97"/>
      <c r="HP33" s="97"/>
      <c r="HQ33" s="97"/>
      <c r="HR33" s="97"/>
      <c r="HS33" s="97"/>
      <c r="HT33" s="97"/>
      <c r="HU33" s="97"/>
      <c r="HV33" s="97"/>
      <c r="HW33" s="97"/>
      <c r="HX33" s="97"/>
      <c r="HY33" s="97"/>
      <c r="HZ33" s="97"/>
      <c r="IA33" s="97"/>
      <c r="IB33" s="97"/>
      <c r="IC33" s="97"/>
      <c r="ID33" s="97"/>
      <c r="IE33" s="97"/>
      <c r="IF33" s="97"/>
      <c r="IG33" s="97"/>
      <c r="IH33" s="97"/>
      <c r="II33" s="97"/>
      <c r="IJ33" s="97"/>
      <c r="IK33" s="97"/>
      <c r="IL33" s="97"/>
      <c r="IM33" s="97"/>
      <c r="IN33" s="97"/>
      <c r="IO33" s="97"/>
      <c r="IP33" s="97"/>
      <c r="IQ33" s="97"/>
      <c r="IR33" s="97"/>
      <c r="IS33" s="97"/>
      <c r="IT33" s="97"/>
      <c r="IU33" s="97"/>
    </row>
  </sheetData>
  <mergeCells count="18">
    <mergeCell ref="B1:I1"/>
    <mergeCell ref="B2:I2"/>
    <mergeCell ref="B3:I4"/>
    <mergeCell ref="B5:I5"/>
    <mergeCell ref="C7:F7"/>
    <mergeCell ref="G7:I7"/>
    <mergeCell ref="B32:I32"/>
    <mergeCell ref="C9:F9"/>
    <mergeCell ref="C11:F11"/>
    <mergeCell ref="C13:F13"/>
    <mergeCell ref="C15:F15"/>
    <mergeCell ref="C17:F17"/>
    <mergeCell ref="C19:F19"/>
    <mergeCell ref="B27:I27"/>
    <mergeCell ref="B28:I28"/>
    <mergeCell ref="B29:I29"/>
    <mergeCell ref="B30:I30"/>
    <mergeCell ref="B31:I31"/>
  </mergeCells>
  <printOptions horizontalCentered="1"/>
  <pageMargins left="0.51181102362204722" right="0.51181102362204722" top="1.1811023622047245" bottom="0.78740157480314965" header="0.31496062992125984" footer="0.31496062992125984"/>
  <pageSetup paperSize="9"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2338-E530-492B-A5D8-F95A46A9036B}">
  <sheetPr>
    <tabColor rgb="FF00B050"/>
  </sheetPr>
  <dimension ref="A1:A2"/>
  <sheetViews>
    <sheetView tabSelected="1" view="pageBreakPreview" zoomScale="85" zoomScaleNormal="100" zoomScaleSheetLayoutView="85" workbookViewId="0">
      <selection activeCell="E13" sqref="E13"/>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4019</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83C75-B4B8-4636-86E7-3FD53C3F215E}">
  <sheetPr>
    <tabColor rgb="FF00B050"/>
  </sheetPr>
  <dimension ref="A1:IT22"/>
  <sheetViews>
    <sheetView showGridLines="0" tabSelected="1" view="pageBreakPreview" zoomScale="85" zoomScaleNormal="100" zoomScaleSheetLayoutView="85" workbookViewId="0">
      <selection activeCell="E13" sqref="E13"/>
    </sheetView>
  </sheetViews>
  <sheetFormatPr defaultColWidth="9.109375" defaultRowHeight="13.8"/>
  <cols>
    <col min="1" max="1" width="9.109375" style="6"/>
    <col min="2" max="2" width="8.33203125" style="6" customWidth="1"/>
    <col min="3" max="3" width="10" style="6" customWidth="1"/>
    <col min="4" max="4" width="35.109375" style="6" customWidth="1"/>
    <col min="5" max="5" width="10" style="6" bestFit="1" customWidth="1"/>
    <col min="6" max="6" width="14.6640625" style="6" customWidth="1"/>
    <col min="7" max="7" width="14.88671875" style="6" customWidth="1"/>
    <col min="8" max="8" width="14.44140625" style="6" bestFit="1" customWidth="1"/>
    <col min="9" max="9" width="14.33203125" style="6" bestFit="1" customWidth="1"/>
    <col min="10" max="11" width="9.109375" style="6"/>
    <col min="12" max="12" width="2.88671875" style="6" customWidth="1"/>
    <col min="13" max="13" width="18.5546875" style="6" bestFit="1" customWidth="1"/>
    <col min="14" max="14" width="3.5546875" style="6" customWidth="1"/>
    <col min="15" max="15" width="12.33203125" style="6" bestFit="1" customWidth="1"/>
    <col min="16" max="257" width="9.109375" style="6"/>
    <col min="258" max="258" width="8.33203125" style="6" customWidth="1"/>
    <col min="259" max="259" width="10" style="6" customWidth="1"/>
    <col min="260" max="260" width="35.109375" style="6" customWidth="1"/>
    <col min="261" max="261" width="10" style="6" bestFit="1" customWidth="1"/>
    <col min="262" max="262" width="14.6640625" style="6" customWidth="1"/>
    <col min="263" max="263" width="14.88671875" style="6" customWidth="1"/>
    <col min="264" max="264" width="14.44140625" style="6" bestFit="1" customWidth="1"/>
    <col min="265" max="265" width="14.33203125" style="6" bestFit="1" customWidth="1"/>
    <col min="266" max="267" width="9.109375" style="6"/>
    <col min="268" max="268" width="2.88671875" style="6" customWidth="1"/>
    <col min="269" max="269" width="15.88671875" style="6" bestFit="1" customWidth="1"/>
    <col min="270" max="270" width="3.5546875" style="6" customWidth="1"/>
    <col min="271" max="271" width="12.33203125" style="6" bestFit="1" customWidth="1"/>
    <col min="272" max="513" width="9.109375" style="6"/>
    <col min="514" max="514" width="8.33203125" style="6" customWidth="1"/>
    <col min="515" max="515" width="10" style="6" customWidth="1"/>
    <col min="516" max="516" width="35.109375" style="6" customWidth="1"/>
    <col min="517" max="517" width="10" style="6" bestFit="1" customWidth="1"/>
    <col min="518" max="518" width="14.6640625" style="6" customWidth="1"/>
    <col min="519" max="519" width="14.88671875" style="6" customWidth="1"/>
    <col min="520" max="520" width="14.44140625" style="6" bestFit="1" customWidth="1"/>
    <col min="521" max="521" width="14.33203125" style="6" bestFit="1" customWidth="1"/>
    <col min="522" max="523" width="9.109375" style="6"/>
    <col min="524" max="524" width="2.88671875" style="6" customWidth="1"/>
    <col min="525" max="525" width="15.88671875" style="6" bestFit="1" customWidth="1"/>
    <col min="526" max="526" width="3.5546875" style="6" customWidth="1"/>
    <col min="527" max="527" width="12.33203125" style="6" bestFit="1" customWidth="1"/>
    <col min="528" max="769" width="9.109375" style="6"/>
    <col min="770" max="770" width="8.33203125" style="6" customWidth="1"/>
    <col min="771" max="771" width="10" style="6" customWidth="1"/>
    <col min="772" max="772" width="35.109375" style="6" customWidth="1"/>
    <col min="773" max="773" width="10" style="6" bestFit="1" customWidth="1"/>
    <col min="774" max="774" width="14.6640625" style="6" customWidth="1"/>
    <col min="775" max="775" width="14.88671875" style="6" customWidth="1"/>
    <col min="776" max="776" width="14.44140625" style="6" bestFit="1" customWidth="1"/>
    <col min="777" max="777" width="14.33203125" style="6" bestFit="1" customWidth="1"/>
    <col min="778" max="779" width="9.109375" style="6"/>
    <col min="780" max="780" width="2.88671875" style="6" customWidth="1"/>
    <col min="781" max="781" width="15.88671875" style="6" bestFit="1" customWidth="1"/>
    <col min="782" max="782" width="3.5546875" style="6" customWidth="1"/>
    <col min="783" max="783" width="12.33203125" style="6" bestFit="1" customWidth="1"/>
    <col min="784" max="1025" width="9.109375" style="6"/>
    <col min="1026" max="1026" width="8.33203125" style="6" customWidth="1"/>
    <col min="1027" max="1027" width="10" style="6" customWidth="1"/>
    <col min="1028" max="1028" width="35.109375" style="6" customWidth="1"/>
    <col min="1029" max="1029" width="10" style="6" bestFit="1" customWidth="1"/>
    <col min="1030" max="1030" width="14.6640625" style="6" customWidth="1"/>
    <col min="1031" max="1031" width="14.88671875" style="6" customWidth="1"/>
    <col min="1032" max="1032" width="14.44140625" style="6" bestFit="1" customWidth="1"/>
    <col min="1033" max="1033" width="14.33203125" style="6" bestFit="1" customWidth="1"/>
    <col min="1034" max="1035" width="9.109375" style="6"/>
    <col min="1036" max="1036" width="2.88671875" style="6" customWidth="1"/>
    <col min="1037" max="1037" width="15.88671875" style="6" bestFit="1" customWidth="1"/>
    <col min="1038" max="1038" width="3.5546875" style="6" customWidth="1"/>
    <col min="1039" max="1039" width="12.33203125" style="6" bestFit="1" customWidth="1"/>
    <col min="1040" max="1281" width="9.109375" style="6"/>
    <col min="1282" max="1282" width="8.33203125" style="6" customWidth="1"/>
    <col min="1283" max="1283" width="10" style="6" customWidth="1"/>
    <col min="1284" max="1284" width="35.109375" style="6" customWidth="1"/>
    <col min="1285" max="1285" width="10" style="6" bestFit="1" customWidth="1"/>
    <col min="1286" max="1286" width="14.6640625" style="6" customWidth="1"/>
    <col min="1287" max="1287" width="14.88671875" style="6" customWidth="1"/>
    <col min="1288" max="1288" width="14.44140625" style="6" bestFit="1" customWidth="1"/>
    <col min="1289" max="1289" width="14.33203125" style="6" bestFit="1" customWidth="1"/>
    <col min="1290" max="1291" width="9.109375" style="6"/>
    <col min="1292" max="1292" width="2.88671875" style="6" customWidth="1"/>
    <col min="1293" max="1293" width="15.88671875" style="6" bestFit="1" customWidth="1"/>
    <col min="1294" max="1294" width="3.5546875" style="6" customWidth="1"/>
    <col min="1295" max="1295" width="12.33203125" style="6" bestFit="1" customWidth="1"/>
    <col min="1296" max="1537" width="9.109375" style="6"/>
    <col min="1538" max="1538" width="8.33203125" style="6" customWidth="1"/>
    <col min="1539" max="1539" width="10" style="6" customWidth="1"/>
    <col min="1540" max="1540" width="35.109375" style="6" customWidth="1"/>
    <col min="1541" max="1541" width="10" style="6" bestFit="1" customWidth="1"/>
    <col min="1542" max="1542" width="14.6640625" style="6" customWidth="1"/>
    <col min="1543" max="1543" width="14.88671875" style="6" customWidth="1"/>
    <col min="1544" max="1544" width="14.44140625" style="6" bestFit="1" customWidth="1"/>
    <col min="1545" max="1545" width="14.33203125" style="6" bestFit="1" customWidth="1"/>
    <col min="1546" max="1547" width="9.109375" style="6"/>
    <col min="1548" max="1548" width="2.88671875" style="6" customWidth="1"/>
    <col min="1549" max="1549" width="15.88671875" style="6" bestFit="1" customWidth="1"/>
    <col min="1550" max="1550" width="3.5546875" style="6" customWidth="1"/>
    <col min="1551" max="1551" width="12.33203125" style="6" bestFit="1" customWidth="1"/>
    <col min="1552" max="1793" width="9.109375" style="6"/>
    <col min="1794" max="1794" width="8.33203125" style="6" customWidth="1"/>
    <col min="1795" max="1795" width="10" style="6" customWidth="1"/>
    <col min="1796" max="1796" width="35.109375" style="6" customWidth="1"/>
    <col min="1797" max="1797" width="10" style="6" bestFit="1" customWidth="1"/>
    <col min="1798" max="1798" width="14.6640625" style="6" customWidth="1"/>
    <col min="1799" max="1799" width="14.88671875" style="6" customWidth="1"/>
    <col min="1800" max="1800" width="14.44140625" style="6" bestFit="1" customWidth="1"/>
    <col min="1801" max="1801" width="14.33203125" style="6" bestFit="1" customWidth="1"/>
    <col min="1802" max="1803" width="9.109375" style="6"/>
    <col min="1804" max="1804" width="2.88671875" style="6" customWidth="1"/>
    <col min="1805" max="1805" width="15.88671875" style="6" bestFit="1" customWidth="1"/>
    <col min="1806" max="1806" width="3.5546875" style="6" customWidth="1"/>
    <col min="1807" max="1807" width="12.33203125" style="6" bestFit="1" customWidth="1"/>
    <col min="1808" max="2049" width="9.109375" style="6"/>
    <col min="2050" max="2050" width="8.33203125" style="6" customWidth="1"/>
    <col min="2051" max="2051" width="10" style="6" customWidth="1"/>
    <col min="2052" max="2052" width="35.109375" style="6" customWidth="1"/>
    <col min="2053" max="2053" width="10" style="6" bestFit="1" customWidth="1"/>
    <col min="2054" max="2054" width="14.6640625" style="6" customWidth="1"/>
    <col min="2055" max="2055" width="14.88671875" style="6" customWidth="1"/>
    <col min="2056" max="2056" width="14.44140625" style="6" bestFit="1" customWidth="1"/>
    <col min="2057" max="2057" width="14.33203125" style="6" bestFit="1" customWidth="1"/>
    <col min="2058" max="2059" width="9.109375" style="6"/>
    <col min="2060" max="2060" width="2.88671875" style="6" customWidth="1"/>
    <col min="2061" max="2061" width="15.88671875" style="6" bestFit="1" customWidth="1"/>
    <col min="2062" max="2062" width="3.5546875" style="6" customWidth="1"/>
    <col min="2063" max="2063" width="12.33203125" style="6" bestFit="1" customWidth="1"/>
    <col min="2064" max="2305" width="9.109375" style="6"/>
    <col min="2306" max="2306" width="8.33203125" style="6" customWidth="1"/>
    <col min="2307" max="2307" width="10" style="6" customWidth="1"/>
    <col min="2308" max="2308" width="35.109375" style="6" customWidth="1"/>
    <col min="2309" max="2309" width="10" style="6" bestFit="1" customWidth="1"/>
    <col min="2310" max="2310" width="14.6640625" style="6" customWidth="1"/>
    <col min="2311" max="2311" width="14.88671875" style="6" customWidth="1"/>
    <col min="2312" max="2312" width="14.44140625" style="6" bestFit="1" customWidth="1"/>
    <col min="2313" max="2313" width="14.33203125" style="6" bestFit="1" customWidth="1"/>
    <col min="2314" max="2315" width="9.109375" style="6"/>
    <col min="2316" max="2316" width="2.88671875" style="6" customWidth="1"/>
    <col min="2317" max="2317" width="15.88671875" style="6" bestFit="1" customWidth="1"/>
    <col min="2318" max="2318" width="3.5546875" style="6" customWidth="1"/>
    <col min="2319" max="2319" width="12.33203125" style="6" bestFit="1" customWidth="1"/>
    <col min="2320" max="2561" width="9.109375" style="6"/>
    <col min="2562" max="2562" width="8.33203125" style="6" customWidth="1"/>
    <col min="2563" max="2563" width="10" style="6" customWidth="1"/>
    <col min="2564" max="2564" width="35.109375" style="6" customWidth="1"/>
    <col min="2565" max="2565" width="10" style="6" bestFit="1" customWidth="1"/>
    <col min="2566" max="2566" width="14.6640625" style="6" customWidth="1"/>
    <col min="2567" max="2567" width="14.88671875" style="6" customWidth="1"/>
    <col min="2568" max="2568" width="14.44140625" style="6" bestFit="1" customWidth="1"/>
    <col min="2569" max="2569" width="14.33203125" style="6" bestFit="1" customWidth="1"/>
    <col min="2570" max="2571" width="9.109375" style="6"/>
    <col min="2572" max="2572" width="2.88671875" style="6" customWidth="1"/>
    <col min="2573" max="2573" width="15.88671875" style="6" bestFit="1" customWidth="1"/>
    <col min="2574" max="2574" width="3.5546875" style="6" customWidth="1"/>
    <col min="2575" max="2575" width="12.33203125" style="6" bestFit="1" customWidth="1"/>
    <col min="2576" max="2817" width="9.109375" style="6"/>
    <col min="2818" max="2818" width="8.33203125" style="6" customWidth="1"/>
    <col min="2819" max="2819" width="10" style="6" customWidth="1"/>
    <col min="2820" max="2820" width="35.109375" style="6" customWidth="1"/>
    <col min="2821" max="2821" width="10" style="6" bestFit="1" customWidth="1"/>
    <col min="2822" max="2822" width="14.6640625" style="6" customWidth="1"/>
    <col min="2823" max="2823" width="14.88671875" style="6" customWidth="1"/>
    <col min="2824" max="2824" width="14.44140625" style="6" bestFit="1" customWidth="1"/>
    <col min="2825" max="2825" width="14.33203125" style="6" bestFit="1" customWidth="1"/>
    <col min="2826" max="2827" width="9.109375" style="6"/>
    <col min="2828" max="2828" width="2.88671875" style="6" customWidth="1"/>
    <col min="2829" max="2829" width="15.88671875" style="6" bestFit="1" customWidth="1"/>
    <col min="2830" max="2830" width="3.5546875" style="6" customWidth="1"/>
    <col min="2831" max="2831" width="12.33203125" style="6" bestFit="1" customWidth="1"/>
    <col min="2832" max="3073" width="9.109375" style="6"/>
    <col min="3074" max="3074" width="8.33203125" style="6" customWidth="1"/>
    <col min="3075" max="3075" width="10" style="6" customWidth="1"/>
    <col min="3076" max="3076" width="35.109375" style="6" customWidth="1"/>
    <col min="3077" max="3077" width="10" style="6" bestFit="1" customWidth="1"/>
    <col min="3078" max="3078" width="14.6640625" style="6" customWidth="1"/>
    <col min="3079" max="3079" width="14.88671875" style="6" customWidth="1"/>
    <col min="3080" max="3080" width="14.44140625" style="6" bestFit="1" customWidth="1"/>
    <col min="3081" max="3081" width="14.33203125" style="6" bestFit="1" customWidth="1"/>
    <col min="3082" max="3083" width="9.109375" style="6"/>
    <col min="3084" max="3084" width="2.88671875" style="6" customWidth="1"/>
    <col min="3085" max="3085" width="15.88671875" style="6" bestFit="1" customWidth="1"/>
    <col min="3086" max="3086" width="3.5546875" style="6" customWidth="1"/>
    <col min="3087" max="3087" width="12.33203125" style="6" bestFit="1" customWidth="1"/>
    <col min="3088" max="3329" width="9.109375" style="6"/>
    <col min="3330" max="3330" width="8.33203125" style="6" customWidth="1"/>
    <col min="3331" max="3331" width="10" style="6" customWidth="1"/>
    <col min="3332" max="3332" width="35.109375" style="6" customWidth="1"/>
    <col min="3333" max="3333" width="10" style="6" bestFit="1" customWidth="1"/>
    <col min="3334" max="3334" width="14.6640625" style="6" customWidth="1"/>
    <col min="3335" max="3335" width="14.88671875" style="6" customWidth="1"/>
    <col min="3336" max="3336" width="14.44140625" style="6" bestFit="1" customWidth="1"/>
    <col min="3337" max="3337" width="14.33203125" style="6" bestFit="1" customWidth="1"/>
    <col min="3338" max="3339" width="9.109375" style="6"/>
    <col min="3340" max="3340" width="2.88671875" style="6" customWidth="1"/>
    <col min="3341" max="3341" width="15.88671875" style="6" bestFit="1" customWidth="1"/>
    <col min="3342" max="3342" width="3.5546875" style="6" customWidth="1"/>
    <col min="3343" max="3343" width="12.33203125" style="6" bestFit="1" customWidth="1"/>
    <col min="3344" max="3585" width="9.109375" style="6"/>
    <col min="3586" max="3586" width="8.33203125" style="6" customWidth="1"/>
    <col min="3587" max="3587" width="10" style="6" customWidth="1"/>
    <col min="3588" max="3588" width="35.109375" style="6" customWidth="1"/>
    <col min="3589" max="3589" width="10" style="6" bestFit="1" customWidth="1"/>
    <col min="3590" max="3590" width="14.6640625" style="6" customWidth="1"/>
    <col min="3591" max="3591" width="14.88671875" style="6" customWidth="1"/>
    <col min="3592" max="3592" width="14.44140625" style="6" bestFit="1" customWidth="1"/>
    <col min="3593" max="3593" width="14.33203125" style="6" bestFit="1" customWidth="1"/>
    <col min="3594" max="3595" width="9.109375" style="6"/>
    <col min="3596" max="3596" width="2.88671875" style="6" customWidth="1"/>
    <col min="3597" max="3597" width="15.88671875" style="6" bestFit="1" customWidth="1"/>
    <col min="3598" max="3598" width="3.5546875" style="6" customWidth="1"/>
    <col min="3599" max="3599" width="12.33203125" style="6" bestFit="1" customWidth="1"/>
    <col min="3600" max="3841" width="9.109375" style="6"/>
    <col min="3842" max="3842" width="8.33203125" style="6" customWidth="1"/>
    <col min="3843" max="3843" width="10" style="6" customWidth="1"/>
    <col min="3844" max="3844" width="35.109375" style="6" customWidth="1"/>
    <col min="3845" max="3845" width="10" style="6" bestFit="1" customWidth="1"/>
    <col min="3846" max="3846" width="14.6640625" style="6" customWidth="1"/>
    <col min="3847" max="3847" width="14.88671875" style="6" customWidth="1"/>
    <col min="3848" max="3848" width="14.44140625" style="6" bestFit="1" customWidth="1"/>
    <col min="3849" max="3849" width="14.33203125" style="6" bestFit="1" customWidth="1"/>
    <col min="3850" max="3851" width="9.109375" style="6"/>
    <col min="3852" max="3852" width="2.88671875" style="6" customWidth="1"/>
    <col min="3853" max="3853" width="15.88671875" style="6" bestFit="1" customWidth="1"/>
    <col min="3854" max="3854" width="3.5546875" style="6" customWidth="1"/>
    <col min="3855" max="3855" width="12.33203125" style="6" bestFit="1" customWidth="1"/>
    <col min="3856" max="4097" width="9.109375" style="6"/>
    <col min="4098" max="4098" width="8.33203125" style="6" customWidth="1"/>
    <col min="4099" max="4099" width="10" style="6" customWidth="1"/>
    <col min="4100" max="4100" width="35.109375" style="6" customWidth="1"/>
    <col min="4101" max="4101" width="10" style="6" bestFit="1" customWidth="1"/>
    <col min="4102" max="4102" width="14.6640625" style="6" customWidth="1"/>
    <col min="4103" max="4103" width="14.88671875" style="6" customWidth="1"/>
    <col min="4104" max="4104" width="14.44140625" style="6" bestFit="1" customWidth="1"/>
    <col min="4105" max="4105" width="14.33203125" style="6" bestFit="1" customWidth="1"/>
    <col min="4106" max="4107" width="9.109375" style="6"/>
    <col min="4108" max="4108" width="2.88671875" style="6" customWidth="1"/>
    <col min="4109" max="4109" width="15.88671875" style="6" bestFit="1" customWidth="1"/>
    <col min="4110" max="4110" width="3.5546875" style="6" customWidth="1"/>
    <col min="4111" max="4111" width="12.33203125" style="6" bestFit="1" customWidth="1"/>
    <col min="4112" max="4353" width="9.109375" style="6"/>
    <col min="4354" max="4354" width="8.33203125" style="6" customWidth="1"/>
    <col min="4355" max="4355" width="10" style="6" customWidth="1"/>
    <col min="4356" max="4356" width="35.109375" style="6" customWidth="1"/>
    <col min="4357" max="4357" width="10" style="6" bestFit="1" customWidth="1"/>
    <col min="4358" max="4358" width="14.6640625" style="6" customWidth="1"/>
    <col min="4359" max="4359" width="14.88671875" style="6" customWidth="1"/>
    <col min="4360" max="4360" width="14.44140625" style="6" bestFit="1" customWidth="1"/>
    <col min="4361" max="4361" width="14.33203125" style="6" bestFit="1" customWidth="1"/>
    <col min="4362" max="4363" width="9.109375" style="6"/>
    <col min="4364" max="4364" width="2.88671875" style="6" customWidth="1"/>
    <col min="4365" max="4365" width="15.88671875" style="6" bestFit="1" customWidth="1"/>
    <col min="4366" max="4366" width="3.5546875" style="6" customWidth="1"/>
    <col min="4367" max="4367" width="12.33203125" style="6" bestFit="1" customWidth="1"/>
    <col min="4368" max="4609" width="9.109375" style="6"/>
    <col min="4610" max="4610" width="8.33203125" style="6" customWidth="1"/>
    <col min="4611" max="4611" width="10" style="6" customWidth="1"/>
    <col min="4612" max="4612" width="35.109375" style="6" customWidth="1"/>
    <col min="4613" max="4613" width="10" style="6" bestFit="1" customWidth="1"/>
    <col min="4614" max="4614" width="14.6640625" style="6" customWidth="1"/>
    <col min="4615" max="4615" width="14.88671875" style="6" customWidth="1"/>
    <col min="4616" max="4616" width="14.44140625" style="6" bestFit="1" customWidth="1"/>
    <col min="4617" max="4617" width="14.33203125" style="6" bestFit="1" customWidth="1"/>
    <col min="4618" max="4619" width="9.109375" style="6"/>
    <col min="4620" max="4620" width="2.88671875" style="6" customWidth="1"/>
    <col min="4621" max="4621" width="15.88671875" style="6" bestFit="1" customWidth="1"/>
    <col min="4622" max="4622" width="3.5546875" style="6" customWidth="1"/>
    <col min="4623" max="4623" width="12.33203125" style="6" bestFit="1" customWidth="1"/>
    <col min="4624" max="4865" width="9.109375" style="6"/>
    <col min="4866" max="4866" width="8.33203125" style="6" customWidth="1"/>
    <col min="4867" max="4867" width="10" style="6" customWidth="1"/>
    <col min="4868" max="4868" width="35.109375" style="6" customWidth="1"/>
    <col min="4869" max="4869" width="10" style="6" bestFit="1" customWidth="1"/>
    <col min="4870" max="4870" width="14.6640625" style="6" customWidth="1"/>
    <col min="4871" max="4871" width="14.88671875" style="6" customWidth="1"/>
    <col min="4872" max="4872" width="14.44140625" style="6" bestFit="1" customWidth="1"/>
    <col min="4873" max="4873" width="14.33203125" style="6" bestFit="1" customWidth="1"/>
    <col min="4874" max="4875" width="9.109375" style="6"/>
    <col min="4876" max="4876" width="2.88671875" style="6" customWidth="1"/>
    <col min="4877" max="4877" width="15.88671875" style="6" bestFit="1" customWidth="1"/>
    <col min="4878" max="4878" width="3.5546875" style="6" customWidth="1"/>
    <col min="4879" max="4879" width="12.33203125" style="6" bestFit="1" customWidth="1"/>
    <col min="4880" max="5121" width="9.109375" style="6"/>
    <col min="5122" max="5122" width="8.33203125" style="6" customWidth="1"/>
    <col min="5123" max="5123" width="10" style="6" customWidth="1"/>
    <col min="5124" max="5124" width="35.109375" style="6" customWidth="1"/>
    <col min="5125" max="5125" width="10" style="6" bestFit="1" customWidth="1"/>
    <col min="5126" max="5126" width="14.6640625" style="6" customWidth="1"/>
    <col min="5127" max="5127" width="14.88671875" style="6" customWidth="1"/>
    <col min="5128" max="5128" width="14.44140625" style="6" bestFit="1" customWidth="1"/>
    <col min="5129" max="5129" width="14.33203125" style="6" bestFit="1" customWidth="1"/>
    <col min="5130" max="5131" width="9.109375" style="6"/>
    <col min="5132" max="5132" width="2.88671875" style="6" customWidth="1"/>
    <col min="5133" max="5133" width="15.88671875" style="6" bestFit="1" customWidth="1"/>
    <col min="5134" max="5134" width="3.5546875" style="6" customWidth="1"/>
    <col min="5135" max="5135" width="12.33203125" style="6" bestFit="1" customWidth="1"/>
    <col min="5136" max="5377" width="9.109375" style="6"/>
    <col min="5378" max="5378" width="8.33203125" style="6" customWidth="1"/>
    <col min="5379" max="5379" width="10" style="6" customWidth="1"/>
    <col min="5380" max="5380" width="35.109375" style="6" customWidth="1"/>
    <col min="5381" max="5381" width="10" style="6" bestFit="1" customWidth="1"/>
    <col min="5382" max="5382" width="14.6640625" style="6" customWidth="1"/>
    <col min="5383" max="5383" width="14.88671875" style="6" customWidth="1"/>
    <col min="5384" max="5384" width="14.44140625" style="6" bestFit="1" customWidth="1"/>
    <col min="5385" max="5385" width="14.33203125" style="6" bestFit="1" customWidth="1"/>
    <col min="5386" max="5387" width="9.109375" style="6"/>
    <col min="5388" max="5388" width="2.88671875" style="6" customWidth="1"/>
    <col min="5389" max="5389" width="15.88671875" style="6" bestFit="1" customWidth="1"/>
    <col min="5390" max="5390" width="3.5546875" style="6" customWidth="1"/>
    <col min="5391" max="5391" width="12.33203125" style="6" bestFit="1" customWidth="1"/>
    <col min="5392" max="5633" width="9.109375" style="6"/>
    <col min="5634" max="5634" width="8.33203125" style="6" customWidth="1"/>
    <col min="5635" max="5635" width="10" style="6" customWidth="1"/>
    <col min="5636" max="5636" width="35.109375" style="6" customWidth="1"/>
    <col min="5637" max="5637" width="10" style="6" bestFit="1" customWidth="1"/>
    <col min="5638" max="5638" width="14.6640625" style="6" customWidth="1"/>
    <col min="5639" max="5639" width="14.88671875" style="6" customWidth="1"/>
    <col min="5640" max="5640" width="14.44140625" style="6" bestFit="1" customWidth="1"/>
    <col min="5641" max="5641" width="14.33203125" style="6" bestFit="1" customWidth="1"/>
    <col min="5642" max="5643" width="9.109375" style="6"/>
    <col min="5644" max="5644" width="2.88671875" style="6" customWidth="1"/>
    <col min="5645" max="5645" width="15.88671875" style="6" bestFit="1" customWidth="1"/>
    <col min="5646" max="5646" width="3.5546875" style="6" customWidth="1"/>
    <col min="5647" max="5647" width="12.33203125" style="6" bestFit="1" customWidth="1"/>
    <col min="5648" max="5889" width="9.109375" style="6"/>
    <col min="5890" max="5890" width="8.33203125" style="6" customWidth="1"/>
    <col min="5891" max="5891" width="10" style="6" customWidth="1"/>
    <col min="5892" max="5892" width="35.109375" style="6" customWidth="1"/>
    <col min="5893" max="5893" width="10" style="6" bestFit="1" customWidth="1"/>
    <col min="5894" max="5894" width="14.6640625" style="6" customWidth="1"/>
    <col min="5895" max="5895" width="14.88671875" style="6" customWidth="1"/>
    <col min="5896" max="5896" width="14.44140625" style="6" bestFit="1" customWidth="1"/>
    <col min="5897" max="5897" width="14.33203125" style="6" bestFit="1" customWidth="1"/>
    <col min="5898" max="5899" width="9.109375" style="6"/>
    <col min="5900" max="5900" width="2.88671875" style="6" customWidth="1"/>
    <col min="5901" max="5901" width="15.88671875" style="6" bestFit="1" customWidth="1"/>
    <col min="5902" max="5902" width="3.5546875" style="6" customWidth="1"/>
    <col min="5903" max="5903" width="12.33203125" style="6" bestFit="1" customWidth="1"/>
    <col min="5904" max="6145" width="9.109375" style="6"/>
    <col min="6146" max="6146" width="8.33203125" style="6" customWidth="1"/>
    <col min="6147" max="6147" width="10" style="6" customWidth="1"/>
    <col min="6148" max="6148" width="35.109375" style="6" customWidth="1"/>
    <col min="6149" max="6149" width="10" style="6" bestFit="1" customWidth="1"/>
    <col min="6150" max="6150" width="14.6640625" style="6" customWidth="1"/>
    <col min="6151" max="6151" width="14.88671875" style="6" customWidth="1"/>
    <col min="6152" max="6152" width="14.44140625" style="6" bestFit="1" customWidth="1"/>
    <col min="6153" max="6153" width="14.33203125" style="6" bestFit="1" customWidth="1"/>
    <col min="6154" max="6155" width="9.109375" style="6"/>
    <col min="6156" max="6156" width="2.88671875" style="6" customWidth="1"/>
    <col min="6157" max="6157" width="15.88671875" style="6" bestFit="1" customWidth="1"/>
    <col min="6158" max="6158" width="3.5546875" style="6" customWidth="1"/>
    <col min="6159" max="6159" width="12.33203125" style="6" bestFit="1" customWidth="1"/>
    <col min="6160" max="6401" width="9.109375" style="6"/>
    <col min="6402" max="6402" width="8.33203125" style="6" customWidth="1"/>
    <col min="6403" max="6403" width="10" style="6" customWidth="1"/>
    <col min="6404" max="6404" width="35.109375" style="6" customWidth="1"/>
    <col min="6405" max="6405" width="10" style="6" bestFit="1" customWidth="1"/>
    <col min="6406" max="6406" width="14.6640625" style="6" customWidth="1"/>
    <col min="6407" max="6407" width="14.88671875" style="6" customWidth="1"/>
    <col min="6408" max="6408" width="14.44140625" style="6" bestFit="1" customWidth="1"/>
    <col min="6409" max="6409" width="14.33203125" style="6" bestFit="1" customWidth="1"/>
    <col min="6410" max="6411" width="9.109375" style="6"/>
    <col min="6412" max="6412" width="2.88671875" style="6" customWidth="1"/>
    <col min="6413" max="6413" width="15.88671875" style="6" bestFit="1" customWidth="1"/>
    <col min="6414" max="6414" width="3.5546875" style="6" customWidth="1"/>
    <col min="6415" max="6415" width="12.33203125" style="6" bestFit="1" customWidth="1"/>
    <col min="6416" max="6657" width="9.109375" style="6"/>
    <col min="6658" max="6658" width="8.33203125" style="6" customWidth="1"/>
    <col min="6659" max="6659" width="10" style="6" customWidth="1"/>
    <col min="6660" max="6660" width="35.109375" style="6" customWidth="1"/>
    <col min="6661" max="6661" width="10" style="6" bestFit="1" customWidth="1"/>
    <col min="6662" max="6662" width="14.6640625" style="6" customWidth="1"/>
    <col min="6663" max="6663" width="14.88671875" style="6" customWidth="1"/>
    <col min="6664" max="6664" width="14.44140625" style="6" bestFit="1" customWidth="1"/>
    <col min="6665" max="6665" width="14.33203125" style="6" bestFit="1" customWidth="1"/>
    <col min="6666" max="6667" width="9.109375" style="6"/>
    <col min="6668" max="6668" width="2.88671875" style="6" customWidth="1"/>
    <col min="6669" max="6669" width="15.88671875" style="6" bestFit="1" customWidth="1"/>
    <col min="6670" max="6670" width="3.5546875" style="6" customWidth="1"/>
    <col min="6671" max="6671" width="12.33203125" style="6" bestFit="1" customWidth="1"/>
    <col min="6672" max="6913" width="9.109375" style="6"/>
    <col min="6914" max="6914" width="8.33203125" style="6" customWidth="1"/>
    <col min="6915" max="6915" width="10" style="6" customWidth="1"/>
    <col min="6916" max="6916" width="35.109375" style="6" customWidth="1"/>
    <col min="6917" max="6917" width="10" style="6" bestFit="1" customWidth="1"/>
    <col min="6918" max="6918" width="14.6640625" style="6" customWidth="1"/>
    <col min="6919" max="6919" width="14.88671875" style="6" customWidth="1"/>
    <col min="6920" max="6920" width="14.44140625" style="6" bestFit="1" customWidth="1"/>
    <col min="6921" max="6921" width="14.33203125" style="6" bestFit="1" customWidth="1"/>
    <col min="6922" max="6923" width="9.109375" style="6"/>
    <col min="6924" max="6924" width="2.88671875" style="6" customWidth="1"/>
    <col min="6925" max="6925" width="15.88671875" style="6" bestFit="1" customWidth="1"/>
    <col min="6926" max="6926" width="3.5546875" style="6" customWidth="1"/>
    <col min="6927" max="6927" width="12.33203125" style="6" bestFit="1" customWidth="1"/>
    <col min="6928" max="7169" width="9.109375" style="6"/>
    <col min="7170" max="7170" width="8.33203125" style="6" customWidth="1"/>
    <col min="7171" max="7171" width="10" style="6" customWidth="1"/>
    <col min="7172" max="7172" width="35.109375" style="6" customWidth="1"/>
    <col min="7173" max="7173" width="10" style="6" bestFit="1" customWidth="1"/>
    <col min="7174" max="7174" width="14.6640625" style="6" customWidth="1"/>
    <col min="7175" max="7175" width="14.88671875" style="6" customWidth="1"/>
    <col min="7176" max="7176" width="14.44140625" style="6" bestFit="1" customWidth="1"/>
    <col min="7177" max="7177" width="14.33203125" style="6" bestFit="1" customWidth="1"/>
    <col min="7178" max="7179" width="9.109375" style="6"/>
    <col min="7180" max="7180" width="2.88671875" style="6" customWidth="1"/>
    <col min="7181" max="7181" width="15.88671875" style="6" bestFit="1" customWidth="1"/>
    <col min="7182" max="7182" width="3.5546875" style="6" customWidth="1"/>
    <col min="7183" max="7183" width="12.33203125" style="6" bestFit="1" customWidth="1"/>
    <col min="7184" max="7425" width="9.109375" style="6"/>
    <col min="7426" max="7426" width="8.33203125" style="6" customWidth="1"/>
    <col min="7427" max="7427" width="10" style="6" customWidth="1"/>
    <col min="7428" max="7428" width="35.109375" style="6" customWidth="1"/>
    <col min="7429" max="7429" width="10" style="6" bestFit="1" customWidth="1"/>
    <col min="7430" max="7430" width="14.6640625" style="6" customWidth="1"/>
    <col min="7431" max="7431" width="14.88671875" style="6" customWidth="1"/>
    <col min="7432" max="7432" width="14.44140625" style="6" bestFit="1" customWidth="1"/>
    <col min="7433" max="7433" width="14.33203125" style="6" bestFit="1" customWidth="1"/>
    <col min="7434" max="7435" width="9.109375" style="6"/>
    <col min="7436" max="7436" width="2.88671875" style="6" customWidth="1"/>
    <col min="7437" max="7437" width="15.88671875" style="6" bestFit="1" customWidth="1"/>
    <col min="7438" max="7438" width="3.5546875" style="6" customWidth="1"/>
    <col min="7439" max="7439" width="12.33203125" style="6" bestFit="1" customWidth="1"/>
    <col min="7440" max="7681" width="9.109375" style="6"/>
    <col min="7682" max="7682" width="8.33203125" style="6" customWidth="1"/>
    <col min="7683" max="7683" width="10" style="6" customWidth="1"/>
    <col min="7684" max="7684" width="35.109375" style="6" customWidth="1"/>
    <col min="7685" max="7685" width="10" style="6" bestFit="1" customWidth="1"/>
    <col min="7686" max="7686" width="14.6640625" style="6" customWidth="1"/>
    <col min="7687" max="7687" width="14.88671875" style="6" customWidth="1"/>
    <col min="7688" max="7688" width="14.44140625" style="6" bestFit="1" customWidth="1"/>
    <col min="7689" max="7689" width="14.33203125" style="6" bestFit="1" customWidth="1"/>
    <col min="7690" max="7691" width="9.109375" style="6"/>
    <col min="7692" max="7692" width="2.88671875" style="6" customWidth="1"/>
    <col min="7693" max="7693" width="15.88671875" style="6" bestFit="1" customWidth="1"/>
    <col min="7694" max="7694" width="3.5546875" style="6" customWidth="1"/>
    <col min="7695" max="7695" width="12.33203125" style="6" bestFit="1" customWidth="1"/>
    <col min="7696" max="7937" width="9.109375" style="6"/>
    <col min="7938" max="7938" width="8.33203125" style="6" customWidth="1"/>
    <col min="7939" max="7939" width="10" style="6" customWidth="1"/>
    <col min="7940" max="7940" width="35.109375" style="6" customWidth="1"/>
    <col min="7941" max="7941" width="10" style="6" bestFit="1" customWidth="1"/>
    <col min="7942" max="7942" width="14.6640625" style="6" customWidth="1"/>
    <col min="7943" max="7943" width="14.88671875" style="6" customWidth="1"/>
    <col min="7944" max="7944" width="14.44140625" style="6" bestFit="1" customWidth="1"/>
    <col min="7945" max="7945" width="14.33203125" style="6" bestFit="1" customWidth="1"/>
    <col min="7946" max="7947" width="9.109375" style="6"/>
    <col min="7948" max="7948" width="2.88671875" style="6" customWidth="1"/>
    <col min="7949" max="7949" width="15.88671875" style="6" bestFit="1" customWidth="1"/>
    <col min="7950" max="7950" width="3.5546875" style="6" customWidth="1"/>
    <col min="7951" max="7951" width="12.33203125" style="6" bestFit="1" customWidth="1"/>
    <col min="7952" max="8193" width="9.109375" style="6"/>
    <col min="8194" max="8194" width="8.33203125" style="6" customWidth="1"/>
    <col min="8195" max="8195" width="10" style="6" customWidth="1"/>
    <col min="8196" max="8196" width="35.109375" style="6" customWidth="1"/>
    <col min="8197" max="8197" width="10" style="6" bestFit="1" customWidth="1"/>
    <col min="8198" max="8198" width="14.6640625" style="6" customWidth="1"/>
    <col min="8199" max="8199" width="14.88671875" style="6" customWidth="1"/>
    <col min="8200" max="8200" width="14.44140625" style="6" bestFit="1" customWidth="1"/>
    <col min="8201" max="8201" width="14.33203125" style="6" bestFit="1" customWidth="1"/>
    <col min="8202" max="8203" width="9.109375" style="6"/>
    <col min="8204" max="8204" width="2.88671875" style="6" customWidth="1"/>
    <col min="8205" max="8205" width="15.88671875" style="6" bestFit="1" customWidth="1"/>
    <col min="8206" max="8206" width="3.5546875" style="6" customWidth="1"/>
    <col min="8207" max="8207" width="12.33203125" style="6" bestFit="1" customWidth="1"/>
    <col min="8208" max="8449" width="9.109375" style="6"/>
    <col min="8450" max="8450" width="8.33203125" style="6" customWidth="1"/>
    <col min="8451" max="8451" width="10" style="6" customWidth="1"/>
    <col min="8452" max="8452" width="35.109375" style="6" customWidth="1"/>
    <col min="8453" max="8453" width="10" style="6" bestFit="1" customWidth="1"/>
    <col min="8454" max="8454" width="14.6640625" style="6" customWidth="1"/>
    <col min="8455" max="8455" width="14.88671875" style="6" customWidth="1"/>
    <col min="8456" max="8456" width="14.44140625" style="6" bestFit="1" customWidth="1"/>
    <col min="8457" max="8457" width="14.33203125" style="6" bestFit="1" customWidth="1"/>
    <col min="8458" max="8459" width="9.109375" style="6"/>
    <col min="8460" max="8460" width="2.88671875" style="6" customWidth="1"/>
    <col min="8461" max="8461" width="15.88671875" style="6" bestFit="1" customWidth="1"/>
    <col min="8462" max="8462" width="3.5546875" style="6" customWidth="1"/>
    <col min="8463" max="8463" width="12.33203125" style="6" bestFit="1" customWidth="1"/>
    <col min="8464" max="8705" width="9.109375" style="6"/>
    <col min="8706" max="8706" width="8.33203125" style="6" customWidth="1"/>
    <col min="8707" max="8707" width="10" style="6" customWidth="1"/>
    <col min="8708" max="8708" width="35.109375" style="6" customWidth="1"/>
    <col min="8709" max="8709" width="10" style="6" bestFit="1" customWidth="1"/>
    <col min="8710" max="8710" width="14.6640625" style="6" customWidth="1"/>
    <col min="8711" max="8711" width="14.88671875" style="6" customWidth="1"/>
    <col min="8712" max="8712" width="14.44140625" style="6" bestFit="1" customWidth="1"/>
    <col min="8713" max="8713" width="14.33203125" style="6" bestFit="1" customWidth="1"/>
    <col min="8714" max="8715" width="9.109375" style="6"/>
    <col min="8716" max="8716" width="2.88671875" style="6" customWidth="1"/>
    <col min="8717" max="8717" width="15.88671875" style="6" bestFit="1" customWidth="1"/>
    <col min="8718" max="8718" width="3.5546875" style="6" customWidth="1"/>
    <col min="8719" max="8719" width="12.33203125" style="6" bestFit="1" customWidth="1"/>
    <col min="8720" max="8961" width="9.109375" style="6"/>
    <col min="8962" max="8962" width="8.33203125" style="6" customWidth="1"/>
    <col min="8963" max="8963" width="10" style="6" customWidth="1"/>
    <col min="8964" max="8964" width="35.109375" style="6" customWidth="1"/>
    <col min="8965" max="8965" width="10" style="6" bestFit="1" customWidth="1"/>
    <col min="8966" max="8966" width="14.6640625" style="6" customWidth="1"/>
    <col min="8967" max="8967" width="14.88671875" style="6" customWidth="1"/>
    <col min="8968" max="8968" width="14.44140625" style="6" bestFit="1" customWidth="1"/>
    <col min="8969" max="8969" width="14.33203125" style="6" bestFit="1" customWidth="1"/>
    <col min="8970" max="8971" width="9.109375" style="6"/>
    <col min="8972" max="8972" width="2.88671875" style="6" customWidth="1"/>
    <col min="8973" max="8973" width="15.88671875" style="6" bestFit="1" customWidth="1"/>
    <col min="8974" max="8974" width="3.5546875" style="6" customWidth="1"/>
    <col min="8975" max="8975" width="12.33203125" style="6" bestFit="1" customWidth="1"/>
    <col min="8976" max="9217" width="9.109375" style="6"/>
    <col min="9218" max="9218" width="8.33203125" style="6" customWidth="1"/>
    <col min="9219" max="9219" width="10" style="6" customWidth="1"/>
    <col min="9220" max="9220" width="35.109375" style="6" customWidth="1"/>
    <col min="9221" max="9221" width="10" style="6" bestFit="1" customWidth="1"/>
    <col min="9222" max="9222" width="14.6640625" style="6" customWidth="1"/>
    <col min="9223" max="9223" width="14.88671875" style="6" customWidth="1"/>
    <col min="9224" max="9224" width="14.44140625" style="6" bestFit="1" customWidth="1"/>
    <col min="9225" max="9225" width="14.33203125" style="6" bestFit="1" customWidth="1"/>
    <col min="9226" max="9227" width="9.109375" style="6"/>
    <col min="9228" max="9228" width="2.88671875" style="6" customWidth="1"/>
    <col min="9229" max="9229" width="15.88671875" style="6" bestFit="1" customWidth="1"/>
    <col min="9230" max="9230" width="3.5546875" style="6" customWidth="1"/>
    <col min="9231" max="9231" width="12.33203125" style="6" bestFit="1" customWidth="1"/>
    <col min="9232" max="9473" width="9.109375" style="6"/>
    <col min="9474" max="9474" width="8.33203125" style="6" customWidth="1"/>
    <col min="9475" max="9475" width="10" style="6" customWidth="1"/>
    <col min="9476" max="9476" width="35.109375" style="6" customWidth="1"/>
    <col min="9477" max="9477" width="10" style="6" bestFit="1" customWidth="1"/>
    <col min="9478" max="9478" width="14.6640625" style="6" customWidth="1"/>
    <col min="9479" max="9479" width="14.88671875" style="6" customWidth="1"/>
    <col min="9480" max="9480" width="14.44140625" style="6" bestFit="1" customWidth="1"/>
    <col min="9481" max="9481" width="14.33203125" style="6" bestFit="1" customWidth="1"/>
    <col min="9482" max="9483" width="9.109375" style="6"/>
    <col min="9484" max="9484" width="2.88671875" style="6" customWidth="1"/>
    <col min="9485" max="9485" width="15.88671875" style="6" bestFit="1" customWidth="1"/>
    <col min="9486" max="9486" width="3.5546875" style="6" customWidth="1"/>
    <col min="9487" max="9487" width="12.33203125" style="6" bestFit="1" customWidth="1"/>
    <col min="9488" max="9729" width="9.109375" style="6"/>
    <col min="9730" max="9730" width="8.33203125" style="6" customWidth="1"/>
    <col min="9731" max="9731" width="10" style="6" customWidth="1"/>
    <col min="9732" max="9732" width="35.109375" style="6" customWidth="1"/>
    <col min="9733" max="9733" width="10" style="6" bestFit="1" customWidth="1"/>
    <col min="9734" max="9734" width="14.6640625" style="6" customWidth="1"/>
    <col min="9735" max="9735" width="14.88671875" style="6" customWidth="1"/>
    <col min="9736" max="9736" width="14.44140625" style="6" bestFit="1" customWidth="1"/>
    <col min="9737" max="9737" width="14.33203125" style="6" bestFit="1" customWidth="1"/>
    <col min="9738" max="9739" width="9.109375" style="6"/>
    <col min="9740" max="9740" width="2.88671875" style="6" customWidth="1"/>
    <col min="9741" max="9741" width="15.88671875" style="6" bestFit="1" customWidth="1"/>
    <col min="9742" max="9742" width="3.5546875" style="6" customWidth="1"/>
    <col min="9743" max="9743" width="12.33203125" style="6" bestFit="1" customWidth="1"/>
    <col min="9744" max="9985" width="9.109375" style="6"/>
    <col min="9986" max="9986" width="8.33203125" style="6" customWidth="1"/>
    <col min="9987" max="9987" width="10" style="6" customWidth="1"/>
    <col min="9988" max="9988" width="35.109375" style="6" customWidth="1"/>
    <col min="9989" max="9989" width="10" style="6" bestFit="1" customWidth="1"/>
    <col min="9990" max="9990" width="14.6640625" style="6" customWidth="1"/>
    <col min="9991" max="9991" width="14.88671875" style="6" customWidth="1"/>
    <col min="9992" max="9992" width="14.44140625" style="6" bestFit="1" customWidth="1"/>
    <col min="9993" max="9993" width="14.33203125" style="6" bestFit="1" customWidth="1"/>
    <col min="9994" max="9995" width="9.109375" style="6"/>
    <col min="9996" max="9996" width="2.88671875" style="6" customWidth="1"/>
    <col min="9997" max="9997" width="15.88671875" style="6" bestFit="1" customWidth="1"/>
    <col min="9998" max="9998" width="3.5546875" style="6" customWidth="1"/>
    <col min="9999" max="9999" width="12.33203125" style="6" bestFit="1" customWidth="1"/>
    <col min="10000" max="10241" width="9.109375" style="6"/>
    <col min="10242" max="10242" width="8.33203125" style="6" customWidth="1"/>
    <col min="10243" max="10243" width="10" style="6" customWidth="1"/>
    <col min="10244" max="10244" width="35.109375" style="6" customWidth="1"/>
    <col min="10245" max="10245" width="10" style="6" bestFit="1" customWidth="1"/>
    <col min="10246" max="10246" width="14.6640625" style="6" customWidth="1"/>
    <col min="10247" max="10247" width="14.88671875" style="6" customWidth="1"/>
    <col min="10248" max="10248" width="14.44140625" style="6" bestFit="1" customWidth="1"/>
    <col min="10249" max="10249" width="14.33203125" style="6" bestFit="1" customWidth="1"/>
    <col min="10250" max="10251" width="9.109375" style="6"/>
    <col min="10252" max="10252" width="2.88671875" style="6" customWidth="1"/>
    <col min="10253" max="10253" width="15.88671875" style="6" bestFit="1" customWidth="1"/>
    <col min="10254" max="10254" width="3.5546875" style="6" customWidth="1"/>
    <col min="10255" max="10255" width="12.33203125" style="6" bestFit="1" customWidth="1"/>
    <col min="10256" max="10497" width="9.109375" style="6"/>
    <col min="10498" max="10498" width="8.33203125" style="6" customWidth="1"/>
    <col min="10499" max="10499" width="10" style="6" customWidth="1"/>
    <col min="10500" max="10500" width="35.109375" style="6" customWidth="1"/>
    <col min="10501" max="10501" width="10" style="6" bestFit="1" customWidth="1"/>
    <col min="10502" max="10502" width="14.6640625" style="6" customWidth="1"/>
    <col min="10503" max="10503" width="14.88671875" style="6" customWidth="1"/>
    <col min="10504" max="10504" width="14.44140625" style="6" bestFit="1" customWidth="1"/>
    <col min="10505" max="10505" width="14.33203125" style="6" bestFit="1" customWidth="1"/>
    <col min="10506" max="10507" width="9.109375" style="6"/>
    <col min="10508" max="10508" width="2.88671875" style="6" customWidth="1"/>
    <col min="10509" max="10509" width="15.88671875" style="6" bestFit="1" customWidth="1"/>
    <col min="10510" max="10510" width="3.5546875" style="6" customWidth="1"/>
    <col min="10511" max="10511" width="12.33203125" style="6" bestFit="1" customWidth="1"/>
    <col min="10512" max="10753" width="9.109375" style="6"/>
    <col min="10754" max="10754" width="8.33203125" style="6" customWidth="1"/>
    <col min="10755" max="10755" width="10" style="6" customWidth="1"/>
    <col min="10756" max="10756" width="35.109375" style="6" customWidth="1"/>
    <col min="10757" max="10757" width="10" style="6" bestFit="1" customWidth="1"/>
    <col min="10758" max="10758" width="14.6640625" style="6" customWidth="1"/>
    <col min="10759" max="10759" width="14.88671875" style="6" customWidth="1"/>
    <col min="10760" max="10760" width="14.44140625" style="6" bestFit="1" customWidth="1"/>
    <col min="10761" max="10761" width="14.33203125" style="6" bestFit="1" customWidth="1"/>
    <col min="10762" max="10763" width="9.109375" style="6"/>
    <col min="10764" max="10764" width="2.88671875" style="6" customWidth="1"/>
    <col min="10765" max="10765" width="15.88671875" style="6" bestFit="1" customWidth="1"/>
    <col min="10766" max="10766" width="3.5546875" style="6" customWidth="1"/>
    <col min="10767" max="10767" width="12.33203125" style="6" bestFit="1" customWidth="1"/>
    <col min="10768" max="11009" width="9.109375" style="6"/>
    <col min="11010" max="11010" width="8.33203125" style="6" customWidth="1"/>
    <col min="11011" max="11011" width="10" style="6" customWidth="1"/>
    <col min="11012" max="11012" width="35.109375" style="6" customWidth="1"/>
    <col min="11013" max="11013" width="10" style="6" bestFit="1" customWidth="1"/>
    <col min="11014" max="11014" width="14.6640625" style="6" customWidth="1"/>
    <col min="11015" max="11015" width="14.88671875" style="6" customWidth="1"/>
    <col min="11016" max="11016" width="14.44140625" style="6" bestFit="1" customWidth="1"/>
    <col min="11017" max="11017" width="14.33203125" style="6" bestFit="1" customWidth="1"/>
    <col min="11018" max="11019" width="9.109375" style="6"/>
    <col min="11020" max="11020" width="2.88671875" style="6" customWidth="1"/>
    <col min="11021" max="11021" width="15.88671875" style="6" bestFit="1" customWidth="1"/>
    <col min="11022" max="11022" width="3.5546875" style="6" customWidth="1"/>
    <col min="11023" max="11023" width="12.33203125" style="6" bestFit="1" customWidth="1"/>
    <col min="11024" max="11265" width="9.109375" style="6"/>
    <col min="11266" max="11266" width="8.33203125" style="6" customWidth="1"/>
    <col min="11267" max="11267" width="10" style="6" customWidth="1"/>
    <col min="11268" max="11268" width="35.109375" style="6" customWidth="1"/>
    <col min="11269" max="11269" width="10" style="6" bestFit="1" customWidth="1"/>
    <col min="11270" max="11270" width="14.6640625" style="6" customWidth="1"/>
    <col min="11271" max="11271" width="14.88671875" style="6" customWidth="1"/>
    <col min="11272" max="11272" width="14.44140625" style="6" bestFit="1" customWidth="1"/>
    <col min="11273" max="11273" width="14.33203125" style="6" bestFit="1" customWidth="1"/>
    <col min="11274" max="11275" width="9.109375" style="6"/>
    <col min="11276" max="11276" width="2.88671875" style="6" customWidth="1"/>
    <col min="11277" max="11277" width="15.88671875" style="6" bestFit="1" customWidth="1"/>
    <col min="11278" max="11278" width="3.5546875" style="6" customWidth="1"/>
    <col min="11279" max="11279" width="12.33203125" style="6" bestFit="1" customWidth="1"/>
    <col min="11280" max="11521" width="9.109375" style="6"/>
    <col min="11522" max="11522" width="8.33203125" style="6" customWidth="1"/>
    <col min="11523" max="11523" width="10" style="6" customWidth="1"/>
    <col min="11524" max="11524" width="35.109375" style="6" customWidth="1"/>
    <col min="11525" max="11525" width="10" style="6" bestFit="1" customWidth="1"/>
    <col min="11526" max="11526" width="14.6640625" style="6" customWidth="1"/>
    <col min="11527" max="11527" width="14.88671875" style="6" customWidth="1"/>
    <col min="11528" max="11528" width="14.44140625" style="6" bestFit="1" customWidth="1"/>
    <col min="11529" max="11529" width="14.33203125" style="6" bestFit="1" customWidth="1"/>
    <col min="11530" max="11531" width="9.109375" style="6"/>
    <col min="11532" max="11532" width="2.88671875" style="6" customWidth="1"/>
    <col min="11533" max="11533" width="15.88671875" style="6" bestFit="1" customWidth="1"/>
    <col min="11534" max="11534" width="3.5546875" style="6" customWidth="1"/>
    <col min="11535" max="11535" width="12.33203125" style="6" bestFit="1" customWidth="1"/>
    <col min="11536" max="11777" width="9.109375" style="6"/>
    <col min="11778" max="11778" width="8.33203125" style="6" customWidth="1"/>
    <col min="11779" max="11779" width="10" style="6" customWidth="1"/>
    <col min="11780" max="11780" width="35.109375" style="6" customWidth="1"/>
    <col min="11781" max="11781" width="10" style="6" bestFit="1" customWidth="1"/>
    <col min="11782" max="11782" width="14.6640625" style="6" customWidth="1"/>
    <col min="11783" max="11783" width="14.88671875" style="6" customWidth="1"/>
    <col min="11784" max="11784" width="14.44140625" style="6" bestFit="1" customWidth="1"/>
    <col min="11785" max="11785" width="14.33203125" style="6" bestFit="1" customWidth="1"/>
    <col min="11786" max="11787" width="9.109375" style="6"/>
    <col min="11788" max="11788" width="2.88671875" style="6" customWidth="1"/>
    <col min="11789" max="11789" width="15.88671875" style="6" bestFit="1" customWidth="1"/>
    <col min="11790" max="11790" width="3.5546875" style="6" customWidth="1"/>
    <col min="11791" max="11791" width="12.33203125" style="6" bestFit="1" customWidth="1"/>
    <col min="11792" max="12033" width="9.109375" style="6"/>
    <col min="12034" max="12034" width="8.33203125" style="6" customWidth="1"/>
    <col min="12035" max="12035" width="10" style="6" customWidth="1"/>
    <col min="12036" max="12036" width="35.109375" style="6" customWidth="1"/>
    <col min="12037" max="12037" width="10" style="6" bestFit="1" customWidth="1"/>
    <col min="12038" max="12038" width="14.6640625" style="6" customWidth="1"/>
    <col min="12039" max="12039" width="14.88671875" style="6" customWidth="1"/>
    <col min="12040" max="12040" width="14.44140625" style="6" bestFit="1" customWidth="1"/>
    <col min="12041" max="12041" width="14.33203125" style="6" bestFit="1" customWidth="1"/>
    <col min="12042" max="12043" width="9.109375" style="6"/>
    <col min="12044" max="12044" width="2.88671875" style="6" customWidth="1"/>
    <col min="12045" max="12045" width="15.88671875" style="6" bestFit="1" customWidth="1"/>
    <col min="12046" max="12046" width="3.5546875" style="6" customWidth="1"/>
    <col min="12047" max="12047" width="12.33203125" style="6" bestFit="1" customWidth="1"/>
    <col min="12048" max="12289" width="9.109375" style="6"/>
    <col min="12290" max="12290" width="8.33203125" style="6" customWidth="1"/>
    <col min="12291" max="12291" width="10" style="6" customWidth="1"/>
    <col min="12292" max="12292" width="35.109375" style="6" customWidth="1"/>
    <col min="12293" max="12293" width="10" style="6" bestFit="1" customWidth="1"/>
    <col min="12294" max="12294" width="14.6640625" style="6" customWidth="1"/>
    <col min="12295" max="12295" width="14.88671875" style="6" customWidth="1"/>
    <col min="12296" max="12296" width="14.44140625" style="6" bestFit="1" customWidth="1"/>
    <col min="12297" max="12297" width="14.33203125" style="6" bestFit="1" customWidth="1"/>
    <col min="12298" max="12299" width="9.109375" style="6"/>
    <col min="12300" max="12300" width="2.88671875" style="6" customWidth="1"/>
    <col min="12301" max="12301" width="15.88671875" style="6" bestFit="1" customWidth="1"/>
    <col min="12302" max="12302" width="3.5546875" style="6" customWidth="1"/>
    <col min="12303" max="12303" width="12.33203125" style="6" bestFit="1" customWidth="1"/>
    <col min="12304" max="12545" width="9.109375" style="6"/>
    <col min="12546" max="12546" width="8.33203125" style="6" customWidth="1"/>
    <col min="12547" max="12547" width="10" style="6" customWidth="1"/>
    <col min="12548" max="12548" width="35.109375" style="6" customWidth="1"/>
    <col min="12549" max="12549" width="10" style="6" bestFit="1" customWidth="1"/>
    <col min="12550" max="12550" width="14.6640625" style="6" customWidth="1"/>
    <col min="12551" max="12551" width="14.88671875" style="6" customWidth="1"/>
    <col min="12552" max="12552" width="14.44140625" style="6" bestFit="1" customWidth="1"/>
    <col min="12553" max="12553" width="14.33203125" style="6" bestFit="1" customWidth="1"/>
    <col min="12554" max="12555" width="9.109375" style="6"/>
    <col min="12556" max="12556" width="2.88671875" style="6" customWidth="1"/>
    <col min="12557" max="12557" width="15.88671875" style="6" bestFit="1" customWidth="1"/>
    <col min="12558" max="12558" width="3.5546875" style="6" customWidth="1"/>
    <col min="12559" max="12559" width="12.33203125" style="6" bestFit="1" customWidth="1"/>
    <col min="12560" max="12801" width="9.109375" style="6"/>
    <col min="12802" max="12802" width="8.33203125" style="6" customWidth="1"/>
    <col min="12803" max="12803" width="10" style="6" customWidth="1"/>
    <col min="12804" max="12804" width="35.109375" style="6" customWidth="1"/>
    <col min="12805" max="12805" width="10" style="6" bestFit="1" customWidth="1"/>
    <col min="12806" max="12806" width="14.6640625" style="6" customWidth="1"/>
    <col min="12807" max="12807" width="14.88671875" style="6" customWidth="1"/>
    <col min="12808" max="12808" width="14.44140625" style="6" bestFit="1" customWidth="1"/>
    <col min="12809" max="12809" width="14.33203125" style="6" bestFit="1" customWidth="1"/>
    <col min="12810" max="12811" width="9.109375" style="6"/>
    <col min="12812" max="12812" width="2.88671875" style="6" customWidth="1"/>
    <col min="12813" max="12813" width="15.88671875" style="6" bestFit="1" customWidth="1"/>
    <col min="12814" max="12814" width="3.5546875" style="6" customWidth="1"/>
    <col min="12815" max="12815" width="12.33203125" style="6" bestFit="1" customWidth="1"/>
    <col min="12816" max="13057" width="9.109375" style="6"/>
    <col min="13058" max="13058" width="8.33203125" style="6" customWidth="1"/>
    <col min="13059" max="13059" width="10" style="6" customWidth="1"/>
    <col min="13060" max="13060" width="35.109375" style="6" customWidth="1"/>
    <col min="13061" max="13061" width="10" style="6" bestFit="1" customWidth="1"/>
    <col min="13062" max="13062" width="14.6640625" style="6" customWidth="1"/>
    <col min="13063" max="13063" width="14.88671875" style="6" customWidth="1"/>
    <col min="13064" max="13064" width="14.44140625" style="6" bestFit="1" customWidth="1"/>
    <col min="13065" max="13065" width="14.33203125" style="6" bestFit="1" customWidth="1"/>
    <col min="13066" max="13067" width="9.109375" style="6"/>
    <col min="13068" max="13068" width="2.88671875" style="6" customWidth="1"/>
    <col min="13069" max="13069" width="15.88671875" style="6" bestFit="1" customWidth="1"/>
    <col min="13070" max="13070" width="3.5546875" style="6" customWidth="1"/>
    <col min="13071" max="13071" width="12.33203125" style="6" bestFit="1" customWidth="1"/>
    <col min="13072" max="13313" width="9.109375" style="6"/>
    <col min="13314" max="13314" width="8.33203125" style="6" customWidth="1"/>
    <col min="13315" max="13315" width="10" style="6" customWidth="1"/>
    <col min="13316" max="13316" width="35.109375" style="6" customWidth="1"/>
    <col min="13317" max="13317" width="10" style="6" bestFit="1" customWidth="1"/>
    <col min="13318" max="13318" width="14.6640625" style="6" customWidth="1"/>
    <col min="13319" max="13319" width="14.88671875" style="6" customWidth="1"/>
    <col min="13320" max="13320" width="14.44140625" style="6" bestFit="1" customWidth="1"/>
    <col min="13321" max="13321" width="14.33203125" style="6" bestFit="1" customWidth="1"/>
    <col min="13322" max="13323" width="9.109375" style="6"/>
    <col min="13324" max="13324" width="2.88671875" style="6" customWidth="1"/>
    <col min="13325" max="13325" width="15.88671875" style="6" bestFit="1" customWidth="1"/>
    <col min="13326" max="13326" width="3.5546875" style="6" customWidth="1"/>
    <col min="13327" max="13327" width="12.33203125" style="6" bestFit="1" customWidth="1"/>
    <col min="13328" max="13569" width="9.109375" style="6"/>
    <col min="13570" max="13570" width="8.33203125" style="6" customWidth="1"/>
    <col min="13571" max="13571" width="10" style="6" customWidth="1"/>
    <col min="13572" max="13572" width="35.109375" style="6" customWidth="1"/>
    <col min="13573" max="13573" width="10" style="6" bestFit="1" customWidth="1"/>
    <col min="13574" max="13574" width="14.6640625" style="6" customWidth="1"/>
    <col min="13575" max="13575" width="14.88671875" style="6" customWidth="1"/>
    <col min="13576" max="13576" width="14.44140625" style="6" bestFit="1" customWidth="1"/>
    <col min="13577" max="13577" width="14.33203125" style="6" bestFit="1" customWidth="1"/>
    <col min="13578" max="13579" width="9.109375" style="6"/>
    <col min="13580" max="13580" width="2.88671875" style="6" customWidth="1"/>
    <col min="13581" max="13581" width="15.88671875" style="6" bestFit="1" customWidth="1"/>
    <col min="13582" max="13582" width="3.5546875" style="6" customWidth="1"/>
    <col min="13583" max="13583" width="12.33203125" style="6" bestFit="1" customWidth="1"/>
    <col min="13584" max="13825" width="9.109375" style="6"/>
    <col min="13826" max="13826" width="8.33203125" style="6" customWidth="1"/>
    <col min="13827" max="13827" width="10" style="6" customWidth="1"/>
    <col min="13828" max="13828" width="35.109375" style="6" customWidth="1"/>
    <col min="13829" max="13829" width="10" style="6" bestFit="1" customWidth="1"/>
    <col min="13830" max="13830" width="14.6640625" style="6" customWidth="1"/>
    <col min="13831" max="13831" width="14.88671875" style="6" customWidth="1"/>
    <col min="13832" max="13832" width="14.44140625" style="6" bestFit="1" customWidth="1"/>
    <col min="13833" max="13833" width="14.33203125" style="6" bestFit="1" customWidth="1"/>
    <col min="13834" max="13835" width="9.109375" style="6"/>
    <col min="13836" max="13836" width="2.88671875" style="6" customWidth="1"/>
    <col min="13837" max="13837" width="15.88671875" style="6" bestFit="1" customWidth="1"/>
    <col min="13838" max="13838" width="3.5546875" style="6" customWidth="1"/>
    <col min="13839" max="13839" width="12.33203125" style="6" bestFit="1" customWidth="1"/>
    <col min="13840" max="14081" width="9.109375" style="6"/>
    <col min="14082" max="14082" width="8.33203125" style="6" customWidth="1"/>
    <col min="14083" max="14083" width="10" style="6" customWidth="1"/>
    <col min="14084" max="14084" width="35.109375" style="6" customWidth="1"/>
    <col min="14085" max="14085" width="10" style="6" bestFit="1" customWidth="1"/>
    <col min="14086" max="14086" width="14.6640625" style="6" customWidth="1"/>
    <col min="14087" max="14087" width="14.88671875" style="6" customWidth="1"/>
    <col min="14088" max="14088" width="14.44140625" style="6" bestFit="1" customWidth="1"/>
    <col min="14089" max="14089" width="14.33203125" style="6" bestFit="1" customWidth="1"/>
    <col min="14090" max="14091" width="9.109375" style="6"/>
    <col min="14092" max="14092" width="2.88671875" style="6" customWidth="1"/>
    <col min="14093" max="14093" width="15.88671875" style="6" bestFit="1" customWidth="1"/>
    <col min="14094" max="14094" width="3.5546875" style="6" customWidth="1"/>
    <col min="14095" max="14095" width="12.33203125" style="6" bestFit="1" customWidth="1"/>
    <col min="14096" max="14337" width="9.109375" style="6"/>
    <col min="14338" max="14338" width="8.33203125" style="6" customWidth="1"/>
    <col min="14339" max="14339" width="10" style="6" customWidth="1"/>
    <col min="14340" max="14340" width="35.109375" style="6" customWidth="1"/>
    <col min="14341" max="14341" width="10" style="6" bestFit="1" customWidth="1"/>
    <col min="14342" max="14342" width="14.6640625" style="6" customWidth="1"/>
    <col min="14343" max="14343" width="14.88671875" style="6" customWidth="1"/>
    <col min="14344" max="14344" width="14.44140625" style="6" bestFit="1" customWidth="1"/>
    <col min="14345" max="14345" width="14.33203125" style="6" bestFit="1" customWidth="1"/>
    <col min="14346" max="14347" width="9.109375" style="6"/>
    <col min="14348" max="14348" width="2.88671875" style="6" customWidth="1"/>
    <col min="14349" max="14349" width="15.88671875" style="6" bestFit="1" customWidth="1"/>
    <col min="14350" max="14350" width="3.5546875" style="6" customWidth="1"/>
    <col min="14351" max="14351" width="12.33203125" style="6" bestFit="1" customWidth="1"/>
    <col min="14352" max="14593" width="9.109375" style="6"/>
    <col min="14594" max="14594" width="8.33203125" style="6" customWidth="1"/>
    <col min="14595" max="14595" width="10" style="6" customWidth="1"/>
    <col min="14596" max="14596" width="35.109375" style="6" customWidth="1"/>
    <col min="14597" max="14597" width="10" style="6" bestFit="1" customWidth="1"/>
    <col min="14598" max="14598" width="14.6640625" style="6" customWidth="1"/>
    <col min="14599" max="14599" width="14.88671875" style="6" customWidth="1"/>
    <col min="14600" max="14600" width="14.44140625" style="6" bestFit="1" customWidth="1"/>
    <col min="14601" max="14601" width="14.33203125" style="6" bestFit="1" customWidth="1"/>
    <col min="14602" max="14603" width="9.109375" style="6"/>
    <col min="14604" max="14604" width="2.88671875" style="6" customWidth="1"/>
    <col min="14605" max="14605" width="15.88671875" style="6" bestFit="1" customWidth="1"/>
    <col min="14606" max="14606" width="3.5546875" style="6" customWidth="1"/>
    <col min="14607" max="14607" width="12.33203125" style="6" bestFit="1" customWidth="1"/>
    <col min="14608" max="14849" width="9.109375" style="6"/>
    <col min="14850" max="14850" width="8.33203125" style="6" customWidth="1"/>
    <col min="14851" max="14851" width="10" style="6" customWidth="1"/>
    <col min="14852" max="14852" width="35.109375" style="6" customWidth="1"/>
    <col min="14853" max="14853" width="10" style="6" bestFit="1" customWidth="1"/>
    <col min="14854" max="14854" width="14.6640625" style="6" customWidth="1"/>
    <col min="14855" max="14855" width="14.88671875" style="6" customWidth="1"/>
    <col min="14856" max="14856" width="14.44140625" style="6" bestFit="1" customWidth="1"/>
    <col min="14857" max="14857" width="14.33203125" style="6" bestFit="1" customWidth="1"/>
    <col min="14858" max="14859" width="9.109375" style="6"/>
    <col min="14860" max="14860" width="2.88671875" style="6" customWidth="1"/>
    <col min="14861" max="14861" width="15.88671875" style="6" bestFit="1" customWidth="1"/>
    <col min="14862" max="14862" width="3.5546875" style="6" customWidth="1"/>
    <col min="14863" max="14863" width="12.33203125" style="6" bestFit="1" customWidth="1"/>
    <col min="14864" max="15105" width="9.109375" style="6"/>
    <col min="15106" max="15106" width="8.33203125" style="6" customWidth="1"/>
    <col min="15107" max="15107" width="10" style="6" customWidth="1"/>
    <col min="15108" max="15108" width="35.109375" style="6" customWidth="1"/>
    <col min="15109" max="15109" width="10" style="6" bestFit="1" customWidth="1"/>
    <col min="15110" max="15110" width="14.6640625" style="6" customWidth="1"/>
    <col min="15111" max="15111" width="14.88671875" style="6" customWidth="1"/>
    <col min="15112" max="15112" width="14.44140625" style="6" bestFit="1" customWidth="1"/>
    <col min="15113" max="15113" width="14.33203125" style="6" bestFit="1" customWidth="1"/>
    <col min="15114" max="15115" width="9.109375" style="6"/>
    <col min="15116" max="15116" width="2.88671875" style="6" customWidth="1"/>
    <col min="15117" max="15117" width="15.88671875" style="6" bestFit="1" customWidth="1"/>
    <col min="15118" max="15118" width="3.5546875" style="6" customWidth="1"/>
    <col min="15119" max="15119" width="12.33203125" style="6" bestFit="1" customWidth="1"/>
    <col min="15120" max="15361" width="9.109375" style="6"/>
    <col min="15362" max="15362" width="8.33203125" style="6" customWidth="1"/>
    <col min="15363" max="15363" width="10" style="6" customWidth="1"/>
    <col min="15364" max="15364" width="35.109375" style="6" customWidth="1"/>
    <col min="15365" max="15365" width="10" style="6" bestFit="1" customWidth="1"/>
    <col min="15366" max="15366" width="14.6640625" style="6" customWidth="1"/>
    <col min="15367" max="15367" width="14.88671875" style="6" customWidth="1"/>
    <col min="15368" max="15368" width="14.44140625" style="6" bestFit="1" customWidth="1"/>
    <col min="15369" max="15369" width="14.33203125" style="6" bestFit="1" customWidth="1"/>
    <col min="15370" max="15371" width="9.109375" style="6"/>
    <col min="15372" max="15372" width="2.88671875" style="6" customWidth="1"/>
    <col min="15373" max="15373" width="15.88671875" style="6" bestFit="1" customWidth="1"/>
    <col min="15374" max="15374" width="3.5546875" style="6" customWidth="1"/>
    <col min="15375" max="15375" width="12.33203125" style="6" bestFit="1" customWidth="1"/>
    <col min="15376" max="15617" width="9.109375" style="6"/>
    <col min="15618" max="15618" width="8.33203125" style="6" customWidth="1"/>
    <col min="15619" max="15619" width="10" style="6" customWidth="1"/>
    <col min="15620" max="15620" width="35.109375" style="6" customWidth="1"/>
    <col min="15621" max="15621" width="10" style="6" bestFit="1" customWidth="1"/>
    <col min="15622" max="15622" width="14.6640625" style="6" customWidth="1"/>
    <col min="15623" max="15623" width="14.88671875" style="6" customWidth="1"/>
    <col min="15624" max="15624" width="14.44140625" style="6" bestFit="1" customWidth="1"/>
    <col min="15625" max="15625" width="14.33203125" style="6" bestFit="1" customWidth="1"/>
    <col min="15626" max="15627" width="9.109375" style="6"/>
    <col min="15628" max="15628" width="2.88671875" style="6" customWidth="1"/>
    <col min="15629" max="15629" width="15.88671875" style="6" bestFit="1" customWidth="1"/>
    <col min="15630" max="15630" width="3.5546875" style="6" customWidth="1"/>
    <col min="15631" max="15631" width="12.33203125" style="6" bestFit="1" customWidth="1"/>
    <col min="15632" max="15873" width="9.109375" style="6"/>
    <col min="15874" max="15874" width="8.33203125" style="6" customWidth="1"/>
    <col min="15875" max="15875" width="10" style="6" customWidth="1"/>
    <col min="15876" max="15876" width="35.109375" style="6" customWidth="1"/>
    <col min="15877" max="15877" width="10" style="6" bestFit="1" customWidth="1"/>
    <col min="15878" max="15878" width="14.6640625" style="6" customWidth="1"/>
    <col min="15879" max="15879" width="14.88671875" style="6" customWidth="1"/>
    <col min="15880" max="15880" width="14.44140625" style="6" bestFit="1" customWidth="1"/>
    <col min="15881" max="15881" width="14.33203125" style="6" bestFit="1" customWidth="1"/>
    <col min="15882" max="15883" width="9.109375" style="6"/>
    <col min="15884" max="15884" width="2.88671875" style="6" customWidth="1"/>
    <col min="15885" max="15885" width="15.88671875" style="6" bestFit="1" customWidth="1"/>
    <col min="15886" max="15886" width="3.5546875" style="6" customWidth="1"/>
    <col min="15887" max="15887" width="12.33203125" style="6" bestFit="1" customWidth="1"/>
    <col min="15888" max="16129" width="9.109375" style="6"/>
    <col min="16130" max="16130" width="8.33203125" style="6" customWidth="1"/>
    <col min="16131" max="16131" width="10" style="6" customWidth="1"/>
    <col min="16132" max="16132" width="35.109375" style="6" customWidth="1"/>
    <col min="16133" max="16133" width="10" style="6" bestFit="1" customWidth="1"/>
    <col min="16134" max="16134" width="14.6640625" style="6" customWidth="1"/>
    <col min="16135" max="16135" width="14.88671875" style="6" customWidth="1"/>
    <col min="16136" max="16136" width="14.44140625" style="6" bestFit="1" customWidth="1"/>
    <col min="16137" max="16137" width="14.33203125" style="6" bestFit="1" customWidth="1"/>
    <col min="16138" max="16139" width="9.109375" style="6"/>
    <col min="16140" max="16140" width="2.88671875" style="6" customWidth="1"/>
    <col min="16141" max="16141" width="15.88671875" style="6" bestFit="1" customWidth="1"/>
    <col min="16142" max="16142" width="3.5546875" style="6" customWidth="1"/>
    <col min="16143" max="16143" width="12.33203125" style="6" bestFit="1" customWidth="1"/>
    <col min="16144" max="16384" width="9.109375" style="6"/>
  </cols>
  <sheetData>
    <row r="1" spans="1:254" ht="37.200000000000003" customHeight="1">
      <c r="B1" s="511" t="s">
        <v>9341</v>
      </c>
      <c r="C1" s="511"/>
      <c r="D1" s="511"/>
      <c r="E1" s="511"/>
      <c r="F1" s="511"/>
      <c r="G1" s="511"/>
      <c r="H1" s="511"/>
      <c r="I1" s="511"/>
    </row>
    <row r="2" spans="1:254" ht="14.4">
      <c r="B2" s="125"/>
    </row>
    <row r="3" spans="1:254" ht="19.95" customHeight="1">
      <c r="B3" s="124" t="s">
        <v>9711</v>
      </c>
    </row>
    <row r="4" spans="1:254" ht="14.4">
      <c r="B4" s="125"/>
    </row>
    <row r="5" spans="1:254" ht="19.95" customHeight="1">
      <c r="B5" s="512" t="s">
        <v>9665</v>
      </c>
      <c r="C5" s="513"/>
      <c r="D5" s="513"/>
      <c r="E5" s="513"/>
      <c r="F5" s="513"/>
      <c r="G5" s="513"/>
      <c r="H5" s="513"/>
      <c r="I5" s="513"/>
    </row>
    <row r="6" spans="1:254" ht="14.4">
      <c r="B6" s="125"/>
    </row>
    <row r="7" spans="1:254" ht="84" customHeight="1">
      <c r="B7" s="514" t="s">
        <v>10212</v>
      </c>
      <c r="C7" s="514"/>
      <c r="D7" s="514"/>
      <c r="E7" s="514"/>
      <c r="F7" s="514"/>
      <c r="G7" s="514"/>
      <c r="H7" s="514"/>
      <c r="I7" s="514"/>
    </row>
    <row r="8" spans="1:254" ht="14.4">
      <c r="B8" s="126"/>
      <c r="C8" s="127"/>
      <c r="D8" s="127"/>
      <c r="E8" s="127"/>
      <c r="F8" s="127"/>
      <c r="G8" s="127"/>
      <c r="H8" s="127"/>
      <c r="I8" s="127"/>
    </row>
    <row r="9" spans="1:254" ht="16.2">
      <c r="B9" s="128" t="s">
        <v>4030</v>
      </c>
      <c r="C9" s="125"/>
    </row>
    <row r="10" spans="1:254" s="488" customFormat="1" ht="151.19999999999999" customHeight="1">
      <c r="A10" s="486"/>
      <c r="B10" s="515" t="s">
        <v>9713</v>
      </c>
      <c r="C10" s="515"/>
      <c r="D10" s="515"/>
      <c r="E10" s="515"/>
      <c r="F10" s="515"/>
      <c r="G10" s="515"/>
      <c r="H10" s="515"/>
      <c r="I10" s="515"/>
      <c r="J10" s="486"/>
      <c r="K10" s="486"/>
      <c r="L10" s="486"/>
      <c r="M10" s="487"/>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6"/>
      <c r="BW10" s="486"/>
      <c r="BX10" s="486"/>
      <c r="BY10" s="486"/>
      <c r="BZ10" s="486"/>
      <c r="CA10" s="486"/>
      <c r="CB10" s="486"/>
      <c r="CC10" s="486"/>
      <c r="CD10" s="486"/>
      <c r="CE10" s="486"/>
      <c r="CF10" s="486"/>
      <c r="CG10" s="486"/>
      <c r="CH10" s="486"/>
      <c r="CI10" s="486"/>
      <c r="CJ10" s="486"/>
      <c r="CK10" s="486"/>
      <c r="CL10" s="486"/>
      <c r="CM10" s="486"/>
      <c r="CN10" s="486"/>
      <c r="CO10" s="486"/>
      <c r="CP10" s="486"/>
      <c r="CQ10" s="486"/>
      <c r="CR10" s="486"/>
      <c r="CS10" s="486"/>
      <c r="CT10" s="486"/>
      <c r="CU10" s="486"/>
      <c r="CV10" s="486"/>
      <c r="CW10" s="486"/>
      <c r="CX10" s="486"/>
      <c r="CY10" s="486"/>
      <c r="CZ10" s="486"/>
      <c r="DA10" s="486"/>
      <c r="DB10" s="486"/>
      <c r="DC10" s="486"/>
      <c r="DD10" s="486"/>
      <c r="DE10" s="486"/>
      <c r="DF10" s="486"/>
      <c r="DG10" s="486"/>
      <c r="DH10" s="486"/>
      <c r="DI10" s="486"/>
      <c r="DJ10" s="486"/>
      <c r="DK10" s="486"/>
      <c r="DL10" s="486"/>
      <c r="DM10" s="486"/>
      <c r="DN10" s="486"/>
      <c r="DO10" s="486"/>
      <c r="DP10" s="486"/>
      <c r="DQ10" s="486"/>
      <c r="DR10" s="486"/>
      <c r="DS10" s="486"/>
      <c r="DT10" s="486"/>
      <c r="DU10" s="486"/>
      <c r="DV10" s="486"/>
      <c r="DW10" s="486"/>
      <c r="DX10" s="486"/>
      <c r="DY10" s="486"/>
      <c r="DZ10" s="486"/>
      <c r="EA10" s="486"/>
      <c r="EB10" s="486"/>
      <c r="EC10" s="486"/>
      <c r="ED10" s="486"/>
      <c r="EE10" s="486"/>
      <c r="EF10" s="486"/>
      <c r="EG10" s="486"/>
      <c r="EH10" s="486"/>
      <c r="EI10" s="486"/>
      <c r="EJ10" s="486"/>
      <c r="EK10" s="486"/>
      <c r="EL10" s="486"/>
      <c r="EM10" s="486"/>
      <c r="EN10" s="486"/>
      <c r="EO10" s="486"/>
      <c r="EP10" s="486"/>
      <c r="EQ10" s="486"/>
      <c r="ER10" s="486"/>
      <c r="ES10" s="486"/>
      <c r="ET10" s="486"/>
      <c r="EU10" s="486"/>
      <c r="EV10" s="486"/>
      <c r="EW10" s="486"/>
      <c r="EX10" s="486"/>
      <c r="EY10" s="486"/>
      <c r="EZ10" s="486"/>
      <c r="FA10" s="486"/>
      <c r="FB10" s="486"/>
      <c r="FC10" s="486"/>
      <c r="FD10" s="486"/>
      <c r="FE10" s="486"/>
      <c r="FF10" s="486"/>
      <c r="FG10" s="486"/>
      <c r="FH10" s="486"/>
      <c r="FI10" s="486"/>
      <c r="FJ10" s="486"/>
      <c r="FK10" s="486"/>
      <c r="FL10" s="486"/>
      <c r="FM10" s="486"/>
      <c r="FN10" s="486"/>
      <c r="FO10" s="486"/>
      <c r="FP10" s="486"/>
      <c r="FQ10" s="486"/>
      <c r="FR10" s="486"/>
      <c r="FS10" s="486"/>
      <c r="FT10" s="486"/>
      <c r="FU10" s="486"/>
      <c r="FV10" s="486"/>
      <c r="FW10" s="486"/>
      <c r="FX10" s="486"/>
      <c r="FY10" s="486"/>
      <c r="FZ10" s="486"/>
      <c r="GA10" s="486"/>
      <c r="GB10" s="486"/>
      <c r="GC10" s="486"/>
      <c r="GD10" s="486"/>
      <c r="GE10" s="486"/>
      <c r="GF10" s="486"/>
      <c r="GG10" s="486"/>
      <c r="GH10" s="486"/>
      <c r="GI10" s="486"/>
      <c r="GJ10" s="486"/>
      <c r="GK10" s="486"/>
      <c r="GL10" s="486"/>
      <c r="GM10" s="486"/>
      <c r="GN10" s="486"/>
      <c r="GO10" s="486"/>
      <c r="GP10" s="486"/>
      <c r="GQ10" s="486"/>
      <c r="GR10" s="486"/>
      <c r="GS10" s="486"/>
      <c r="GT10" s="486"/>
      <c r="GU10" s="486"/>
      <c r="GV10" s="486"/>
      <c r="GW10" s="486"/>
      <c r="GX10" s="486"/>
      <c r="GY10" s="486"/>
      <c r="GZ10" s="486"/>
      <c r="HA10" s="486"/>
      <c r="HB10" s="486"/>
      <c r="HC10" s="486"/>
      <c r="HD10" s="486"/>
      <c r="HE10" s="486"/>
      <c r="HF10" s="486"/>
      <c r="HG10" s="486"/>
      <c r="HH10" s="486"/>
      <c r="HI10" s="486"/>
      <c r="HJ10" s="486"/>
      <c r="HK10" s="486"/>
      <c r="HL10" s="486"/>
      <c r="HM10" s="486"/>
      <c r="HN10" s="486"/>
      <c r="HO10" s="486"/>
      <c r="HP10" s="486"/>
      <c r="HQ10" s="486"/>
      <c r="HR10" s="486"/>
      <c r="HS10" s="486"/>
      <c r="HT10" s="486"/>
      <c r="HU10" s="486"/>
      <c r="HV10" s="486"/>
      <c r="HW10" s="486"/>
      <c r="HX10" s="486"/>
      <c r="HY10" s="486"/>
      <c r="HZ10" s="486"/>
      <c r="IA10" s="486"/>
      <c r="IB10" s="486"/>
      <c r="IC10" s="486"/>
      <c r="ID10" s="486"/>
      <c r="IE10" s="486"/>
      <c r="IF10" s="486"/>
      <c r="IG10" s="486"/>
      <c r="IH10" s="486"/>
      <c r="II10" s="486"/>
      <c r="IJ10" s="486"/>
      <c r="IK10" s="486"/>
      <c r="IL10" s="486"/>
      <c r="IM10" s="486"/>
      <c r="IN10" s="486"/>
      <c r="IO10" s="486"/>
      <c r="IP10" s="486"/>
      <c r="IQ10" s="486"/>
      <c r="IR10" s="486"/>
      <c r="IS10" s="486"/>
      <c r="IT10" s="486"/>
    </row>
    <row r="11" spans="1:254" s="488" customFormat="1" ht="49.8" customHeight="1">
      <c r="A11" s="486"/>
      <c r="B11" s="515" t="s">
        <v>4032</v>
      </c>
      <c r="C11" s="515"/>
      <c r="D11" s="515"/>
      <c r="E11" s="515"/>
      <c r="F11" s="515"/>
      <c r="G11" s="515"/>
      <c r="H11" s="515"/>
      <c r="I11" s="515"/>
      <c r="J11" s="486"/>
      <c r="K11" s="486"/>
      <c r="L11" s="486"/>
      <c r="M11" s="489"/>
      <c r="N11" s="486"/>
      <c r="O11" s="486"/>
      <c r="P11" s="486"/>
      <c r="Q11" s="486"/>
      <c r="R11" s="486"/>
      <c r="S11" s="486"/>
      <c r="T11" s="486"/>
      <c r="U11" s="486"/>
      <c r="V11" s="486"/>
      <c r="W11" s="486"/>
      <c r="X11" s="486"/>
      <c r="Y11" s="486"/>
      <c r="Z11" s="486"/>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6"/>
      <c r="BW11" s="486"/>
      <c r="BX11" s="486"/>
      <c r="BY11" s="486"/>
      <c r="BZ11" s="486"/>
      <c r="CA11" s="486"/>
      <c r="CB11" s="486"/>
      <c r="CC11" s="486"/>
      <c r="CD11" s="486"/>
      <c r="CE11" s="486"/>
      <c r="CF11" s="486"/>
      <c r="CG11" s="486"/>
      <c r="CH11" s="486"/>
      <c r="CI11" s="486"/>
      <c r="CJ11" s="486"/>
      <c r="CK11" s="486"/>
      <c r="CL11" s="486"/>
      <c r="CM11" s="486"/>
      <c r="CN11" s="486"/>
      <c r="CO11" s="486"/>
      <c r="CP11" s="486"/>
      <c r="CQ11" s="486"/>
      <c r="CR11" s="486"/>
      <c r="CS11" s="486"/>
      <c r="CT11" s="486"/>
      <c r="CU11" s="486"/>
      <c r="CV11" s="486"/>
      <c r="CW11" s="486"/>
      <c r="CX11" s="486"/>
      <c r="CY11" s="486"/>
      <c r="CZ11" s="486"/>
      <c r="DA11" s="486"/>
      <c r="DB11" s="486"/>
      <c r="DC11" s="486"/>
      <c r="DD11" s="486"/>
      <c r="DE11" s="486"/>
      <c r="DF11" s="486"/>
      <c r="DG11" s="486"/>
      <c r="DH11" s="486"/>
      <c r="DI11" s="486"/>
      <c r="DJ11" s="486"/>
      <c r="DK11" s="486"/>
      <c r="DL11" s="486"/>
      <c r="DM11" s="486"/>
      <c r="DN11" s="486"/>
      <c r="DO11" s="486"/>
      <c r="DP11" s="486"/>
      <c r="DQ11" s="486"/>
      <c r="DR11" s="486"/>
      <c r="DS11" s="486"/>
      <c r="DT11" s="486"/>
      <c r="DU11" s="486"/>
      <c r="DV11" s="486"/>
      <c r="DW11" s="486"/>
      <c r="DX11" s="486"/>
      <c r="DY11" s="486"/>
      <c r="DZ11" s="486"/>
      <c r="EA11" s="486"/>
      <c r="EB11" s="486"/>
      <c r="EC11" s="486"/>
      <c r="ED11" s="486"/>
      <c r="EE11" s="486"/>
      <c r="EF11" s="486"/>
      <c r="EG11" s="486"/>
      <c r="EH11" s="486"/>
      <c r="EI11" s="486"/>
      <c r="EJ11" s="486"/>
      <c r="EK11" s="486"/>
      <c r="EL11" s="486"/>
      <c r="EM11" s="486"/>
      <c r="EN11" s="486"/>
      <c r="EO11" s="486"/>
      <c r="EP11" s="486"/>
      <c r="EQ11" s="486"/>
      <c r="ER11" s="486"/>
      <c r="ES11" s="486"/>
      <c r="ET11" s="486"/>
      <c r="EU11" s="486"/>
      <c r="EV11" s="486"/>
      <c r="EW11" s="486"/>
      <c r="EX11" s="486"/>
      <c r="EY11" s="486"/>
      <c r="EZ11" s="486"/>
      <c r="FA11" s="486"/>
      <c r="FB11" s="486"/>
      <c r="FC11" s="486"/>
      <c r="FD11" s="486"/>
      <c r="FE11" s="486"/>
      <c r="FF11" s="486"/>
      <c r="FG11" s="486"/>
      <c r="FH11" s="486"/>
      <c r="FI11" s="486"/>
      <c r="FJ11" s="486"/>
      <c r="FK11" s="486"/>
      <c r="FL11" s="486"/>
      <c r="FM11" s="486"/>
      <c r="FN11" s="486"/>
      <c r="FO11" s="486"/>
      <c r="FP11" s="486"/>
      <c r="FQ11" s="486"/>
      <c r="FR11" s="486"/>
      <c r="FS11" s="486"/>
      <c r="FT11" s="486"/>
      <c r="FU11" s="486"/>
      <c r="FV11" s="486"/>
      <c r="FW11" s="486"/>
      <c r="FX11" s="486"/>
      <c r="FY11" s="486"/>
      <c r="FZ11" s="486"/>
      <c r="GA11" s="486"/>
      <c r="GB11" s="486"/>
      <c r="GC11" s="486"/>
      <c r="GD11" s="486"/>
      <c r="GE11" s="486"/>
      <c r="GF11" s="486"/>
      <c r="GG11" s="486"/>
      <c r="GH11" s="486"/>
      <c r="GI11" s="486"/>
      <c r="GJ11" s="486"/>
      <c r="GK11" s="486"/>
      <c r="GL11" s="486"/>
      <c r="GM11" s="486"/>
      <c r="GN11" s="486"/>
      <c r="GO11" s="486"/>
      <c r="GP11" s="486"/>
      <c r="GQ11" s="486"/>
      <c r="GR11" s="486"/>
      <c r="GS11" s="486"/>
      <c r="GT11" s="486"/>
      <c r="GU11" s="486"/>
      <c r="GV11" s="486"/>
      <c r="GW11" s="486"/>
      <c r="GX11" s="486"/>
      <c r="GY11" s="486"/>
      <c r="GZ11" s="486"/>
      <c r="HA11" s="486"/>
      <c r="HB11" s="486"/>
      <c r="HC11" s="486"/>
      <c r="HD11" s="486"/>
      <c r="HE11" s="486"/>
      <c r="HF11" s="486"/>
      <c r="HG11" s="486"/>
      <c r="HH11" s="486"/>
      <c r="HI11" s="486"/>
      <c r="HJ11" s="486"/>
      <c r="HK11" s="486"/>
      <c r="HL11" s="486"/>
      <c r="HM11" s="486"/>
      <c r="HN11" s="486"/>
      <c r="HO11" s="486"/>
      <c r="HP11" s="486"/>
      <c r="HQ11" s="486"/>
      <c r="HR11" s="486"/>
      <c r="HS11" s="486"/>
      <c r="HT11" s="486"/>
      <c r="HU11" s="486"/>
      <c r="HV11" s="486"/>
      <c r="HW11" s="486"/>
      <c r="HX11" s="486"/>
      <c r="HY11" s="486"/>
      <c r="HZ11" s="486"/>
      <c r="IA11" s="486"/>
      <c r="IB11" s="486"/>
      <c r="IC11" s="486"/>
      <c r="ID11" s="486"/>
      <c r="IE11" s="486"/>
      <c r="IF11" s="486"/>
      <c r="IG11" s="486"/>
      <c r="IH11" s="486"/>
      <c r="II11" s="486"/>
      <c r="IJ11" s="486"/>
      <c r="IK11" s="486"/>
      <c r="IL11" s="486"/>
      <c r="IM11" s="486"/>
      <c r="IN11" s="486"/>
      <c r="IO11" s="486"/>
      <c r="IP11" s="486"/>
      <c r="IQ11" s="486"/>
      <c r="IR11" s="486"/>
      <c r="IS11" s="486"/>
      <c r="IT11" s="486"/>
    </row>
    <row r="12" spans="1:254" s="488" customFormat="1" ht="231.6" customHeight="1">
      <c r="A12" s="486"/>
      <c r="B12" s="510" t="s">
        <v>4033</v>
      </c>
      <c r="C12" s="510"/>
      <c r="D12" s="510"/>
      <c r="E12" s="510"/>
      <c r="F12" s="510"/>
      <c r="G12" s="510"/>
      <c r="H12" s="510"/>
      <c r="I12" s="510"/>
      <c r="J12" s="490"/>
      <c r="K12" s="486"/>
      <c r="L12" s="486"/>
      <c r="M12" s="491"/>
      <c r="N12" s="486"/>
      <c r="O12" s="487"/>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c r="FD12" s="486"/>
      <c r="FE12" s="486"/>
      <c r="FF12" s="486"/>
      <c r="FG12" s="486"/>
      <c r="FH12" s="486"/>
      <c r="FI12" s="486"/>
      <c r="FJ12" s="486"/>
      <c r="FK12" s="486"/>
      <c r="FL12" s="486"/>
      <c r="FM12" s="486"/>
      <c r="FN12" s="486"/>
      <c r="FO12" s="486"/>
      <c r="FP12" s="486"/>
      <c r="FQ12" s="486"/>
      <c r="FR12" s="486"/>
      <c r="FS12" s="486"/>
      <c r="FT12" s="486"/>
      <c r="FU12" s="486"/>
      <c r="FV12" s="486"/>
      <c r="FW12" s="486"/>
      <c r="FX12" s="486"/>
      <c r="FY12" s="486"/>
      <c r="FZ12" s="486"/>
      <c r="GA12" s="486"/>
      <c r="GB12" s="486"/>
      <c r="GC12" s="486"/>
      <c r="GD12" s="486"/>
      <c r="GE12" s="486"/>
      <c r="GF12" s="486"/>
      <c r="GG12" s="486"/>
      <c r="GH12" s="486"/>
      <c r="GI12" s="486"/>
      <c r="GJ12" s="486"/>
      <c r="GK12" s="486"/>
      <c r="GL12" s="486"/>
      <c r="GM12" s="486"/>
      <c r="GN12" s="486"/>
      <c r="GO12" s="486"/>
      <c r="GP12" s="486"/>
      <c r="GQ12" s="486"/>
      <c r="GR12" s="486"/>
      <c r="GS12" s="486"/>
      <c r="GT12" s="486"/>
      <c r="GU12" s="486"/>
      <c r="GV12" s="486"/>
      <c r="GW12" s="486"/>
      <c r="GX12" s="486"/>
      <c r="GY12" s="486"/>
      <c r="GZ12" s="486"/>
      <c r="HA12" s="486"/>
      <c r="HB12" s="486"/>
      <c r="HC12" s="486"/>
      <c r="HD12" s="486"/>
      <c r="HE12" s="486"/>
      <c r="HF12" s="486"/>
      <c r="HG12" s="486"/>
      <c r="HH12" s="486"/>
      <c r="HI12" s="486"/>
      <c r="HJ12" s="486"/>
      <c r="HK12" s="486"/>
      <c r="HL12" s="486"/>
      <c r="HM12" s="486"/>
      <c r="HN12" s="486"/>
      <c r="HO12" s="486"/>
      <c r="HP12" s="486"/>
      <c r="HQ12" s="486"/>
      <c r="HR12" s="486"/>
      <c r="HS12" s="486"/>
      <c r="HT12" s="486"/>
      <c r="HU12" s="486"/>
      <c r="HV12" s="486"/>
      <c r="HW12" s="486"/>
      <c r="HX12" s="486"/>
      <c r="HY12" s="486"/>
      <c r="HZ12" s="486"/>
      <c r="IA12" s="486"/>
      <c r="IB12" s="486"/>
      <c r="IC12" s="486"/>
      <c r="ID12" s="486"/>
      <c r="IE12" s="486"/>
      <c r="IF12" s="486"/>
      <c r="IG12" s="486"/>
      <c r="IH12" s="486"/>
      <c r="II12" s="486"/>
      <c r="IJ12" s="486"/>
      <c r="IK12" s="486"/>
      <c r="IL12" s="486"/>
      <c r="IM12" s="486"/>
      <c r="IN12" s="486"/>
      <c r="IO12" s="486"/>
      <c r="IP12" s="486"/>
      <c r="IQ12" s="486"/>
      <c r="IR12" s="486"/>
      <c r="IS12" s="486"/>
      <c r="IT12" s="486"/>
    </row>
    <row r="13" spans="1:254" s="123" customFormat="1" ht="15.6">
      <c r="A13" s="80"/>
      <c r="B13" s="509"/>
      <c r="C13" s="509"/>
      <c r="D13" s="509"/>
      <c r="E13" s="509"/>
      <c r="F13" s="509"/>
      <c r="G13" s="509"/>
      <c r="H13" s="509"/>
      <c r="I13" s="509"/>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row>
    <row r="14" spans="1:254" s="123" customFormat="1" ht="15.6">
      <c r="A14" s="80"/>
      <c r="B14" s="129"/>
      <c r="C14" s="129"/>
      <c r="D14" s="129"/>
      <c r="E14" s="129"/>
      <c r="F14" s="129"/>
      <c r="G14" s="129"/>
      <c r="H14" s="129"/>
      <c r="I14" s="129"/>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row>
    <row r="15" spans="1:254" s="123" customFormat="1" ht="15.6">
      <c r="A15" s="80"/>
      <c r="B15" s="129"/>
      <c r="C15" s="129"/>
      <c r="D15" s="129"/>
      <c r="E15" s="129"/>
      <c r="F15" s="129"/>
      <c r="G15" s="129"/>
      <c r="H15" s="129"/>
      <c r="I15" s="129"/>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row>
    <row r="16" spans="1:254" s="123" customFormat="1" ht="15.6">
      <c r="A16" s="80"/>
      <c r="B16" s="130"/>
      <c r="C16" s="131"/>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row>
    <row r="17" spans="2:9" ht="16.2">
      <c r="B17" s="506" t="s">
        <v>9340</v>
      </c>
      <c r="C17" s="506"/>
      <c r="D17" s="506"/>
      <c r="E17" s="506"/>
      <c r="F17" s="506"/>
      <c r="G17" s="506"/>
      <c r="H17" s="506"/>
      <c r="I17" s="506"/>
    </row>
    <row r="18" spans="2:9" ht="16.2">
      <c r="B18" s="506" t="s">
        <v>4025</v>
      </c>
      <c r="C18" s="506"/>
      <c r="D18" s="506"/>
      <c r="E18" s="506"/>
      <c r="F18" s="506"/>
      <c r="G18" s="506"/>
      <c r="H18" s="506"/>
      <c r="I18" s="506"/>
    </row>
    <row r="19" spans="2:9" ht="15.6">
      <c r="B19" s="507" t="s">
        <v>4026</v>
      </c>
      <c r="C19" s="507"/>
      <c r="D19" s="507"/>
      <c r="E19" s="507"/>
      <c r="F19" s="507"/>
      <c r="G19" s="507"/>
      <c r="H19" s="507"/>
      <c r="I19" s="507"/>
    </row>
    <row r="20" spans="2:9" ht="15.6">
      <c r="B20" s="507" t="s">
        <v>4027</v>
      </c>
      <c r="C20" s="507"/>
      <c r="D20" s="507"/>
      <c r="E20" s="507"/>
      <c r="F20" s="507"/>
      <c r="G20" s="507"/>
      <c r="H20" s="507"/>
      <c r="I20" s="507"/>
    </row>
    <row r="21" spans="2:9" ht="15.6">
      <c r="B21" s="507" t="s">
        <v>4028</v>
      </c>
      <c r="C21" s="507"/>
      <c r="D21" s="507"/>
      <c r="E21" s="507"/>
      <c r="F21" s="507"/>
      <c r="G21" s="507"/>
      <c r="H21" s="507"/>
      <c r="I21" s="507"/>
    </row>
    <row r="22" spans="2:9" ht="14.4">
      <c r="B22" s="508"/>
      <c r="C22" s="508"/>
      <c r="D22" s="508"/>
      <c r="E22" s="508"/>
      <c r="F22" s="508"/>
      <c r="G22" s="508"/>
      <c r="H22" s="508"/>
      <c r="I22" s="508"/>
    </row>
  </sheetData>
  <mergeCells count="13">
    <mergeCell ref="B13:I13"/>
    <mergeCell ref="B17:I17"/>
    <mergeCell ref="B12:I12"/>
    <mergeCell ref="B1:I1"/>
    <mergeCell ref="B5:I5"/>
    <mergeCell ref="B7:I7"/>
    <mergeCell ref="B10:I10"/>
    <mergeCell ref="B11:I11"/>
    <mergeCell ref="B18:I18"/>
    <mergeCell ref="B19:I19"/>
    <mergeCell ref="B20:I20"/>
    <mergeCell ref="B21:I21"/>
    <mergeCell ref="B22:I22"/>
  </mergeCells>
  <printOptions horizontalCentered="1"/>
  <pageMargins left="0.51181102362204722" right="0.51181102362204722" top="1.1811023622047245" bottom="0.78740157480314965" header="0.31496062992125984" footer="0.31496062992125984"/>
  <pageSetup paperSize="9" scale="75"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123FC-8BA5-4DC8-82C7-0305E3095284}">
  <sheetPr>
    <tabColor rgb="FF00B050"/>
  </sheetPr>
  <dimension ref="A1:A2"/>
  <sheetViews>
    <sheetView tabSelected="1" view="pageBreakPreview" zoomScale="85" zoomScaleNormal="100" zoomScaleSheetLayoutView="85" workbookViewId="0">
      <selection activeCell="E13" sqref="E13"/>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4017</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57223-2BD1-40F7-BF15-362EED26EFC4}">
  <sheetPr>
    <tabColor rgb="FF00B050"/>
  </sheetPr>
  <dimension ref="A1:F1026"/>
  <sheetViews>
    <sheetView showGridLines="0" tabSelected="1" view="pageBreakPreview" topLeftCell="A34" zoomScale="85" zoomScaleNormal="100" zoomScaleSheetLayoutView="85" workbookViewId="0">
      <selection activeCell="E13" sqref="E13"/>
    </sheetView>
  </sheetViews>
  <sheetFormatPr defaultColWidth="14.44140625" defaultRowHeight="15" customHeight="1"/>
  <cols>
    <col min="1" max="1" width="31.6640625" style="223" customWidth="1"/>
    <col min="2" max="2" width="49.21875" style="223" customWidth="1"/>
    <col min="3" max="3" width="24.109375" style="223" customWidth="1"/>
    <col min="4" max="4" width="24.33203125" style="223" customWidth="1"/>
    <col min="5" max="5" width="8.6640625" style="223" customWidth="1"/>
    <col min="6" max="16384" width="14.44140625" style="223"/>
  </cols>
  <sheetData>
    <row r="1" spans="1:6" ht="14.25" customHeight="1">
      <c r="A1" s="442"/>
      <c r="B1" s="527" t="s">
        <v>9666</v>
      </c>
      <c r="C1" s="528"/>
      <c r="D1" s="443"/>
    </row>
    <row r="2" spans="1:6" ht="14.25" customHeight="1">
      <c r="A2" s="444"/>
      <c r="B2" s="529"/>
      <c r="C2" s="529"/>
      <c r="D2" s="445"/>
    </row>
    <row r="3" spans="1:6" ht="14.25" customHeight="1">
      <c r="A3" s="444"/>
      <c r="B3" s="529"/>
      <c r="C3" s="529"/>
      <c r="D3" s="445"/>
    </row>
    <row r="4" spans="1:6" ht="14.25" customHeight="1">
      <c r="A4" s="444"/>
      <c r="B4" s="529"/>
      <c r="C4" s="529"/>
      <c r="D4" s="445"/>
    </row>
    <row r="5" spans="1:6" ht="14.25" customHeight="1">
      <c r="A5" s="444"/>
      <c r="B5" s="529"/>
      <c r="C5" s="529"/>
      <c r="D5" s="445"/>
    </row>
    <row r="6" spans="1:6" ht="14.25" customHeight="1">
      <c r="A6" s="444"/>
      <c r="B6" s="529"/>
      <c r="C6" s="529"/>
      <c r="D6" s="445"/>
    </row>
    <row r="7" spans="1:6" ht="15" customHeight="1">
      <c r="A7" s="444"/>
      <c r="B7" s="530"/>
      <c r="C7" s="530"/>
      <c r="D7" s="445"/>
    </row>
    <row r="8" spans="1:6" ht="14.25" customHeight="1">
      <c r="A8" s="456" t="s">
        <v>9640</v>
      </c>
      <c r="B8" s="456" t="s">
        <v>9641</v>
      </c>
      <c r="C8" s="456" t="s">
        <v>4036</v>
      </c>
      <c r="D8" s="456" t="s">
        <v>9648</v>
      </c>
    </row>
    <row r="9" spans="1:6" ht="14.25" customHeight="1">
      <c r="A9" s="524" t="s">
        <v>9668</v>
      </c>
      <c r="B9" s="457" t="s">
        <v>9592</v>
      </c>
      <c r="C9" s="458">
        <v>135782.33000000002</v>
      </c>
      <c r="D9" s="458">
        <v>5.1867820691230566</v>
      </c>
    </row>
    <row r="10" spans="1:6" ht="14.25" customHeight="1">
      <c r="A10" s="525"/>
      <c r="B10" s="457" t="s">
        <v>9594</v>
      </c>
      <c r="C10" s="458">
        <v>932334.22000000009</v>
      </c>
      <c r="D10" s="458">
        <v>35.614460399418917</v>
      </c>
    </row>
    <row r="11" spans="1:6" ht="14.25" customHeight="1">
      <c r="A11" s="525"/>
      <c r="B11" s="457" t="s">
        <v>9595</v>
      </c>
      <c r="C11" s="458">
        <v>20020.32</v>
      </c>
      <c r="D11" s="458">
        <v>0.76476104655227017</v>
      </c>
    </row>
    <row r="12" spans="1:6" ht="14.25" customHeight="1">
      <c r="A12" s="526"/>
      <c r="B12" s="457" t="s">
        <v>9642</v>
      </c>
      <c r="C12" s="459">
        <v>1088136.8700000001</v>
      </c>
      <c r="D12" s="458">
        <v>41.566003515094245</v>
      </c>
      <c r="E12" s="406"/>
      <c r="F12" s="461"/>
    </row>
    <row r="13" spans="1:6" ht="14.25" customHeight="1">
      <c r="A13" s="460"/>
      <c r="B13" s="460"/>
      <c r="C13" s="460"/>
      <c r="D13" s="462"/>
      <c r="E13" s="406"/>
      <c r="F13" s="461"/>
    </row>
    <row r="14" spans="1:6" ht="14.25" customHeight="1">
      <c r="A14" s="524" t="s">
        <v>9673</v>
      </c>
      <c r="B14" s="457" t="s">
        <v>9592</v>
      </c>
      <c r="C14" s="458">
        <v>147075.23000000001</v>
      </c>
      <c r="D14" s="458">
        <v>6.0786945344531151</v>
      </c>
      <c r="E14" s="406"/>
      <c r="F14" s="461"/>
    </row>
    <row r="15" spans="1:6" ht="14.25" customHeight="1">
      <c r="A15" s="525"/>
      <c r="B15" s="457" t="s">
        <v>9594</v>
      </c>
      <c r="C15" s="458">
        <v>904841.08000000007</v>
      </c>
      <c r="D15" s="458">
        <v>37.397544967596879</v>
      </c>
      <c r="E15" s="406"/>
      <c r="F15" s="461"/>
    </row>
    <row r="16" spans="1:6" ht="14.25" customHeight="1">
      <c r="A16" s="525"/>
      <c r="B16" s="457" t="s">
        <v>9595</v>
      </c>
      <c r="C16" s="458">
        <v>23991.81</v>
      </c>
      <c r="D16" s="458">
        <v>0.99159378719746072</v>
      </c>
      <c r="E16" s="406"/>
      <c r="F16" s="461"/>
    </row>
    <row r="17" spans="1:6" ht="14.25" customHeight="1">
      <c r="A17" s="526"/>
      <c r="B17" s="457" t="s">
        <v>9642</v>
      </c>
      <c r="C17" s="459">
        <v>1075908.1200000001</v>
      </c>
      <c r="D17" s="458">
        <v>44.467833289247459</v>
      </c>
      <c r="E17" s="406"/>
      <c r="F17" s="461"/>
    </row>
    <row r="18" spans="1:6" ht="14.25" customHeight="1">
      <c r="A18" s="456"/>
      <c r="B18" s="457"/>
      <c r="C18" s="458"/>
      <c r="D18" s="458"/>
      <c r="E18" s="406"/>
      <c r="F18" s="461"/>
    </row>
    <row r="19" spans="1:6" ht="14.25" customHeight="1">
      <c r="A19" s="531" t="s">
        <v>9678</v>
      </c>
      <c r="B19" s="457" t="s">
        <v>9592</v>
      </c>
      <c r="C19" s="458">
        <v>139044.72</v>
      </c>
      <c r="D19" s="458">
        <v>3.8257009924363525</v>
      </c>
      <c r="E19" s="406"/>
      <c r="F19" s="461"/>
    </row>
    <row r="20" spans="1:6" ht="14.25" customHeight="1">
      <c r="A20" s="532"/>
      <c r="B20" s="457" t="s">
        <v>9594</v>
      </c>
      <c r="C20" s="458">
        <v>1259751.4400000002</v>
      </c>
      <c r="D20" s="458">
        <v>34.66102369245754</v>
      </c>
      <c r="E20" s="406"/>
      <c r="F20" s="461"/>
    </row>
    <row r="21" spans="1:6" ht="14.25" customHeight="1">
      <c r="A21" s="532"/>
      <c r="B21" s="457" t="s">
        <v>9595</v>
      </c>
      <c r="C21" s="458">
        <v>38927.5</v>
      </c>
      <c r="D21" s="458">
        <v>1.0710581126925649</v>
      </c>
      <c r="E21" s="406"/>
      <c r="F21" s="461"/>
    </row>
    <row r="22" spans="1:6" ht="14.25" customHeight="1">
      <c r="A22" s="533"/>
      <c r="B22" s="457" t="s">
        <v>9642</v>
      </c>
      <c r="C22" s="459">
        <v>1437723.6600000001</v>
      </c>
      <c r="D22" s="458">
        <v>39.557782797586462</v>
      </c>
      <c r="E22" s="406"/>
      <c r="F22" s="461"/>
    </row>
    <row r="23" spans="1:6" ht="14.25" customHeight="1">
      <c r="A23" s="462"/>
      <c r="B23" s="457"/>
      <c r="C23" s="458"/>
      <c r="D23" s="458"/>
      <c r="E23" s="406"/>
      <c r="F23" s="461"/>
    </row>
    <row r="24" spans="1:6" ht="14.25" customHeight="1">
      <c r="A24" s="524" t="s">
        <v>9682</v>
      </c>
      <c r="B24" s="457" t="s">
        <v>9592</v>
      </c>
      <c r="C24" s="458">
        <v>144565.70000000001</v>
      </c>
      <c r="D24" s="458">
        <v>5.8927277248103564</v>
      </c>
      <c r="E24" s="406"/>
      <c r="F24" s="461"/>
    </row>
    <row r="25" spans="1:6" ht="14.25" customHeight="1">
      <c r="A25" s="525"/>
      <c r="B25" s="457" t="s">
        <v>9594</v>
      </c>
      <c r="C25" s="458">
        <v>904872.14</v>
      </c>
      <c r="D25" s="458">
        <v>36.884026755907371</v>
      </c>
      <c r="E25" s="406"/>
      <c r="F25" s="461"/>
    </row>
    <row r="26" spans="1:6" ht="14.25" customHeight="1">
      <c r="A26" s="525"/>
      <c r="B26" s="457" t="s">
        <v>9595</v>
      </c>
      <c r="C26" s="458">
        <v>17433.150000000001</v>
      </c>
      <c r="D26" s="458">
        <v>0.71060290467087062</v>
      </c>
      <c r="E26" s="406"/>
      <c r="F26" s="461"/>
    </row>
    <row r="27" spans="1:6" ht="14.25" customHeight="1">
      <c r="A27" s="526"/>
      <c r="B27" s="457" t="s">
        <v>9642</v>
      </c>
      <c r="C27" s="459">
        <v>1066870.99</v>
      </c>
      <c r="D27" s="458">
        <v>43.487357385388599</v>
      </c>
      <c r="E27" s="406"/>
      <c r="F27" s="461"/>
    </row>
    <row r="28" spans="1:6" ht="14.25" customHeight="1">
      <c r="A28" s="462"/>
      <c r="B28" s="457"/>
      <c r="C28" s="458"/>
      <c r="D28" s="458"/>
      <c r="E28" s="406"/>
      <c r="F28" s="461"/>
    </row>
    <row r="29" spans="1:6" ht="14.25" customHeight="1">
      <c r="A29" s="524" t="s">
        <v>9688</v>
      </c>
      <c r="B29" s="457" t="s">
        <v>9592</v>
      </c>
      <c r="C29" s="458">
        <v>138417.34</v>
      </c>
      <c r="D29" s="458">
        <v>8.943132934905508</v>
      </c>
      <c r="E29" s="406"/>
      <c r="F29" s="461"/>
    </row>
    <row r="30" spans="1:6" ht="14.25" customHeight="1">
      <c r="A30" s="525"/>
      <c r="B30" s="457" t="s">
        <v>9594</v>
      </c>
      <c r="C30" s="458">
        <v>572431.42000000004</v>
      </c>
      <c r="D30" s="458">
        <v>36.98474689064772</v>
      </c>
      <c r="E30" s="406"/>
      <c r="F30" s="461"/>
    </row>
    <row r="31" spans="1:6" ht="14.25" customHeight="1">
      <c r="A31" s="525"/>
      <c r="B31" s="457" t="s">
        <v>9595</v>
      </c>
      <c r="C31" s="458">
        <v>18217.78</v>
      </c>
      <c r="D31" s="458">
        <v>1.1770492650621869</v>
      </c>
      <c r="E31" s="406"/>
      <c r="F31" s="461"/>
    </row>
    <row r="32" spans="1:6" ht="14.25" customHeight="1">
      <c r="A32" s="526"/>
      <c r="B32" s="457" t="s">
        <v>9642</v>
      </c>
      <c r="C32" s="459">
        <v>729066.54</v>
      </c>
      <c r="D32" s="458">
        <v>47.104929090615414</v>
      </c>
      <c r="E32" s="406"/>
      <c r="F32" s="461"/>
    </row>
    <row r="33" spans="1:6" ht="14.25" customHeight="1">
      <c r="A33" s="462"/>
      <c r="B33" s="457"/>
      <c r="C33" s="458"/>
      <c r="D33" s="458"/>
      <c r="E33" s="406"/>
      <c r="F33" s="461"/>
    </row>
    <row r="34" spans="1:6" ht="14.25" customHeight="1">
      <c r="A34" s="524" t="s">
        <v>9697</v>
      </c>
      <c r="B34" s="457" t="s">
        <v>9592</v>
      </c>
      <c r="C34" s="458">
        <v>142307.12</v>
      </c>
      <c r="D34" s="458">
        <v>4.6675257808038824</v>
      </c>
      <c r="E34" s="406"/>
      <c r="F34" s="461"/>
    </row>
    <row r="35" spans="1:6" ht="14.25" customHeight="1">
      <c r="A35" s="525"/>
      <c r="B35" s="457" t="s">
        <v>9594</v>
      </c>
      <c r="C35" s="458">
        <v>913528.19</v>
      </c>
      <c r="D35" s="458">
        <v>29.962776130358815</v>
      </c>
      <c r="E35" s="406"/>
      <c r="F35" s="461"/>
    </row>
    <row r="36" spans="1:6" ht="14.25" customHeight="1">
      <c r="A36" s="525"/>
      <c r="B36" s="457" t="s">
        <v>9595</v>
      </c>
      <c r="C36" s="458">
        <v>31517.059999999998</v>
      </c>
      <c r="D36" s="458">
        <v>1.0337268443430154</v>
      </c>
      <c r="E36" s="406"/>
      <c r="F36" s="461"/>
    </row>
    <row r="37" spans="1:6" ht="14.25" customHeight="1">
      <c r="A37" s="526"/>
      <c r="B37" s="457" t="s">
        <v>9642</v>
      </c>
      <c r="C37" s="459">
        <v>1087352.3700000001</v>
      </c>
      <c r="D37" s="458">
        <v>35.664028755505718</v>
      </c>
      <c r="E37" s="406"/>
      <c r="F37" s="461"/>
    </row>
    <row r="38" spans="1:6" ht="14.25" customHeight="1">
      <c r="A38" s="462"/>
      <c r="B38" s="457"/>
      <c r="C38" s="458"/>
      <c r="D38" s="458"/>
      <c r="E38" s="406"/>
      <c r="F38" s="461"/>
    </row>
    <row r="39" spans="1:6" ht="14.25" customHeight="1">
      <c r="A39" s="524" t="s">
        <v>9698</v>
      </c>
      <c r="B39" s="457" t="s">
        <v>9592</v>
      </c>
      <c r="C39" s="458">
        <v>156999.45000000001</v>
      </c>
      <c r="D39" s="458">
        <v>6.634246777942109</v>
      </c>
      <c r="E39" s="406"/>
      <c r="F39" s="461"/>
    </row>
    <row r="40" spans="1:6" ht="14.25" customHeight="1">
      <c r="A40" s="525"/>
      <c r="B40" s="457" t="s">
        <v>9594</v>
      </c>
      <c r="C40" s="458">
        <v>850573.47</v>
      </c>
      <c r="D40" s="458">
        <v>35.942255229241496</v>
      </c>
      <c r="E40" s="406"/>
      <c r="F40" s="461"/>
    </row>
    <row r="41" spans="1:6" ht="14.25" customHeight="1">
      <c r="A41" s="525"/>
      <c r="B41" s="457" t="s">
        <v>9595</v>
      </c>
      <c r="C41" s="458">
        <v>31347.309999999998</v>
      </c>
      <c r="D41" s="458">
        <v>1.3246275089795054</v>
      </c>
      <c r="E41" s="406"/>
      <c r="F41" s="461"/>
    </row>
    <row r="42" spans="1:6" ht="14.25" customHeight="1">
      <c r="A42" s="526"/>
      <c r="B42" s="457" t="s">
        <v>9642</v>
      </c>
      <c r="C42" s="459">
        <v>1038920.23</v>
      </c>
      <c r="D42" s="458">
        <v>43.90112951616311</v>
      </c>
      <c r="E42" s="406"/>
      <c r="F42" s="461"/>
    </row>
    <row r="43" spans="1:6" ht="14.25" customHeight="1">
      <c r="A43" s="462"/>
      <c r="B43" s="457"/>
      <c r="C43" s="458"/>
      <c r="D43" s="458"/>
      <c r="E43" s="406"/>
      <c r="F43" s="461"/>
    </row>
    <row r="44" spans="1:6" ht="14.25" customHeight="1">
      <c r="A44" s="524" t="s">
        <v>9703</v>
      </c>
      <c r="B44" s="457" t="s">
        <v>9592</v>
      </c>
      <c r="C44" s="458">
        <v>145857.41</v>
      </c>
      <c r="D44" s="458">
        <v>1.5520383128088424</v>
      </c>
      <c r="E44" s="406"/>
      <c r="F44" s="461"/>
    </row>
    <row r="45" spans="1:6" ht="14.25" customHeight="1">
      <c r="A45" s="525"/>
      <c r="B45" s="457" t="s">
        <v>9594</v>
      </c>
      <c r="C45" s="458">
        <v>2562483.34</v>
      </c>
      <c r="D45" s="458">
        <v>27.26685136952841</v>
      </c>
      <c r="E45" s="406"/>
      <c r="F45" s="461"/>
    </row>
    <row r="46" spans="1:6" ht="13.8" customHeight="1">
      <c r="A46" s="525"/>
      <c r="B46" s="457" t="s">
        <v>9595</v>
      </c>
      <c r="C46" s="458">
        <v>40975.520000000004</v>
      </c>
      <c r="D46" s="458">
        <v>0.43601197174188805</v>
      </c>
      <c r="E46" s="406"/>
      <c r="F46" s="461"/>
    </row>
    <row r="47" spans="1:6" ht="14.25" customHeight="1">
      <c r="A47" s="526"/>
      <c r="B47" s="457" t="s">
        <v>9642</v>
      </c>
      <c r="C47" s="459">
        <v>2749316.27</v>
      </c>
      <c r="D47" s="458">
        <v>29.254901654079141</v>
      </c>
      <c r="E47" s="406"/>
      <c r="F47" s="461"/>
    </row>
    <row r="48" spans="1:6" ht="39.6" customHeight="1" thickBot="1">
      <c r="A48" s="463"/>
      <c r="B48" s="453"/>
      <c r="C48" s="454"/>
      <c r="D48" s="455"/>
    </row>
    <row r="49" spans="1:4" ht="19.2" customHeight="1" thickBot="1">
      <c r="A49" s="463"/>
      <c r="B49" s="453"/>
      <c r="C49" s="464" t="s">
        <v>9642</v>
      </c>
      <c r="D49" s="465">
        <v>10273295.050000001</v>
      </c>
    </row>
    <row r="50" spans="1:4" ht="32.4" customHeight="1" thickBot="1">
      <c r="A50" s="463"/>
      <c r="B50" s="453"/>
      <c r="C50" s="454"/>
      <c r="D50" s="455"/>
    </row>
    <row r="51" spans="1:4" ht="14.25" customHeight="1" thickBot="1">
      <c r="A51" s="378"/>
      <c r="B51" s="534" t="s">
        <v>9667</v>
      </c>
      <c r="C51" s="535"/>
      <c r="D51" s="536"/>
    </row>
    <row r="52" spans="1:4" ht="14.25" customHeight="1" thickBot="1">
      <c r="A52" s="378"/>
      <c r="B52" s="446" t="s">
        <v>4015</v>
      </c>
      <c r="C52" s="447" t="s">
        <v>9612</v>
      </c>
      <c r="D52" s="448" t="s">
        <v>4038</v>
      </c>
    </row>
    <row r="53" spans="1:4" ht="14.25" customHeight="1">
      <c r="A53" s="378"/>
      <c r="B53" s="518">
        <v>1</v>
      </c>
      <c r="C53" s="520" t="s">
        <v>9668</v>
      </c>
      <c r="D53" s="449">
        <v>1088136.8700000001</v>
      </c>
    </row>
    <row r="54" spans="1:4" ht="14.25" customHeight="1" thickBot="1">
      <c r="A54" s="378"/>
      <c r="B54" s="519"/>
      <c r="C54" s="521"/>
      <c r="D54" s="440">
        <v>0.1059189738739179</v>
      </c>
    </row>
    <row r="55" spans="1:4" ht="14.25" customHeight="1">
      <c r="A55" s="378"/>
      <c r="B55" s="518">
        <v>2</v>
      </c>
      <c r="C55" s="520" t="s">
        <v>9673</v>
      </c>
      <c r="D55" s="449">
        <v>1075908.1200000001</v>
      </c>
    </row>
    <row r="56" spans="1:4" ht="14.25" customHeight="1" thickBot="1">
      <c r="A56" s="378"/>
      <c r="B56" s="519"/>
      <c r="C56" s="521"/>
      <c r="D56" s="452">
        <v>0.10472863037258917</v>
      </c>
    </row>
    <row r="57" spans="1:4" ht="14.25" customHeight="1">
      <c r="A57" s="378"/>
      <c r="B57" s="518">
        <v>3</v>
      </c>
      <c r="C57" s="520" t="s">
        <v>9678</v>
      </c>
      <c r="D57" s="449">
        <v>1437723.6600000001</v>
      </c>
    </row>
    <row r="58" spans="1:4" ht="14.25" customHeight="1" thickBot="1">
      <c r="A58" s="378"/>
      <c r="B58" s="519"/>
      <c r="C58" s="521"/>
      <c r="D58" s="440">
        <v>0.13994766557395819</v>
      </c>
    </row>
    <row r="59" spans="1:4" ht="14.25" customHeight="1">
      <c r="A59" s="378"/>
      <c r="B59" s="518">
        <v>4</v>
      </c>
      <c r="C59" s="520" t="s">
        <v>9682</v>
      </c>
      <c r="D59" s="449">
        <v>1066870.99</v>
      </c>
    </row>
    <row r="60" spans="1:4" ht="14.25" customHeight="1" thickBot="1">
      <c r="A60" s="378"/>
      <c r="B60" s="519"/>
      <c r="C60" s="521"/>
      <c r="D60" s="440">
        <v>0.10384895837290295</v>
      </c>
    </row>
    <row r="61" spans="1:4" ht="14.25" customHeight="1">
      <c r="A61" s="378"/>
      <c r="B61" s="518">
        <v>5</v>
      </c>
      <c r="C61" s="520" t="s">
        <v>9688</v>
      </c>
      <c r="D61" s="449">
        <v>729066.54</v>
      </c>
    </row>
    <row r="62" spans="1:4" ht="14.25" customHeight="1" thickBot="1">
      <c r="A62" s="378"/>
      <c r="B62" s="519"/>
      <c r="C62" s="521"/>
      <c r="D62" s="440">
        <v>7.0967156735170372E-2</v>
      </c>
    </row>
    <row r="63" spans="1:4" ht="14.25" customHeight="1">
      <c r="A63" s="378"/>
      <c r="B63" s="518">
        <v>6</v>
      </c>
      <c r="C63" s="520" t="s">
        <v>9697</v>
      </c>
      <c r="D63" s="449">
        <v>1087352.3700000001</v>
      </c>
    </row>
    <row r="64" spans="1:4" ht="14.25" customHeight="1" thickBot="1">
      <c r="A64" s="378"/>
      <c r="B64" s="519"/>
      <c r="C64" s="521"/>
      <c r="D64" s="440">
        <v>0.10584261083789276</v>
      </c>
    </row>
    <row r="65" spans="1:4" ht="14.25" customHeight="1">
      <c r="A65" s="378"/>
      <c r="B65" s="518">
        <v>7</v>
      </c>
      <c r="C65" s="520" t="s">
        <v>9698</v>
      </c>
      <c r="D65" s="449">
        <v>1038920.23</v>
      </c>
    </row>
    <row r="66" spans="1:4" ht="14.25" customHeight="1" thickBot="1">
      <c r="A66" s="378"/>
      <c r="B66" s="519"/>
      <c r="C66" s="521"/>
      <c r="D66" s="440">
        <v>0.10112823830558627</v>
      </c>
    </row>
    <row r="67" spans="1:4" ht="14.25" customHeight="1">
      <c r="A67" s="378"/>
      <c r="B67" s="518">
        <v>8</v>
      </c>
      <c r="C67" s="520" t="s">
        <v>9703</v>
      </c>
      <c r="D67" s="449">
        <v>2749316.27</v>
      </c>
    </row>
    <row r="68" spans="1:4" ht="14.25" customHeight="1" thickBot="1">
      <c r="A68" s="378"/>
      <c r="B68" s="519"/>
      <c r="C68" s="521"/>
      <c r="D68" s="440">
        <v>0.26761776592798237</v>
      </c>
    </row>
    <row r="69" spans="1:4" ht="14.25" customHeight="1">
      <c r="A69" s="378"/>
      <c r="B69" s="6"/>
      <c r="C69" s="6"/>
      <c r="D69" s="441"/>
    </row>
    <row r="70" spans="1:4" ht="14.25" customHeight="1" thickBot="1">
      <c r="A70" s="378"/>
      <c r="D70" s="466"/>
    </row>
    <row r="71" spans="1:4" ht="14.25" customHeight="1">
      <c r="A71" s="378"/>
      <c r="C71" s="522" t="s">
        <v>9642</v>
      </c>
      <c r="D71" s="467">
        <v>10273295.050000001</v>
      </c>
    </row>
    <row r="72" spans="1:4" ht="14.25" customHeight="1" thickBot="1">
      <c r="A72" s="380"/>
      <c r="B72" s="381"/>
      <c r="C72" s="523"/>
      <c r="D72" s="468">
        <v>1</v>
      </c>
    </row>
    <row r="73" spans="1:4" ht="14.25" customHeight="1">
      <c r="A73" s="451"/>
      <c r="B73" s="451"/>
      <c r="C73" s="451"/>
      <c r="D73" s="451"/>
    </row>
    <row r="74" spans="1:4" ht="14.25" customHeight="1">
      <c r="A74" s="451"/>
      <c r="B74" s="451"/>
      <c r="C74" s="451"/>
      <c r="D74" s="451"/>
    </row>
    <row r="75" spans="1:4" ht="14.25" customHeight="1">
      <c r="A75" s="451"/>
      <c r="B75" s="451"/>
      <c r="C75" s="451"/>
      <c r="D75" s="451"/>
    </row>
    <row r="76" spans="1:4" ht="14.25" customHeight="1">
      <c r="A76" s="451"/>
      <c r="B76" s="451"/>
      <c r="C76" s="451"/>
      <c r="D76" s="451"/>
    </row>
    <row r="77" spans="1:4" ht="14.25" customHeight="1">
      <c r="A77" s="451"/>
      <c r="B77" s="451"/>
      <c r="C77" s="451"/>
      <c r="D77" s="451"/>
    </row>
    <row r="78" spans="1:4" ht="14.25" customHeight="1">
      <c r="A78" s="451"/>
      <c r="B78" s="451"/>
      <c r="C78" s="451"/>
      <c r="D78" s="451"/>
    </row>
    <row r="79" spans="1:4" ht="14.25" customHeight="1">
      <c r="A79" s="451"/>
      <c r="B79" s="451"/>
      <c r="C79" s="451"/>
      <c r="D79" s="451"/>
    </row>
    <row r="80" spans="1:4" ht="14.25" customHeight="1">
      <c r="A80" s="451"/>
      <c r="B80" s="451"/>
      <c r="C80" s="451"/>
      <c r="D80" s="451"/>
    </row>
    <row r="81" spans="1:4" ht="14.25" customHeight="1">
      <c r="A81" s="451"/>
      <c r="B81" s="451"/>
      <c r="C81" s="451"/>
      <c r="D81" s="451"/>
    </row>
    <row r="82" spans="1:4" ht="14.25" customHeight="1">
      <c r="A82" s="451"/>
      <c r="B82" s="451"/>
      <c r="C82" s="451"/>
      <c r="D82" s="451"/>
    </row>
    <row r="83" spans="1:4" ht="14.25" customHeight="1">
      <c r="A83" s="451"/>
      <c r="B83" s="451"/>
      <c r="C83" s="451"/>
      <c r="D83" s="451"/>
    </row>
    <row r="84" spans="1:4" ht="14.25" customHeight="1">
      <c r="A84" s="451"/>
      <c r="B84" s="451"/>
      <c r="C84" s="451"/>
      <c r="D84" s="451"/>
    </row>
    <row r="85" spans="1:4" ht="14.25" customHeight="1">
      <c r="A85" s="517" t="s">
        <v>9340</v>
      </c>
      <c r="B85" s="517"/>
      <c r="C85" s="517"/>
      <c r="D85" s="517"/>
    </row>
    <row r="86" spans="1:4" ht="14.25" customHeight="1">
      <c r="A86" s="517" t="s">
        <v>4025</v>
      </c>
      <c r="B86" s="517"/>
      <c r="C86" s="517"/>
      <c r="D86" s="517"/>
    </row>
    <row r="87" spans="1:4" ht="14.25" customHeight="1">
      <c r="A87" s="516" t="s">
        <v>4026</v>
      </c>
      <c r="B87" s="516"/>
      <c r="C87" s="516"/>
      <c r="D87" s="516"/>
    </row>
    <row r="88" spans="1:4" ht="14.25" customHeight="1">
      <c r="A88" s="516" t="s">
        <v>4027</v>
      </c>
      <c r="B88" s="516"/>
      <c r="C88" s="516"/>
      <c r="D88" s="516"/>
    </row>
    <row r="89" spans="1:4" ht="14.25" customHeight="1">
      <c r="A89" s="516" t="s">
        <v>4028</v>
      </c>
      <c r="B89" s="516"/>
      <c r="C89" s="516"/>
      <c r="D89" s="516"/>
    </row>
    <row r="90" spans="1:4" ht="14.25" customHeight="1"/>
    <row r="91" spans="1:4" ht="14.25" customHeight="1"/>
    <row r="92" spans="1:4" ht="14.25" customHeight="1"/>
    <row r="93" spans="1:4" ht="14.25" customHeight="1"/>
    <row r="94" spans="1:4" ht="14.25" customHeight="1"/>
    <row r="95" spans="1:4" ht="14.25" customHeight="1"/>
    <row r="96" spans="1:4"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row r="1015" ht="14.25" customHeight="1"/>
    <row r="1016" ht="14.25" customHeight="1"/>
    <row r="1017" ht="14.25" customHeight="1"/>
    <row r="1018" ht="14.25" customHeight="1"/>
    <row r="1019" ht="14.25" customHeight="1"/>
    <row r="1020" ht="14.25" customHeight="1"/>
    <row r="1021" ht="14.25" customHeight="1"/>
    <row r="1022" ht="14.25" customHeight="1"/>
    <row r="1023" ht="14.25" customHeight="1"/>
    <row r="1024" ht="14.25" customHeight="1"/>
    <row r="1025" ht="14.25" customHeight="1"/>
    <row r="1026" ht="14.25" customHeight="1"/>
  </sheetData>
  <mergeCells count="32">
    <mergeCell ref="B67:B68"/>
    <mergeCell ref="C67:C68"/>
    <mergeCell ref="A34:A37"/>
    <mergeCell ref="A44:A47"/>
    <mergeCell ref="B1:C7"/>
    <mergeCell ref="A9:A12"/>
    <mergeCell ref="A14:A17"/>
    <mergeCell ref="A19:A22"/>
    <mergeCell ref="A24:A27"/>
    <mergeCell ref="A39:A42"/>
    <mergeCell ref="A29:A32"/>
    <mergeCell ref="B51:D51"/>
    <mergeCell ref="B53:B54"/>
    <mergeCell ref="C53:C54"/>
    <mergeCell ref="B55:B56"/>
    <mergeCell ref="C55:C56"/>
    <mergeCell ref="A89:D89"/>
    <mergeCell ref="A86:D86"/>
    <mergeCell ref="A87:D87"/>
    <mergeCell ref="B57:B58"/>
    <mergeCell ref="A85:D85"/>
    <mergeCell ref="C57:C58"/>
    <mergeCell ref="B59:B60"/>
    <mergeCell ref="C59:C60"/>
    <mergeCell ref="B61:B62"/>
    <mergeCell ref="C61:C62"/>
    <mergeCell ref="C71:C72"/>
    <mergeCell ref="B63:B64"/>
    <mergeCell ref="C63:C64"/>
    <mergeCell ref="B65:B66"/>
    <mergeCell ref="A88:D88"/>
    <mergeCell ref="C65:C66"/>
  </mergeCells>
  <printOptions horizontalCentered="1"/>
  <pageMargins left="0.51181102362204722" right="0.51181102362204722" top="0.78740157480314965" bottom="0.78740157480314965" header="0.31496062992125984" footer="0.31496062992125984"/>
  <pageSetup paperSize="9" scale="55" orientation="portrait" copies="2"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0E61D-8271-457D-9A94-196FCC7B7806}">
  <sheetPr>
    <tabColor rgb="FF00B050"/>
  </sheetPr>
  <dimension ref="A1:AA640"/>
  <sheetViews>
    <sheetView showGridLines="0" tabSelected="1" view="pageBreakPreview" zoomScale="55" zoomScaleNormal="100" zoomScaleSheetLayoutView="55" workbookViewId="0">
      <selection activeCell="E13" sqref="E13"/>
    </sheetView>
  </sheetViews>
  <sheetFormatPr defaultRowHeight="16.05" customHeight="1"/>
  <cols>
    <col min="1" max="1" width="6.88671875" style="223" customWidth="1"/>
    <col min="2" max="2" width="9.33203125" style="223" customWidth="1"/>
    <col min="3" max="3" width="1.88671875" style="223" bestFit="1" customWidth="1"/>
    <col min="4" max="5" width="2.77734375" style="219" bestFit="1" customWidth="1"/>
    <col min="6" max="6" width="1.88671875" style="219" bestFit="1" customWidth="1"/>
    <col min="7" max="7" width="4.6640625" style="219" bestFit="1" customWidth="1"/>
    <col min="8" max="8" width="5.5546875" style="219" bestFit="1" customWidth="1"/>
    <col min="9" max="9" width="71.88671875" style="219" customWidth="1"/>
    <col min="10" max="10" width="8.44140625" style="219" bestFit="1" customWidth="1"/>
    <col min="11" max="11" width="8.6640625" style="363" customWidth="1"/>
    <col min="12" max="12" width="0.88671875" style="363" bestFit="1" customWidth="1"/>
    <col min="13" max="13" width="3.77734375" style="223" bestFit="1" customWidth="1"/>
    <col min="14" max="14" width="0.88671875" style="223" bestFit="1" customWidth="1"/>
    <col min="15" max="15" width="2.77734375" style="223" bestFit="1" customWidth="1"/>
    <col min="16" max="16" width="0.88671875" style="253" bestFit="1" customWidth="1"/>
    <col min="17" max="17" width="3.77734375" style="253" bestFit="1" customWidth="1"/>
    <col min="18" max="18" width="3.6640625" style="253" customWidth="1"/>
    <col min="19" max="19" width="2.77734375" style="253" bestFit="1" customWidth="1"/>
    <col min="20" max="20" width="1.88671875" style="253" bestFit="1" customWidth="1"/>
    <col min="21" max="22" width="0.88671875" style="253" bestFit="1" customWidth="1"/>
    <col min="23" max="23" width="10" style="253" customWidth="1"/>
    <col min="24" max="24" width="1.88671875" style="253" bestFit="1" customWidth="1"/>
    <col min="25" max="25" width="2.77734375" style="253" bestFit="1" customWidth="1"/>
    <col min="26" max="26" width="1.88671875" style="253" bestFit="1" customWidth="1"/>
    <col min="27" max="27" width="16.21875" style="253" customWidth="1"/>
    <col min="28" max="235" width="8.88671875" style="223"/>
    <col min="236" max="237" width="4.6640625" style="223" bestFit="1" customWidth="1"/>
    <col min="238" max="238" width="1.88671875" style="223" bestFit="1" customWidth="1"/>
    <col min="239" max="240" width="2.77734375" style="223" bestFit="1" customWidth="1"/>
    <col min="241" max="241" width="1.88671875" style="223" bestFit="1" customWidth="1"/>
    <col min="242" max="242" width="4.6640625" style="223" bestFit="1" customWidth="1"/>
    <col min="243" max="243" width="5.5546875" style="223" bestFit="1" customWidth="1"/>
    <col min="244" max="244" width="9.33203125" style="223" bestFit="1" customWidth="1"/>
    <col min="245" max="245" width="8.44140625" style="223" bestFit="1" customWidth="1"/>
    <col min="246" max="246" width="4.6640625" style="223" bestFit="1" customWidth="1"/>
    <col min="247" max="247" width="0.88671875" style="223" bestFit="1" customWidth="1"/>
    <col min="248" max="248" width="3.77734375" style="223" bestFit="1" customWidth="1"/>
    <col min="249" max="249" width="0.88671875" style="223" bestFit="1" customWidth="1"/>
    <col min="250" max="250" width="2.77734375" style="223" bestFit="1" customWidth="1"/>
    <col min="251" max="251" width="0.88671875" style="223" bestFit="1" customWidth="1"/>
    <col min="252" max="252" width="3.77734375" style="223" bestFit="1" customWidth="1"/>
    <col min="253" max="253" width="0.88671875" style="223" bestFit="1" customWidth="1"/>
    <col min="254" max="254" width="2.77734375" style="223" bestFit="1" customWidth="1"/>
    <col min="255" max="255" width="1.88671875" style="223" bestFit="1" customWidth="1"/>
    <col min="256" max="257" width="0.88671875" style="223" bestFit="1" customWidth="1"/>
    <col min="258" max="258" width="5.5546875" style="223" bestFit="1" customWidth="1"/>
    <col min="259" max="259" width="1.88671875" style="223" bestFit="1" customWidth="1"/>
    <col min="260" max="260" width="2.77734375" style="223" bestFit="1" customWidth="1"/>
    <col min="261" max="261" width="1.88671875" style="223" bestFit="1" customWidth="1"/>
    <col min="262" max="262" width="9.33203125" style="223" bestFit="1" customWidth="1"/>
    <col min="263" max="491" width="8.88671875" style="223"/>
    <col min="492" max="493" width="4.6640625" style="223" bestFit="1" customWidth="1"/>
    <col min="494" max="494" width="1.88671875" style="223" bestFit="1" customWidth="1"/>
    <col min="495" max="496" width="2.77734375" style="223" bestFit="1" customWidth="1"/>
    <col min="497" max="497" width="1.88671875" style="223" bestFit="1" customWidth="1"/>
    <col min="498" max="498" width="4.6640625" style="223" bestFit="1" customWidth="1"/>
    <col min="499" max="499" width="5.5546875" style="223" bestFit="1" customWidth="1"/>
    <col min="500" max="500" width="9.33203125" style="223" bestFit="1" customWidth="1"/>
    <col min="501" max="501" width="8.44140625" style="223" bestFit="1" customWidth="1"/>
    <col min="502" max="502" width="4.6640625" style="223" bestFit="1" customWidth="1"/>
    <col min="503" max="503" width="0.88671875" style="223" bestFit="1" customWidth="1"/>
    <col min="504" max="504" width="3.77734375" style="223" bestFit="1" customWidth="1"/>
    <col min="505" max="505" width="0.88671875" style="223" bestFit="1" customWidth="1"/>
    <col min="506" max="506" width="2.77734375" style="223" bestFit="1" customWidth="1"/>
    <col min="507" max="507" width="0.88671875" style="223" bestFit="1" customWidth="1"/>
    <col min="508" max="508" width="3.77734375" style="223" bestFit="1" customWidth="1"/>
    <col min="509" max="509" width="0.88671875" style="223" bestFit="1" customWidth="1"/>
    <col min="510" max="510" width="2.77734375" style="223" bestFit="1" customWidth="1"/>
    <col min="511" max="511" width="1.88671875" style="223" bestFit="1" customWidth="1"/>
    <col min="512" max="513" width="0.88671875" style="223" bestFit="1" customWidth="1"/>
    <col min="514" max="514" width="5.5546875" style="223" bestFit="1" customWidth="1"/>
    <col min="515" max="515" width="1.88671875" style="223" bestFit="1" customWidth="1"/>
    <col min="516" max="516" width="2.77734375" style="223" bestFit="1" customWidth="1"/>
    <col min="517" max="517" width="1.88671875" style="223" bestFit="1" customWidth="1"/>
    <col min="518" max="518" width="9.33203125" style="223" bestFit="1" customWidth="1"/>
    <col min="519" max="747" width="8.88671875" style="223"/>
    <col min="748" max="749" width="4.6640625" style="223" bestFit="1" customWidth="1"/>
    <col min="750" max="750" width="1.88671875" style="223" bestFit="1" customWidth="1"/>
    <col min="751" max="752" width="2.77734375" style="223" bestFit="1" customWidth="1"/>
    <col min="753" max="753" width="1.88671875" style="223" bestFit="1" customWidth="1"/>
    <col min="754" max="754" width="4.6640625" style="223" bestFit="1" customWidth="1"/>
    <col min="755" max="755" width="5.5546875" style="223" bestFit="1" customWidth="1"/>
    <col min="756" max="756" width="9.33203125" style="223" bestFit="1" customWidth="1"/>
    <col min="757" max="757" width="8.44140625" style="223" bestFit="1" customWidth="1"/>
    <col min="758" max="758" width="4.6640625" style="223" bestFit="1" customWidth="1"/>
    <col min="759" max="759" width="0.88671875" style="223" bestFit="1" customWidth="1"/>
    <col min="760" max="760" width="3.77734375" style="223" bestFit="1" customWidth="1"/>
    <col min="761" max="761" width="0.88671875" style="223" bestFit="1" customWidth="1"/>
    <col min="762" max="762" width="2.77734375" style="223" bestFit="1" customWidth="1"/>
    <col min="763" max="763" width="0.88671875" style="223" bestFit="1" customWidth="1"/>
    <col min="764" max="764" width="3.77734375" style="223" bestFit="1" customWidth="1"/>
    <col min="765" max="765" width="0.88671875" style="223" bestFit="1" customWidth="1"/>
    <col min="766" max="766" width="2.77734375" style="223" bestFit="1" customWidth="1"/>
    <col min="767" max="767" width="1.88671875" style="223" bestFit="1" customWidth="1"/>
    <col min="768" max="769" width="0.88671875" style="223" bestFit="1" customWidth="1"/>
    <col min="770" max="770" width="5.5546875" style="223" bestFit="1" customWidth="1"/>
    <col min="771" max="771" width="1.88671875" style="223" bestFit="1" customWidth="1"/>
    <col min="772" max="772" width="2.77734375" style="223" bestFit="1" customWidth="1"/>
    <col min="773" max="773" width="1.88671875" style="223" bestFit="1" customWidth="1"/>
    <col min="774" max="774" width="9.33203125" style="223" bestFit="1" customWidth="1"/>
    <col min="775" max="1003" width="8.88671875" style="223"/>
    <col min="1004" max="1005" width="4.6640625" style="223" bestFit="1" customWidth="1"/>
    <col min="1006" max="1006" width="1.88671875" style="223" bestFit="1" customWidth="1"/>
    <col min="1007" max="1008" width="2.77734375" style="223" bestFit="1" customWidth="1"/>
    <col min="1009" max="1009" width="1.88671875" style="223" bestFit="1" customWidth="1"/>
    <col min="1010" max="1010" width="4.6640625" style="223" bestFit="1" customWidth="1"/>
    <col min="1011" max="1011" width="5.5546875" style="223" bestFit="1" customWidth="1"/>
    <col min="1012" max="1012" width="9.33203125" style="223" bestFit="1" customWidth="1"/>
    <col min="1013" max="1013" width="8.44140625" style="223" bestFit="1" customWidth="1"/>
    <col min="1014" max="1014" width="4.6640625" style="223" bestFit="1" customWidth="1"/>
    <col min="1015" max="1015" width="0.88671875" style="223" bestFit="1" customWidth="1"/>
    <col min="1016" max="1016" width="3.77734375" style="223" bestFit="1" customWidth="1"/>
    <col min="1017" max="1017" width="0.88671875" style="223" bestFit="1" customWidth="1"/>
    <col min="1018" max="1018" width="2.77734375" style="223" bestFit="1" customWidth="1"/>
    <col min="1019" max="1019" width="0.88671875" style="223" bestFit="1" customWidth="1"/>
    <col min="1020" max="1020" width="3.77734375" style="223" bestFit="1" customWidth="1"/>
    <col min="1021" max="1021" width="0.88671875" style="223" bestFit="1" customWidth="1"/>
    <col min="1022" max="1022" width="2.77734375" style="223" bestFit="1" customWidth="1"/>
    <col min="1023" max="1023" width="1.88671875" style="223" bestFit="1" customWidth="1"/>
    <col min="1024" max="1025" width="0.88671875" style="223" bestFit="1" customWidth="1"/>
    <col min="1026" max="1026" width="5.5546875" style="223" bestFit="1" customWidth="1"/>
    <col min="1027" max="1027" width="1.88671875" style="223" bestFit="1" customWidth="1"/>
    <col min="1028" max="1028" width="2.77734375" style="223" bestFit="1" customWidth="1"/>
    <col min="1029" max="1029" width="1.88671875" style="223" bestFit="1" customWidth="1"/>
    <col min="1030" max="1030" width="9.33203125" style="223" bestFit="1" customWidth="1"/>
    <col min="1031" max="1259" width="8.88671875" style="223"/>
    <col min="1260" max="1261" width="4.6640625" style="223" bestFit="1" customWidth="1"/>
    <col min="1262" max="1262" width="1.88671875" style="223" bestFit="1" customWidth="1"/>
    <col min="1263" max="1264" width="2.77734375" style="223" bestFit="1" customWidth="1"/>
    <col min="1265" max="1265" width="1.88671875" style="223" bestFit="1" customWidth="1"/>
    <col min="1266" max="1266" width="4.6640625" style="223" bestFit="1" customWidth="1"/>
    <col min="1267" max="1267" width="5.5546875" style="223" bestFit="1" customWidth="1"/>
    <col min="1268" max="1268" width="9.33203125" style="223" bestFit="1" customWidth="1"/>
    <col min="1269" max="1269" width="8.44140625" style="223" bestFit="1" customWidth="1"/>
    <col min="1270" max="1270" width="4.6640625" style="223" bestFit="1" customWidth="1"/>
    <col min="1271" max="1271" width="0.88671875" style="223" bestFit="1" customWidth="1"/>
    <col min="1272" max="1272" width="3.77734375" style="223" bestFit="1" customWidth="1"/>
    <col min="1273" max="1273" width="0.88671875" style="223" bestFit="1" customWidth="1"/>
    <col min="1274" max="1274" width="2.77734375" style="223" bestFit="1" customWidth="1"/>
    <col min="1275" max="1275" width="0.88671875" style="223" bestFit="1" customWidth="1"/>
    <col min="1276" max="1276" width="3.77734375" style="223" bestFit="1" customWidth="1"/>
    <col min="1277" max="1277" width="0.88671875" style="223" bestFit="1" customWidth="1"/>
    <col min="1278" max="1278" width="2.77734375" style="223" bestFit="1" customWidth="1"/>
    <col min="1279" max="1279" width="1.88671875" style="223" bestFit="1" customWidth="1"/>
    <col min="1280" max="1281" width="0.88671875" style="223" bestFit="1" customWidth="1"/>
    <col min="1282" max="1282" width="5.5546875" style="223" bestFit="1" customWidth="1"/>
    <col min="1283" max="1283" width="1.88671875" style="223" bestFit="1" customWidth="1"/>
    <col min="1284" max="1284" width="2.77734375" style="223" bestFit="1" customWidth="1"/>
    <col min="1285" max="1285" width="1.88671875" style="223" bestFit="1" customWidth="1"/>
    <col min="1286" max="1286" width="9.33203125" style="223" bestFit="1" customWidth="1"/>
    <col min="1287" max="1515" width="8.88671875" style="223"/>
    <col min="1516" max="1517" width="4.6640625" style="223" bestFit="1" customWidth="1"/>
    <col min="1518" max="1518" width="1.88671875" style="223" bestFit="1" customWidth="1"/>
    <col min="1519" max="1520" width="2.77734375" style="223" bestFit="1" customWidth="1"/>
    <col min="1521" max="1521" width="1.88671875" style="223" bestFit="1" customWidth="1"/>
    <col min="1522" max="1522" width="4.6640625" style="223" bestFit="1" customWidth="1"/>
    <col min="1523" max="1523" width="5.5546875" style="223" bestFit="1" customWidth="1"/>
    <col min="1524" max="1524" width="9.33203125" style="223" bestFit="1" customWidth="1"/>
    <col min="1525" max="1525" width="8.44140625" style="223" bestFit="1" customWidth="1"/>
    <col min="1526" max="1526" width="4.6640625" style="223" bestFit="1" customWidth="1"/>
    <col min="1527" max="1527" width="0.88671875" style="223" bestFit="1" customWidth="1"/>
    <col min="1528" max="1528" width="3.77734375" style="223" bestFit="1" customWidth="1"/>
    <col min="1529" max="1529" width="0.88671875" style="223" bestFit="1" customWidth="1"/>
    <col min="1530" max="1530" width="2.77734375" style="223" bestFit="1" customWidth="1"/>
    <col min="1531" max="1531" width="0.88671875" style="223" bestFit="1" customWidth="1"/>
    <col min="1532" max="1532" width="3.77734375" style="223" bestFit="1" customWidth="1"/>
    <col min="1533" max="1533" width="0.88671875" style="223" bestFit="1" customWidth="1"/>
    <col min="1534" max="1534" width="2.77734375" style="223" bestFit="1" customWidth="1"/>
    <col min="1535" max="1535" width="1.88671875" style="223" bestFit="1" customWidth="1"/>
    <col min="1536" max="1537" width="0.88671875" style="223" bestFit="1" customWidth="1"/>
    <col min="1538" max="1538" width="5.5546875" style="223" bestFit="1" customWidth="1"/>
    <col min="1539" max="1539" width="1.88671875" style="223" bestFit="1" customWidth="1"/>
    <col min="1540" max="1540" width="2.77734375" style="223" bestFit="1" customWidth="1"/>
    <col min="1541" max="1541" width="1.88671875" style="223" bestFit="1" customWidth="1"/>
    <col min="1542" max="1542" width="9.33203125" style="223" bestFit="1" customWidth="1"/>
    <col min="1543" max="1771" width="8.88671875" style="223"/>
    <col min="1772" max="1773" width="4.6640625" style="223" bestFit="1" customWidth="1"/>
    <col min="1774" max="1774" width="1.88671875" style="223" bestFit="1" customWidth="1"/>
    <col min="1775" max="1776" width="2.77734375" style="223" bestFit="1" customWidth="1"/>
    <col min="1777" max="1777" width="1.88671875" style="223" bestFit="1" customWidth="1"/>
    <col min="1778" max="1778" width="4.6640625" style="223" bestFit="1" customWidth="1"/>
    <col min="1779" max="1779" width="5.5546875" style="223" bestFit="1" customWidth="1"/>
    <col min="1780" max="1780" width="9.33203125" style="223" bestFit="1" customWidth="1"/>
    <col min="1781" max="1781" width="8.44140625" style="223" bestFit="1" customWidth="1"/>
    <col min="1782" max="1782" width="4.6640625" style="223" bestFit="1" customWidth="1"/>
    <col min="1783" max="1783" width="0.88671875" style="223" bestFit="1" customWidth="1"/>
    <col min="1784" max="1784" width="3.77734375" style="223" bestFit="1" customWidth="1"/>
    <col min="1785" max="1785" width="0.88671875" style="223" bestFit="1" customWidth="1"/>
    <col min="1786" max="1786" width="2.77734375" style="223" bestFit="1" customWidth="1"/>
    <col min="1787" max="1787" width="0.88671875" style="223" bestFit="1" customWidth="1"/>
    <col min="1788" max="1788" width="3.77734375" style="223" bestFit="1" customWidth="1"/>
    <col min="1789" max="1789" width="0.88671875" style="223" bestFit="1" customWidth="1"/>
    <col min="1790" max="1790" width="2.77734375" style="223" bestFit="1" customWidth="1"/>
    <col min="1791" max="1791" width="1.88671875" style="223" bestFit="1" customWidth="1"/>
    <col min="1792" max="1793" width="0.88671875" style="223" bestFit="1" customWidth="1"/>
    <col min="1794" max="1794" width="5.5546875" style="223" bestFit="1" customWidth="1"/>
    <col min="1795" max="1795" width="1.88671875" style="223" bestFit="1" customWidth="1"/>
    <col min="1796" max="1796" width="2.77734375" style="223" bestFit="1" customWidth="1"/>
    <col min="1797" max="1797" width="1.88671875" style="223" bestFit="1" customWidth="1"/>
    <col min="1798" max="1798" width="9.33203125" style="223" bestFit="1" customWidth="1"/>
    <col min="1799" max="2027" width="8.88671875" style="223"/>
    <col min="2028" max="2029" width="4.6640625" style="223" bestFit="1" customWidth="1"/>
    <col min="2030" max="2030" width="1.88671875" style="223" bestFit="1" customWidth="1"/>
    <col min="2031" max="2032" width="2.77734375" style="223" bestFit="1" customWidth="1"/>
    <col min="2033" max="2033" width="1.88671875" style="223" bestFit="1" customWidth="1"/>
    <col min="2034" max="2034" width="4.6640625" style="223" bestFit="1" customWidth="1"/>
    <col min="2035" max="2035" width="5.5546875" style="223" bestFit="1" customWidth="1"/>
    <col min="2036" max="2036" width="9.33203125" style="223" bestFit="1" customWidth="1"/>
    <col min="2037" max="2037" width="8.44140625" style="223" bestFit="1" customWidth="1"/>
    <col min="2038" max="2038" width="4.6640625" style="223" bestFit="1" customWidth="1"/>
    <col min="2039" max="2039" width="0.88671875" style="223" bestFit="1" customWidth="1"/>
    <col min="2040" max="2040" width="3.77734375" style="223" bestFit="1" customWidth="1"/>
    <col min="2041" max="2041" width="0.88671875" style="223" bestFit="1" customWidth="1"/>
    <col min="2042" max="2042" width="2.77734375" style="223" bestFit="1" customWidth="1"/>
    <col min="2043" max="2043" width="0.88671875" style="223" bestFit="1" customWidth="1"/>
    <col min="2044" max="2044" width="3.77734375" style="223" bestFit="1" customWidth="1"/>
    <col min="2045" max="2045" width="0.88671875" style="223" bestFit="1" customWidth="1"/>
    <col min="2046" max="2046" width="2.77734375" style="223" bestFit="1" customWidth="1"/>
    <col min="2047" max="2047" width="1.88671875" style="223" bestFit="1" customWidth="1"/>
    <col min="2048" max="2049" width="0.88671875" style="223" bestFit="1" customWidth="1"/>
    <col min="2050" max="2050" width="5.5546875" style="223" bestFit="1" customWidth="1"/>
    <col min="2051" max="2051" width="1.88671875" style="223" bestFit="1" customWidth="1"/>
    <col min="2052" max="2052" width="2.77734375" style="223" bestFit="1" customWidth="1"/>
    <col min="2053" max="2053" width="1.88671875" style="223" bestFit="1" customWidth="1"/>
    <col min="2054" max="2054" width="9.33203125" style="223" bestFit="1" customWidth="1"/>
    <col min="2055" max="2283" width="8.88671875" style="223"/>
    <col min="2284" max="2285" width="4.6640625" style="223" bestFit="1" customWidth="1"/>
    <col min="2286" max="2286" width="1.88671875" style="223" bestFit="1" customWidth="1"/>
    <col min="2287" max="2288" width="2.77734375" style="223" bestFit="1" customWidth="1"/>
    <col min="2289" max="2289" width="1.88671875" style="223" bestFit="1" customWidth="1"/>
    <col min="2290" max="2290" width="4.6640625" style="223" bestFit="1" customWidth="1"/>
    <col min="2291" max="2291" width="5.5546875" style="223" bestFit="1" customWidth="1"/>
    <col min="2292" max="2292" width="9.33203125" style="223" bestFit="1" customWidth="1"/>
    <col min="2293" max="2293" width="8.44140625" style="223" bestFit="1" customWidth="1"/>
    <col min="2294" max="2294" width="4.6640625" style="223" bestFit="1" customWidth="1"/>
    <col min="2295" max="2295" width="0.88671875" style="223" bestFit="1" customWidth="1"/>
    <col min="2296" max="2296" width="3.77734375" style="223" bestFit="1" customWidth="1"/>
    <col min="2297" max="2297" width="0.88671875" style="223" bestFit="1" customWidth="1"/>
    <col min="2298" max="2298" width="2.77734375" style="223" bestFit="1" customWidth="1"/>
    <col min="2299" max="2299" width="0.88671875" style="223" bestFit="1" customWidth="1"/>
    <col min="2300" max="2300" width="3.77734375" style="223" bestFit="1" customWidth="1"/>
    <col min="2301" max="2301" width="0.88671875" style="223" bestFit="1" customWidth="1"/>
    <col min="2302" max="2302" width="2.77734375" style="223" bestFit="1" customWidth="1"/>
    <col min="2303" max="2303" width="1.88671875" style="223" bestFit="1" customWidth="1"/>
    <col min="2304" max="2305" width="0.88671875" style="223" bestFit="1" customWidth="1"/>
    <col min="2306" max="2306" width="5.5546875" style="223" bestFit="1" customWidth="1"/>
    <col min="2307" max="2307" width="1.88671875" style="223" bestFit="1" customWidth="1"/>
    <col min="2308" max="2308" width="2.77734375" style="223" bestFit="1" customWidth="1"/>
    <col min="2309" max="2309" width="1.88671875" style="223" bestFit="1" customWidth="1"/>
    <col min="2310" max="2310" width="9.33203125" style="223" bestFit="1" customWidth="1"/>
    <col min="2311" max="2539" width="8.88671875" style="223"/>
    <col min="2540" max="2541" width="4.6640625" style="223" bestFit="1" customWidth="1"/>
    <col min="2542" max="2542" width="1.88671875" style="223" bestFit="1" customWidth="1"/>
    <col min="2543" max="2544" width="2.77734375" style="223" bestFit="1" customWidth="1"/>
    <col min="2545" max="2545" width="1.88671875" style="223" bestFit="1" customWidth="1"/>
    <col min="2546" max="2546" width="4.6640625" style="223" bestFit="1" customWidth="1"/>
    <col min="2547" max="2547" width="5.5546875" style="223" bestFit="1" customWidth="1"/>
    <col min="2548" max="2548" width="9.33203125" style="223" bestFit="1" customWidth="1"/>
    <col min="2549" max="2549" width="8.44140625" style="223" bestFit="1" customWidth="1"/>
    <col min="2550" max="2550" width="4.6640625" style="223" bestFit="1" customWidth="1"/>
    <col min="2551" max="2551" width="0.88671875" style="223" bestFit="1" customWidth="1"/>
    <col min="2552" max="2552" width="3.77734375" style="223" bestFit="1" customWidth="1"/>
    <col min="2553" max="2553" width="0.88671875" style="223" bestFit="1" customWidth="1"/>
    <col min="2554" max="2554" width="2.77734375" style="223" bestFit="1" customWidth="1"/>
    <col min="2555" max="2555" width="0.88671875" style="223" bestFit="1" customWidth="1"/>
    <col min="2556" max="2556" width="3.77734375" style="223" bestFit="1" customWidth="1"/>
    <col min="2557" max="2557" width="0.88671875" style="223" bestFit="1" customWidth="1"/>
    <col min="2558" max="2558" width="2.77734375" style="223" bestFit="1" customWidth="1"/>
    <col min="2559" max="2559" width="1.88671875" style="223" bestFit="1" customWidth="1"/>
    <col min="2560" max="2561" width="0.88671875" style="223" bestFit="1" customWidth="1"/>
    <col min="2562" max="2562" width="5.5546875" style="223" bestFit="1" customWidth="1"/>
    <col min="2563" max="2563" width="1.88671875" style="223" bestFit="1" customWidth="1"/>
    <col min="2564" max="2564" width="2.77734375" style="223" bestFit="1" customWidth="1"/>
    <col min="2565" max="2565" width="1.88671875" style="223" bestFit="1" customWidth="1"/>
    <col min="2566" max="2566" width="9.33203125" style="223" bestFit="1" customWidth="1"/>
    <col min="2567" max="2795" width="8.88671875" style="223"/>
    <col min="2796" max="2797" width="4.6640625" style="223" bestFit="1" customWidth="1"/>
    <col min="2798" max="2798" width="1.88671875" style="223" bestFit="1" customWidth="1"/>
    <col min="2799" max="2800" width="2.77734375" style="223" bestFit="1" customWidth="1"/>
    <col min="2801" max="2801" width="1.88671875" style="223" bestFit="1" customWidth="1"/>
    <col min="2802" max="2802" width="4.6640625" style="223" bestFit="1" customWidth="1"/>
    <col min="2803" max="2803" width="5.5546875" style="223" bestFit="1" customWidth="1"/>
    <col min="2804" max="2804" width="9.33203125" style="223" bestFit="1" customWidth="1"/>
    <col min="2805" max="2805" width="8.44140625" style="223" bestFit="1" customWidth="1"/>
    <col min="2806" max="2806" width="4.6640625" style="223" bestFit="1" customWidth="1"/>
    <col min="2807" max="2807" width="0.88671875" style="223" bestFit="1" customWidth="1"/>
    <col min="2808" max="2808" width="3.77734375" style="223" bestFit="1" customWidth="1"/>
    <col min="2809" max="2809" width="0.88671875" style="223" bestFit="1" customWidth="1"/>
    <col min="2810" max="2810" width="2.77734375" style="223" bestFit="1" customWidth="1"/>
    <col min="2811" max="2811" width="0.88671875" style="223" bestFit="1" customWidth="1"/>
    <col min="2812" max="2812" width="3.77734375" style="223" bestFit="1" customWidth="1"/>
    <col min="2813" max="2813" width="0.88671875" style="223" bestFit="1" customWidth="1"/>
    <col min="2814" max="2814" width="2.77734375" style="223" bestFit="1" customWidth="1"/>
    <col min="2815" max="2815" width="1.88671875" style="223" bestFit="1" customWidth="1"/>
    <col min="2816" max="2817" width="0.88671875" style="223" bestFit="1" customWidth="1"/>
    <col min="2818" max="2818" width="5.5546875" style="223" bestFit="1" customWidth="1"/>
    <col min="2819" max="2819" width="1.88671875" style="223" bestFit="1" customWidth="1"/>
    <col min="2820" max="2820" width="2.77734375" style="223" bestFit="1" customWidth="1"/>
    <col min="2821" max="2821" width="1.88671875" style="223" bestFit="1" customWidth="1"/>
    <col min="2822" max="2822" width="9.33203125" style="223" bestFit="1" customWidth="1"/>
    <col min="2823" max="3051" width="8.88671875" style="223"/>
    <col min="3052" max="3053" width="4.6640625" style="223" bestFit="1" customWidth="1"/>
    <col min="3054" max="3054" width="1.88671875" style="223" bestFit="1" customWidth="1"/>
    <col min="3055" max="3056" width="2.77734375" style="223" bestFit="1" customWidth="1"/>
    <col min="3057" max="3057" width="1.88671875" style="223" bestFit="1" customWidth="1"/>
    <col min="3058" max="3058" width="4.6640625" style="223" bestFit="1" customWidth="1"/>
    <col min="3059" max="3059" width="5.5546875" style="223" bestFit="1" customWidth="1"/>
    <col min="3060" max="3060" width="9.33203125" style="223" bestFit="1" customWidth="1"/>
    <col min="3061" max="3061" width="8.44140625" style="223" bestFit="1" customWidth="1"/>
    <col min="3062" max="3062" width="4.6640625" style="223" bestFit="1" customWidth="1"/>
    <col min="3063" max="3063" width="0.88671875" style="223" bestFit="1" customWidth="1"/>
    <col min="3064" max="3064" width="3.77734375" style="223" bestFit="1" customWidth="1"/>
    <col min="3065" max="3065" width="0.88671875" style="223" bestFit="1" customWidth="1"/>
    <col min="3066" max="3066" width="2.77734375" style="223" bestFit="1" customWidth="1"/>
    <col min="3067" max="3067" width="0.88671875" style="223" bestFit="1" customWidth="1"/>
    <col min="3068" max="3068" width="3.77734375" style="223" bestFit="1" customWidth="1"/>
    <col min="3069" max="3069" width="0.88671875" style="223" bestFit="1" customWidth="1"/>
    <col min="3070" max="3070" width="2.77734375" style="223" bestFit="1" customWidth="1"/>
    <col min="3071" max="3071" width="1.88671875" style="223" bestFit="1" customWidth="1"/>
    <col min="3072" max="3073" width="0.88671875" style="223" bestFit="1" customWidth="1"/>
    <col min="3074" max="3074" width="5.5546875" style="223" bestFit="1" customWidth="1"/>
    <col min="3075" max="3075" width="1.88671875" style="223" bestFit="1" customWidth="1"/>
    <col min="3076" max="3076" width="2.77734375" style="223" bestFit="1" customWidth="1"/>
    <col min="3077" max="3077" width="1.88671875" style="223" bestFit="1" customWidth="1"/>
    <col min="3078" max="3078" width="9.33203125" style="223" bestFit="1" customWidth="1"/>
    <col min="3079" max="3307" width="8.88671875" style="223"/>
    <col min="3308" max="3309" width="4.6640625" style="223" bestFit="1" customWidth="1"/>
    <col min="3310" max="3310" width="1.88671875" style="223" bestFit="1" customWidth="1"/>
    <col min="3311" max="3312" width="2.77734375" style="223" bestFit="1" customWidth="1"/>
    <col min="3313" max="3313" width="1.88671875" style="223" bestFit="1" customWidth="1"/>
    <col min="3314" max="3314" width="4.6640625" style="223" bestFit="1" customWidth="1"/>
    <col min="3315" max="3315" width="5.5546875" style="223" bestFit="1" customWidth="1"/>
    <col min="3316" max="3316" width="9.33203125" style="223" bestFit="1" customWidth="1"/>
    <col min="3317" max="3317" width="8.44140625" style="223" bestFit="1" customWidth="1"/>
    <col min="3318" max="3318" width="4.6640625" style="223" bestFit="1" customWidth="1"/>
    <col min="3319" max="3319" width="0.88671875" style="223" bestFit="1" customWidth="1"/>
    <col min="3320" max="3320" width="3.77734375" style="223" bestFit="1" customWidth="1"/>
    <col min="3321" max="3321" width="0.88671875" style="223" bestFit="1" customWidth="1"/>
    <col min="3322" max="3322" width="2.77734375" style="223" bestFit="1" customWidth="1"/>
    <col min="3323" max="3323" width="0.88671875" style="223" bestFit="1" customWidth="1"/>
    <col min="3324" max="3324" width="3.77734375" style="223" bestFit="1" customWidth="1"/>
    <col min="3325" max="3325" width="0.88671875" style="223" bestFit="1" customWidth="1"/>
    <col min="3326" max="3326" width="2.77734375" style="223" bestFit="1" customWidth="1"/>
    <col min="3327" max="3327" width="1.88671875" style="223" bestFit="1" customWidth="1"/>
    <col min="3328" max="3329" width="0.88671875" style="223" bestFit="1" customWidth="1"/>
    <col min="3330" max="3330" width="5.5546875" style="223" bestFit="1" customWidth="1"/>
    <col min="3331" max="3331" width="1.88671875" style="223" bestFit="1" customWidth="1"/>
    <col min="3332" max="3332" width="2.77734375" style="223" bestFit="1" customWidth="1"/>
    <col min="3333" max="3333" width="1.88671875" style="223" bestFit="1" customWidth="1"/>
    <col min="3334" max="3334" width="9.33203125" style="223" bestFit="1" customWidth="1"/>
    <col min="3335" max="3563" width="8.88671875" style="223"/>
    <col min="3564" max="3565" width="4.6640625" style="223" bestFit="1" customWidth="1"/>
    <col min="3566" max="3566" width="1.88671875" style="223" bestFit="1" customWidth="1"/>
    <col min="3567" max="3568" width="2.77734375" style="223" bestFit="1" customWidth="1"/>
    <col min="3569" max="3569" width="1.88671875" style="223" bestFit="1" customWidth="1"/>
    <col min="3570" max="3570" width="4.6640625" style="223" bestFit="1" customWidth="1"/>
    <col min="3571" max="3571" width="5.5546875" style="223" bestFit="1" customWidth="1"/>
    <col min="3572" max="3572" width="9.33203125" style="223" bestFit="1" customWidth="1"/>
    <col min="3573" max="3573" width="8.44140625" style="223" bestFit="1" customWidth="1"/>
    <col min="3574" max="3574" width="4.6640625" style="223" bestFit="1" customWidth="1"/>
    <col min="3575" max="3575" width="0.88671875" style="223" bestFit="1" customWidth="1"/>
    <col min="3576" max="3576" width="3.77734375" style="223" bestFit="1" customWidth="1"/>
    <col min="3577" max="3577" width="0.88671875" style="223" bestFit="1" customWidth="1"/>
    <col min="3578" max="3578" width="2.77734375" style="223" bestFit="1" customWidth="1"/>
    <col min="3579" max="3579" width="0.88671875" style="223" bestFit="1" customWidth="1"/>
    <col min="3580" max="3580" width="3.77734375" style="223" bestFit="1" customWidth="1"/>
    <col min="3581" max="3581" width="0.88671875" style="223" bestFit="1" customWidth="1"/>
    <col min="3582" max="3582" width="2.77734375" style="223" bestFit="1" customWidth="1"/>
    <col min="3583" max="3583" width="1.88671875" style="223" bestFit="1" customWidth="1"/>
    <col min="3584" max="3585" width="0.88671875" style="223" bestFit="1" customWidth="1"/>
    <col min="3586" max="3586" width="5.5546875" style="223" bestFit="1" customWidth="1"/>
    <col min="3587" max="3587" width="1.88671875" style="223" bestFit="1" customWidth="1"/>
    <col min="3588" max="3588" width="2.77734375" style="223" bestFit="1" customWidth="1"/>
    <col min="3589" max="3589" width="1.88671875" style="223" bestFit="1" customWidth="1"/>
    <col min="3590" max="3590" width="9.33203125" style="223" bestFit="1" customWidth="1"/>
    <col min="3591" max="3819" width="8.88671875" style="223"/>
    <col min="3820" max="3821" width="4.6640625" style="223" bestFit="1" customWidth="1"/>
    <col min="3822" max="3822" width="1.88671875" style="223" bestFit="1" customWidth="1"/>
    <col min="3823" max="3824" width="2.77734375" style="223" bestFit="1" customWidth="1"/>
    <col min="3825" max="3825" width="1.88671875" style="223" bestFit="1" customWidth="1"/>
    <col min="3826" max="3826" width="4.6640625" style="223" bestFit="1" customWidth="1"/>
    <col min="3827" max="3827" width="5.5546875" style="223" bestFit="1" customWidth="1"/>
    <col min="3828" max="3828" width="9.33203125" style="223" bestFit="1" customWidth="1"/>
    <col min="3829" max="3829" width="8.44140625" style="223" bestFit="1" customWidth="1"/>
    <col min="3830" max="3830" width="4.6640625" style="223" bestFit="1" customWidth="1"/>
    <col min="3831" max="3831" width="0.88671875" style="223" bestFit="1" customWidth="1"/>
    <col min="3832" max="3832" width="3.77734375" style="223" bestFit="1" customWidth="1"/>
    <col min="3833" max="3833" width="0.88671875" style="223" bestFit="1" customWidth="1"/>
    <col min="3834" max="3834" width="2.77734375" style="223" bestFit="1" customWidth="1"/>
    <col min="3835" max="3835" width="0.88671875" style="223" bestFit="1" customWidth="1"/>
    <col min="3836" max="3836" width="3.77734375" style="223" bestFit="1" customWidth="1"/>
    <col min="3837" max="3837" width="0.88671875" style="223" bestFit="1" customWidth="1"/>
    <col min="3838" max="3838" width="2.77734375" style="223" bestFit="1" customWidth="1"/>
    <col min="3839" max="3839" width="1.88671875" style="223" bestFit="1" customWidth="1"/>
    <col min="3840" max="3841" width="0.88671875" style="223" bestFit="1" customWidth="1"/>
    <col min="3842" max="3842" width="5.5546875" style="223" bestFit="1" customWidth="1"/>
    <col min="3843" max="3843" width="1.88671875" style="223" bestFit="1" customWidth="1"/>
    <col min="3844" max="3844" width="2.77734375" style="223" bestFit="1" customWidth="1"/>
    <col min="3845" max="3845" width="1.88671875" style="223" bestFit="1" customWidth="1"/>
    <col min="3846" max="3846" width="9.33203125" style="223" bestFit="1" customWidth="1"/>
    <col min="3847" max="4075" width="8.88671875" style="223"/>
    <col min="4076" max="4077" width="4.6640625" style="223" bestFit="1" customWidth="1"/>
    <col min="4078" max="4078" width="1.88671875" style="223" bestFit="1" customWidth="1"/>
    <col min="4079" max="4080" width="2.77734375" style="223" bestFit="1" customWidth="1"/>
    <col min="4081" max="4081" width="1.88671875" style="223" bestFit="1" customWidth="1"/>
    <col min="4082" max="4082" width="4.6640625" style="223" bestFit="1" customWidth="1"/>
    <col min="4083" max="4083" width="5.5546875" style="223" bestFit="1" customWidth="1"/>
    <col min="4084" max="4084" width="9.33203125" style="223" bestFit="1" customWidth="1"/>
    <col min="4085" max="4085" width="8.44140625" style="223" bestFit="1" customWidth="1"/>
    <col min="4086" max="4086" width="4.6640625" style="223" bestFit="1" customWidth="1"/>
    <col min="4087" max="4087" width="0.88671875" style="223" bestFit="1" customWidth="1"/>
    <col min="4088" max="4088" width="3.77734375" style="223" bestFit="1" customWidth="1"/>
    <col min="4089" max="4089" width="0.88671875" style="223" bestFit="1" customWidth="1"/>
    <col min="4090" max="4090" width="2.77734375" style="223" bestFit="1" customWidth="1"/>
    <col min="4091" max="4091" width="0.88671875" style="223" bestFit="1" customWidth="1"/>
    <col min="4092" max="4092" width="3.77734375" style="223" bestFit="1" customWidth="1"/>
    <col min="4093" max="4093" width="0.88671875" style="223" bestFit="1" customWidth="1"/>
    <col min="4094" max="4094" width="2.77734375" style="223" bestFit="1" customWidth="1"/>
    <col min="4095" max="4095" width="1.88671875" style="223" bestFit="1" customWidth="1"/>
    <col min="4096" max="4097" width="0.88671875" style="223" bestFit="1" customWidth="1"/>
    <col min="4098" max="4098" width="5.5546875" style="223" bestFit="1" customWidth="1"/>
    <col min="4099" max="4099" width="1.88671875" style="223" bestFit="1" customWidth="1"/>
    <col min="4100" max="4100" width="2.77734375" style="223" bestFit="1" customWidth="1"/>
    <col min="4101" max="4101" width="1.88671875" style="223" bestFit="1" customWidth="1"/>
    <col min="4102" max="4102" width="9.33203125" style="223" bestFit="1" customWidth="1"/>
    <col min="4103" max="4331" width="8.88671875" style="223"/>
    <col min="4332" max="4333" width="4.6640625" style="223" bestFit="1" customWidth="1"/>
    <col min="4334" max="4334" width="1.88671875" style="223" bestFit="1" customWidth="1"/>
    <col min="4335" max="4336" width="2.77734375" style="223" bestFit="1" customWidth="1"/>
    <col min="4337" max="4337" width="1.88671875" style="223" bestFit="1" customWidth="1"/>
    <col min="4338" max="4338" width="4.6640625" style="223" bestFit="1" customWidth="1"/>
    <col min="4339" max="4339" width="5.5546875" style="223" bestFit="1" customWidth="1"/>
    <col min="4340" max="4340" width="9.33203125" style="223" bestFit="1" customWidth="1"/>
    <col min="4341" max="4341" width="8.44140625" style="223" bestFit="1" customWidth="1"/>
    <col min="4342" max="4342" width="4.6640625" style="223" bestFit="1" customWidth="1"/>
    <col min="4343" max="4343" width="0.88671875" style="223" bestFit="1" customWidth="1"/>
    <col min="4344" max="4344" width="3.77734375" style="223" bestFit="1" customWidth="1"/>
    <col min="4345" max="4345" width="0.88671875" style="223" bestFit="1" customWidth="1"/>
    <col min="4346" max="4346" width="2.77734375" style="223" bestFit="1" customWidth="1"/>
    <col min="4347" max="4347" width="0.88671875" style="223" bestFit="1" customWidth="1"/>
    <col min="4348" max="4348" width="3.77734375" style="223" bestFit="1" customWidth="1"/>
    <col min="4349" max="4349" width="0.88671875" style="223" bestFit="1" customWidth="1"/>
    <col min="4350" max="4350" width="2.77734375" style="223" bestFit="1" customWidth="1"/>
    <col min="4351" max="4351" width="1.88671875" style="223" bestFit="1" customWidth="1"/>
    <col min="4352" max="4353" width="0.88671875" style="223" bestFit="1" customWidth="1"/>
    <col min="4354" max="4354" width="5.5546875" style="223" bestFit="1" customWidth="1"/>
    <col min="4355" max="4355" width="1.88671875" style="223" bestFit="1" customWidth="1"/>
    <col min="4356" max="4356" width="2.77734375" style="223" bestFit="1" customWidth="1"/>
    <col min="4357" max="4357" width="1.88671875" style="223" bestFit="1" customWidth="1"/>
    <col min="4358" max="4358" width="9.33203125" style="223" bestFit="1" customWidth="1"/>
    <col min="4359" max="4587" width="8.88671875" style="223"/>
    <col min="4588" max="4589" width="4.6640625" style="223" bestFit="1" customWidth="1"/>
    <col min="4590" max="4590" width="1.88671875" style="223" bestFit="1" customWidth="1"/>
    <col min="4591" max="4592" width="2.77734375" style="223" bestFit="1" customWidth="1"/>
    <col min="4593" max="4593" width="1.88671875" style="223" bestFit="1" customWidth="1"/>
    <col min="4594" max="4594" width="4.6640625" style="223" bestFit="1" customWidth="1"/>
    <col min="4595" max="4595" width="5.5546875" style="223" bestFit="1" customWidth="1"/>
    <col min="4596" max="4596" width="9.33203125" style="223" bestFit="1" customWidth="1"/>
    <col min="4597" max="4597" width="8.44140625" style="223" bestFit="1" customWidth="1"/>
    <col min="4598" max="4598" width="4.6640625" style="223" bestFit="1" customWidth="1"/>
    <col min="4599" max="4599" width="0.88671875" style="223" bestFit="1" customWidth="1"/>
    <col min="4600" max="4600" width="3.77734375" style="223" bestFit="1" customWidth="1"/>
    <col min="4601" max="4601" width="0.88671875" style="223" bestFit="1" customWidth="1"/>
    <col min="4602" max="4602" width="2.77734375" style="223" bestFit="1" customWidth="1"/>
    <col min="4603" max="4603" width="0.88671875" style="223" bestFit="1" customWidth="1"/>
    <col min="4604" max="4604" width="3.77734375" style="223" bestFit="1" customWidth="1"/>
    <col min="4605" max="4605" width="0.88671875" style="223" bestFit="1" customWidth="1"/>
    <col min="4606" max="4606" width="2.77734375" style="223" bestFit="1" customWidth="1"/>
    <col min="4607" max="4607" width="1.88671875" style="223" bestFit="1" customWidth="1"/>
    <col min="4608" max="4609" width="0.88671875" style="223" bestFit="1" customWidth="1"/>
    <col min="4610" max="4610" width="5.5546875" style="223" bestFit="1" customWidth="1"/>
    <col min="4611" max="4611" width="1.88671875" style="223" bestFit="1" customWidth="1"/>
    <col min="4612" max="4612" width="2.77734375" style="223" bestFit="1" customWidth="1"/>
    <col min="4613" max="4613" width="1.88671875" style="223" bestFit="1" customWidth="1"/>
    <col min="4614" max="4614" width="9.33203125" style="223" bestFit="1" customWidth="1"/>
    <col min="4615" max="4843" width="8.88671875" style="223"/>
    <col min="4844" max="4845" width="4.6640625" style="223" bestFit="1" customWidth="1"/>
    <col min="4846" max="4846" width="1.88671875" style="223" bestFit="1" customWidth="1"/>
    <col min="4847" max="4848" width="2.77734375" style="223" bestFit="1" customWidth="1"/>
    <col min="4849" max="4849" width="1.88671875" style="223" bestFit="1" customWidth="1"/>
    <col min="4850" max="4850" width="4.6640625" style="223" bestFit="1" customWidth="1"/>
    <col min="4851" max="4851" width="5.5546875" style="223" bestFit="1" customWidth="1"/>
    <col min="4852" max="4852" width="9.33203125" style="223" bestFit="1" customWidth="1"/>
    <col min="4853" max="4853" width="8.44140625" style="223" bestFit="1" customWidth="1"/>
    <col min="4854" max="4854" width="4.6640625" style="223" bestFit="1" customWidth="1"/>
    <col min="4855" max="4855" width="0.88671875" style="223" bestFit="1" customWidth="1"/>
    <col min="4856" max="4856" width="3.77734375" style="223" bestFit="1" customWidth="1"/>
    <col min="4857" max="4857" width="0.88671875" style="223" bestFit="1" customWidth="1"/>
    <col min="4858" max="4858" width="2.77734375" style="223" bestFit="1" customWidth="1"/>
    <col min="4859" max="4859" width="0.88671875" style="223" bestFit="1" customWidth="1"/>
    <col min="4860" max="4860" width="3.77734375" style="223" bestFit="1" customWidth="1"/>
    <col min="4861" max="4861" width="0.88671875" style="223" bestFit="1" customWidth="1"/>
    <col min="4862" max="4862" width="2.77734375" style="223" bestFit="1" customWidth="1"/>
    <col min="4863" max="4863" width="1.88671875" style="223" bestFit="1" customWidth="1"/>
    <col min="4864" max="4865" width="0.88671875" style="223" bestFit="1" customWidth="1"/>
    <col min="4866" max="4866" width="5.5546875" style="223" bestFit="1" customWidth="1"/>
    <col min="4867" max="4867" width="1.88671875" style="223" bestFit="1" customWidth="1"/>
    <col min="4868" max="4868" width="2.77734375" style="223" bestFit="1" customWidth="1"/>
    <col min="4869" max="4869" width="1.88671875" style="223" bestFit="1" customWidth="1"/>
    <col min="4870" max="4870" width="9.33203125" style="223" bestFit="1" customWidth="1"/>
    <col min="4871" max="5099" width="8.88671875" style="223"/>
    <col min="5100" max="5101" width="4.6640625" style="223" bestFit="1" customWidth="1"/>
    <col min="5102" max="5102" width="1.88671875" style="223" bestFit="1" customWidth="1"/>
    <col min="5103" max="5104" width="2.77734375" style="223" bestFit="1" customWidth="1"/>
    <col min="5105" max="5105" width="1.88671875" style="223" bestFit="1" customWidth="1"/>
    <col min="5106" max="5106" width="4.6640625" style="223" bestFit="1" customWidth="1"/>
    <col min="5107" max="5107" width="5.5546875" style="223" bestFit="1" customWidth="1"/>
    <col min="5108" max="5108" width="9.33203125" style="223" bestFit="1" customWidth="1"/>
    <col min="5109" max="5109" width="8.44140625" style="223" bestFit="1" customWidth="1"/>
    <col min="5110" max="5110" width="4.6640625" style="223" bestFit="1" customWidth="1"/>
    <col min="5111" max="5111" width="0.88671875" style="223" bestFit="1" customWidth="1"/>
    <col min="5112" max="5112" width="3.77734375" style="223" bestFit="1" customWidth="1"/>
    <col min="5113" max="5113" width="0.88671875" style="223" bestFit="1" customWidth="1"/>
    <col min="5114" max="5114" width="2.77734375" style="223" bestFit="1" customWidth="1"/>
    <col min="5115" max="5115" width="0.88671875" style="223" bestFit="1" customWidth="1"/>
    <col min="5116" max="5116" width="3.77734375" style="223" bestFit="1" customWidth="1"/>
    <col min="5117" max="5117" width="0.88671875" style="223" bestFit="1" customWidth="1"/>
    <col min="5118" max="5118" width="2.77734375" style="223" bestFit="1" customWidth="1"/>
    <col min="5119" max="5119" width="1.88671875" style="223" bestFit="1" customWidth="1"/>
    <col min="5120" max="5121" width="0.88671875" style="223" bestFit="1" customWidth="1"/>
    <col min="5122" max="5122" width="5.5546875" style="223" bestFit="1" customWidth="1"/>
    <col min="5123" max="5123" width="1.88671875" style="223" bestFit="1" customWidth="1"/>
    <col min="5124" max="5124" width="2.77734375" style="223" bestFit="1" customWidth="1"/>
    <col min="5125" max="5125" width="1.88671875" style="223" bestFit="1" customWidth="1"/>
    <col min="5126" max="5126" width="9.33203125" style="223" bestFit="1" customWidth="1"/>
    <col min="5127" max="5355" width="8.88671875" style="223"/>
    <col min="5356" max="5357" width="4.6640625" style="223" bestFit="1" customWidth="1"/>
    <col min="5358" max="5358" width="1.88671875" style="223" bestFit="1" customWidth="1"/>
    <col min="5359" max="5360" width="2.77734375" style="223" bestFit="1" customWidth="1"/>
    <col min="5361" max="5361" width="1.88671875" style="223" bestFit="1" customWidth="1"/>
    <col min="5362" max="5362" width="4.6640625" style="223" bestFit="1" customWidth="1"/>
    <col min="5363" max="5363" width="5.5546875" style="223" bestFit="1" customWidth="1"/>
    <col min="5364" max="5364" width="9.33203125" style="223" bestFit="1" customWidth="1"/>
    <col min="5365" max="5365" width="8.44140625" style="223" bestFit="1" customWidth="1"/>
    <col min="5366" max="5366" width="4.6640625" style="223" bestFit="1" customWidth="1"/>
    <col min="5367" max="5367" width="0.88671875" style="223" bestFit="1" customWidth="1"/>
    <col min="5368" max="5368" width="3.77734375" style="223" bestFit="1" customWidth="1"/>
    <col min="5369" max="5369" width="0.88671875" style="223" bestFit="1" customWidth="1"/>
    <col min="5370" max="5370" width="2.77734375" style="223" bestFit="1" customWidth="1"/>
    <col min="5371" max="5371" width="0.88671875" style="223" bestFit="1" customWidth="1"/>
    <col min="5372" max="5372" width="3.77734375" style="223" bestFit="1" customWidth="1"/>
    <col min="5373" max="5373" width="0.88671875" style="223" bestFit="1" customWidth="1"/>
    <col min="5374" max="5374" width="2.77734375" style="223" bestFit="1" customWidth="1"/>
    <col min="5375" max="5375" width="1.88671875" style="223" bestFit="1" customWidth="1"/>
    <col min="5376" max="5377" width="0.88671875" style="223" bestFit="1" customWidth="1"/>
    <col min="5378" max="5378" width="5.5546875" style="223" bestFit="1" customWidth="1"/>
    <col min="5379" max="5379" width="1.88671875" style="223" bestFit="1" customWidth="1"/>
    <col min="5380" max="5380" width="2.77734375" style="223" bestFit="1" customWidth="1"/>
    <col min="5381" max="5381" width="1.88671875" style="223" bestFit="1" customWidth="1"/>
    <col min="5382" max="5382" width="9.33203125" style="223" bestFit="1" customWidth="1"/>
    <col min="5383" max="5611" width="8.88671875" style="223"/>
    <col min="5612" max="5613" width="4.6640625" style="223" bestFit="1" customWidth="1"/>
    <col min="5614" max="5614" width="1.88671875" style="223" bestFit="1" customWidth="1"/>
    <col min="5615" max="5616" width="2.77734375" style="223" bestFit="1" customWidth="1"/>
    <col min="5617" max="5617" width="1.88671875" style="223" bestFit="1" customWidth="1"/>
    <col min="5618" max="5618" width="4.6640625" style="223" bestFit="1" customWidth="1"/>
    <col min="5619" max="5619" width="5.5546875" style="223" bestFit="1" customWidth="1"/>
    <col min="5620" max="5620" width="9.33203125" style="223" bestFit="1" customWidth="1"/>
    <col min="5621" max="5621" width="8.44140625" style="223" bestFit="1" customWidth="1"/>
    <col min="5622" max="5622" width="4.6640625" style="223" bestFit="1" customWidth="1"/>
    <col min="5623" max="5623" width="0.88671875" style="223" bestFit="1" customWidth="1"/>
    <col min="5624" max="5624" width="3.77734375" style="223" bestFit="1" customWidth="1"/>
    <col min="5625" max="5625" width="0.88671875" style="223" bestFit="1" customWidth="1"/>
    <col min="5626" max="5626" width="2.77734375" style="223" bestFit="1" customWidth="1"/>
    <col min="5627" max="5627" width="0.88671875" style="223" bestFit="1" customWidth="1"/>
    <col min="5628" max="5628" width="3.77734375" style="223" bestFit="1" customWidth="1"/>
    <col min="5629" max="5629" width="0.88671875" style="223" bestFit="1" customWidth="1"/>
    <col min="5630" max="5630" width="2.77734375" style="223" bestFit="1" customWidth="1"/>
    <col min="5631" max="5631" width="1.88671875" style="223" bestFit="1" customWidth="1"/>
    <col min="5632" max="5633" width="0.88671875" style="223" bestFit="1" customWidth="1"/>
    <col min="5634" max="5634" width="5.5546875" style="223" bestFit="1" customWidth="1"/>
    <col min="5635" max="5635" width="1.88671875" style="223" bestFit="1" customWidth="1"/>
    <col min="5636" max="5636" width="2.77734375" style="223" bestFit="1" customWidth="1"/>
    <col min="5637" max="5637" width="1.88671875" style="223" bestFit="1" customWidth="1"/>
    <col min="5638" max="5638" width="9.33203125" style="223" bestFit="1" customWidth="1"/>
    <col min="5639" max="5867" width="8.88671875" style="223"/>
    <col min="5868" max="5869" width="4.6640625" style="223" bestFit="1" customWidth="1"/>
    <col min="5870" max="5870" width="1.88671875" style="223" bestFit="1" customWidth="1"/>
    <col min="5871" max="5872" width="2.77734375" style="223" bestFit="1" customWidth="1"/>
    <col min="5873" max="5873" width="1.88671875" style="223" bestFit="1" customWidth="1"/>
    <col min="5874" max="5874" width="4.6640625" style="223" bestFit="1" customWidth="1"/>
    <col min="5875" max="5875" width="5.5546875" style="223" bestFit="1" customWidth="1"/>
    <col min="5876" max="5876" width="9.33203125" style="223" bestFit="1" customWidth="1"/>
    <col min="5877" max="5877" width="8.44140625" style="223" bestFit="1" customWidth="1"/>
    <col min="5878" max="5878" width="4.6640625" style="223" bestFit="1" customWidth="1"/>
    <col min="5879" max="5879" width="0.88671875" style="223" bestFit="1" customWidth="1"/>
    <col min="5880" max="5880" width="3.77734375" style="223" bestFit="1" customWidth="1"/>
    <col min="5881" max="5881" width="0.88671875" style="223" bestFit="1" customWidth="1"/>
    <col min="5882" max="5882" width="2.77734375" style="223" bestFit="1" customWidth="1"/>
    <col min="5883" max="5883" width="0.88671875" style="223" bestFit="1" customWidth="1"/>
    <col min="5884" max="5884" width="3.77734375" style="223" bestFit="1" customWidth="1"/>
    <col min="5885" max="5885" width="0.88671875" style="223" bestFit="1" customWidth="1"/>
    <col min="5886" max="5886" width="2.77734375" style="223" bestFit="1" customWidth="1"/>
    <col min="5887" max="5887" width="1.88671875" style="223" bestFit="1" customWidth="1"/>
    <col min="5888" max="5889" width="0.88671875" style="223" bestFit="1" customWidth="1"/>
    <col min="5890" max="5890" width="5.5546875" style="223" bestFit="1" customWidth="1"/>
    <col min="5891" max="5891" width="1.88671875" style="223" bestFit="1" customWidth="1"/>
    <col min="5892" max="5892" width="2.77734375" style="223" bestFit="1" customWidth="1"/>
    <col min="5893" max="5893" width="1.88671875" style="223" bestFit="1" customWidth="1"/>
    <col min="5894" max="5894" width="9.33203125" style="223" bestFit="1" customWidth="1"/>
    <col min="5895" max="6123" width="8.88671875" style="223"/>
    <col min="6124" max="6125" width="4.6640625" style="223" bestFit="1" customWidth="1"/>
    <col min="6126" max="6126" width="1.88671875" style="223" bestFit="1" customWidth="1"/>
    <col min="6127" max="6128" width="2.77734375" style="223" bestFit="1" customWidth="1"/>
    <col min="6129" max="6129" width="1.88671875" style="223" bestFit="1" customWidth="1"/>
    <col min="6130" max="6130" width="4.6640625" style="223" bestFit="1" customWidth="1"/>
    <col min="6131" max="6131" width="5.5546875" style="223" bestFit="1" customWidth="1"/>
    <col min="6132" max="6132" width="9.33203125" style="223" bestFit="1" customWidth="1"/>
    <col min="6133" max="6133" width="8.44140625" style="223" bestFit="1" customWidth="1"/>
    <col min="6134" max="6134" width="4.6640625" style="223" bestFit="1" customWidth="1"/>
    <col min="6135" max="6135" width="0.88671875" style="223" bestFit="1" customWidth="1"/>
    <col min="6136" max="6136" width="3.77734375" style="223" bestFit="1" customWidth="1"/>
    <col min="6137" max="6137" width="0.88671875" style="223" bestFit="1" customWidth="1"/>
    <col min="6138" max="6138" width="2.77734375" style="223" bestFit="1" customWidth="1"/>
    <col min="6139" max="6139" width="0.88671875" style="223" bestFit="1" customWidth="1"/>
    <col min="6140" max="6140" width="3.77734375" style="223" bestFit="1" customWidth="1"/>
    <col min="6141" max="6141" width="0.88671875" style="223" bestFit="1" customWidth="1"/>
    <col min="6142" max="6142" width="2.77734375" style="223" bestFit="1" customWidth="1"/>
    <col min="6143" max="6143" width="1.88671875" style="223" bestFit="1" customWidth="1"/>
    <col min="6144" max="6145" width="0.88671875" style="223" bestFit="1" customWidth="1"/>
    <col min="6146" max="6146" width="5.5546875" style="223" bestFit="1" customWidth="1"/>
    <col min="6147" max="6147" width="1.88671875" style="223" bestFit="1" customWidth="1"/>
    <col min="6148" max="6148" width="2.77734375" style="223" bestFit="1" customWidth="1"/>
    <col min="6149" max="6149" width="1.88671875" style="223" bestFit="1" customWidth="1"/>
    <col min="6150" max="6150" width="9.33203125" style="223" bestFit="1" customWidth="1"/>
    <col min="6151" max="6379" width="8.88671875" style="223"/>
    <col min="6380" max="6381" width="4.6640625" style="223" bestFit="1" customWidth="1"/>
    <col min="6382" max="6382" width="1.88671875" style="223" bestFit="1" customWidth="1"/>
    <col min="6383" max="6384" width="2.77734375" style="223" bestFit="1" customWidth="1"/>
    <col min="6385" max="6385" width="1.88671875" style="223" bestFit="1" customWidth="1"/>
    <col min="6386" max="6386" width="4.6640625" style="223" bestFit="1" customWidth="1"/>
    <col min="6387" max="6387" width="5.5546875" style="223" bestFit="1" customWidth="1"/>
    <col min="6388" max="6388" width="9.33203125" style="223" bestFit="1" customWidth="1"/>
    <col min="6389" max="6389" width="8.44140625" style="223" bestFit="1" customWidth="1"/>
    <col min="6390" max="6390" width="4.6640625" style="223" bestFit="1" customWidth="1"/>
    <col min="6391" max="6391" width="0.88671875" style="223" bestFit="1" customWidth="1"/>
    <col min="6392" max="6392" width="3.77734375" style="223" bestFit="1" customWidth="1"/>
    <col min="6393" max="6393" width="0.88671875" style="223" bestFit="1" customWidth="1"/>
    <col min="6394" max="6394" width="2.77734375" style="223" bestFit="1" customWidth="1"/>
    <col min="6395" max="6395" width="0.88671875" style="223" bestFit="1" customWidth="1"/>
    <col min="6396" max="6396" width="3.77734375" style="223" bestFit="1" customWidth="1"/>
    <col min="6397" max="6397" width="0.88671875" style="223" bestFit="1" customWidth="1"/>
    <col min="6398" max="6398" width="2.77734375" style="223" bestFit="1" customWidth="1"/>
    <col min="6399" max="6399" width="1.88671875" style="223" bestFit="1" customWidth="1"/>
    <col min="6400" max="6401" width="0.88671875" style="223" bestFit="1" customWidth="1"/>
    <col min="6402" max="6402" width="5.5546875" style="223" bestFit="1" customWidth="1"/>
    <col min="6403" max="6403" width="1.88671875" style="223" bestFit="1" customWidth="1"/>
    <col min="6404" max="6404" width="2.77734375" style="223" bestFit="1" customWidth="1"/>
    <col min="6405" max="6405" width="1.88671875" style="223" bestFit="1" customWidth="1"/>
    <col min="6406" max="6406" width="9.33203125" style="223" bestFit="1" customWidth="1"/>
    <col min="6407" max="6635" width="8.88671875" style="223"/>
    <col min="6636" max="6637" width="4.6640625" style="223" bestFit="1" customWidth="1"/>
    <col min="6638" max="6638" width="1.88671875" style="223" bestFit="1" customWidth="1"/>
    <col min="6639" max="6640" width="2.77734375" style="223" bestFit="1" customWidth="1"/>
    <col min="6641" max="6641" width="1.88671875" style="223" bestFit="1" customWidth="1"/>
    <col min="6642" max="6642" width="4.6640625" style="223" bestFit="1" customWidth="1"/>
    <col min="6643" max="6643" width="5.5546875" style="223" bestFit="1" customWidth="1"/>
    <col min="6644" max="6644" width="9.33203125" style="223" bestFit="1" customWidth="1"/>
    <col min="6645" max="6645" width="8.44140625" style="223" bestFit="1" customWidth="1"/>
    <col min="6646" max="6646" width="4.6640625" style="223" bestFit="1" customWidth="1"/>
    <col min="6647" max="6647" width="0.88671875" style="223" bestFit="1" customWidth="1"/>
    <col min="6648" max="6648" width="3.77734375" style="223" bestFit="1" customWidth="1"/>
    <col min="6649" max="6649" width="0.88671875" style="223" bestFit="1" customWidth="1"/>
    <col min="6650" max="6650" width="2.77734375" style="223" bestFit="1" customWidth="1"/>
    <col min="6651" max="6651" width="0.88671875" style="223" bestFit="1" customWidth="1"/>
    <col min="6652" max="6652" width="3.77734375" style="223" bestFit="1" customWidth="1"/>
    <col min="6653" max="6653" width="0.88671875" style="223" bestFit="1" customWidth="1"/>
    <col min="6654" max="6654" width="2.77734375" style="223" bestFit="1" customWidth="1"/>
    <col min="6655" max="6655" width="1.88671875" style="223" bestFit="1" customWidth="1"/>
    <col min="6656" max="6657" width="0.88671875" style="223" bestFit="1" customWidth="1"/>
    <col min="6658" max="6658" width="5.5546875" style="223" bestFit="1" customWidth="1"/>
    <col min="6659" max="6659" width="1.88671875" style="223" bestFit="1" customWidth="1"/>
    <col min="6660" max="6660" width="2.77734375" style="223" bestFit="1" customWidth="1"/>
    <col min="6661" max="6661" width="1.88671875" style="223" bestFit="1" customWidth="1"/>
    <col min="6662" max="6662" width="9.33203125" style="223" bestFit="1" customWidth="1"/>
    <col min="6663" max="6891" width="8.88671875" style="223"/>
    <col min="6892" max="6893" width="4.6640625" style="223" bestFit="1" customWidth="1"/>
    <col min="6894" max="6894" width="1.88671875" style="223" bestFit="1" customWidth="1"/>
    <col min="6895" max="6896" width="2.77734375" style="223" bestFit="1" customWidth="1"/>
    <col min="6897" max="6897" width="1.88671875" style="223" bestFit="1" customWidth="1"/>
    <col min="6898" max="6898" width="4.6640625" style="223" bestFit="1" customWidth="1"/>
    <col min="6899" max="6899" width="5.5546875" style="223" bestFit="1" customWidth="1"/>
    <col min="6900" max="6900" width="9.33203125" style="223" bestFit="1" customWidth="1"/>
    <col min="6901" max="6901" width="8.44140625" style="223" bestFit="1" customWidth="1"/>
    <col min="6902" max="6902" width="4.6640625" style="223" bestFit="1" customWidth="1"/>
    <col min="6903" max="6903" width="0.88671875" style="223" bestFit="1" customWidth="1"/>
    <col min="6904" max="6904" width="3.77734375" style="223" bestFit="1" customWidth="1"/>
    <col min="6905" max="6905" width="0.88671875" style="223" bestFit="1" customWidth="1"/>
    <col min="6906" max="6906" width="2.77734375" style="223" bestFit="1" customWidth="1"/>
    <col min="6907" max="6907" width="0.88671875" style="223" bestFit="1" customWidth="1"/>
    <col min="6908" max="6908" width="3.77734375" style="223" bestFit="1" customWidth="1"/>
    <col min="6909" max="6909" width="0.88671875" style="223" bestFit="1" customWidth="1"/>
    <col min="6910" max="6910" width="2.77734375" style="223" bestFit="1" customWidth="1"/>
    <col min="6911" max="6911" width="1.88671875" style="223" bestFit="1" customWidth="1"/>
    <col min="6912" max="6913" width="0.88671875" style="223" bestFit="1" customWidth="1"/>
    <col min="6914" max="6914" width="5.5546875" style="223" bestFit="1" customWidth="1"/>
    <col min="6915" max="6915" width="1.88671875" style="223" bestFit="1" customWidth="1"/>
    <col min="6916" max="6916" width="2.77734375" style="223" bestFit="1" customWidth="1"/>
    <col min="6917" max="6917" width="1.88671875" style="223" bestFit="1" customWidth="1"/>
    <col min="6918" max="6918" width="9.33203125" style="223" bestFit="1" customWidth="1"/>
    <col min="6919" max="7147" width="8.88671875" style="223"/>
    <col min="7148" max="7149" width="4.6640625" style="223" bestFit="1" customWidth="1"/>
    <col min="7150" max="7150" width="1.88671875" style="223" bestFit="1" customWidth="1"/>
    <col min="7151" max="7152" width="2.77734375" style="223" bestFit="1" customWidth="1"/>
    <col min="7153" max="7153" width="1.88671875" style="223" bestFit="1" customWidth="1"/>
    <col min="7154" max="7154" width="4.6640625" style="223" bestFit="1" customWidth="1"/>
    <col min="7155" max="7155" width="5.5546875" style="223" bestFit="1" customWidth="1"/>
    <col min="7156" max="7156" width="9.33203125" style="223" bestFit="1" customWidth="1"/>
    <col min="7157" max="7157" width="8.44140625" style="223" bestFit="1" customWidth="1"/>
    <col min="7158" max="7158" width="4.6640625" style="223" bestFit="1" customWidth="1"/>
    <col min="7159" max="7159" width="0.88671875" style="223" bestFit="1" customWidth="1"/>
    <col min="7160" max="7160" width="3.77734375" style="223" bestFit="1" customWidth="1"/>
    <col min="7161" max="7161" width="0.88671875" style="223" bestFit="1" customWidth="1"/>
    <col min="7162" max="7162" width="2.77734375" style="223" bestFit="1" customWidth="1"/>
    <col min="7163" max="7163" width="0.88671875" style="223" bestFit="1" customWidth="1"/>
    <col min="7164" max="7164" width="3.77734375" style="223" bestFit="1" customWidth="1"/>
    <col min="7165" max="7165" width="0.88671875" style="223" bestFit="1" customWidth="1"/>
    <col min="7166" max="7166" width="2.77734375" style="223" bestFit="1" customWidth="1"/>
    <col min="7167" max="7167" width="1.88671875" style="223" bestFit="1" customWidth="1"/>
    <col min="7168" max="7169" width="0.88671875" style="223" bestFit="1" customWidth="1"/>
    <col min="7170" max="7170" width="5.5546875" style="223" bestFit="1" customWidth="1"/>
    <col min="7171" max="7171" width="1.88671875" style="223" bestFit="1" customWidth="1"/>
    <col min="7172" max="7172" width="2.77734375" style="223" bestFit="1" customWidth="1"/>
    <col min="7173" max="7173" width="1.88671875" style="223" bestFit="1" customWidth="1"/>
    <col min="7174" max="7174" width="9.33203125" style="223" bestFit="1" customWidth="1"/>
    <col min="7175" max="7403" width="8.88671875" style="223"/>
    <col min="7404" max="7405" width="4.6640625" style="223" bestFit="1" customWidth="1"/>
    <col min="7406" max="7406" width="1.88671875" style="223" bestFit="1" customWidth="1"/>
    <col min="7407" max="7408" width="2.77734375" style="223" bestFit="1" customWidth="1"/>
    <col min="7409" max="7409" width="1.88671875" style="223" bestFit="1" customWidth="1"/>
    <col min="7410" max="7410" width="4.6640625" style="223" bestFit="1" customWidth="1"/>
    <col min="7411" max="7411" width="5.5546875" style="223" bestFit="1" customWidth="1"/>
    <col min="7412" max="7412" width="9.33203125" style="223" bestFit="1" customWidth="1"/>
    <col min="7413" max="7413" width="8.44140625" style="223" bestFit="1" customWidth="1"/>
    <col min="7414" max="7414" width="4.6640625" style="223" bestFit="1" customWidth="1"/>
    <col min="7415" max="7415" width="0.88671875" style="223" bestFit="1" customWidth="1"/>
    <col min="7416" max="7416" width="3.77734375" style="223" bestFit="1" customWidth="1"/>
    <col min="7417" max="7417" width="0.88671875" style="223" bestFit="1" customWidth="1"/>
    <col min="7418" max="7418" width="2.77734375" style="223" bestFit="1" customWidth="1"/>
    <col min="7419" max="7419" width="0.88671875" style="223" bestFit="1" customWidth="1"/>
    <col min="7420" max="7420" width="3.77734375" style="223" bestFit="1" customWidth="1"/>
    <col min="7421" max="7421" width="0.88671875" style="223" bestFit="1" customWidth="1"/>
    <col min="7422" max="7422" width="2.77734375" style="223" bestFit="1" customWidth="1"/>
    <col min="7423" max="7423" width="1.88671875" style="223" bestFit="1" customWidth="1"/>
    <col min="7424" max="7425" width="0.88671875" style="223" bestFit="1" customWidth="1"/>
    <col min="7426" max="7426" width="5.5546875" style="223" bestFit="1" customWidth="1"/>
    <col min="7427" max="7427" width="1.88671875" style="223" bestFit="1" customWidth="1"/>
    <col min="7428" max="7428" width="2.77734375" style="223" bestFit="1" customWidth="1"/>
    <col min="7429" max="7429" width="1.88671875" style="223" bestFit="1" customWidth="1"/>
    <col min="7430" max="7430" width="9.33203125" style="223" bestFit="1" customWidth="1"/>
    <col min="7431" max="7659" width="8.88671875" style="223"/>
    <col min="7660" max="7661" width="4.6640625" style="223" bestFit="1" customWidth="1"/>
    <col min="7662" max="7662" width="1.88671875" style="223" bestFit="1" customWidth="1"/>
    <col min="7663" max="7664" width="2.77734375" style="223" bestFit="1" customWidth="1"/>
    <col min="7665" max="7665" width="1.88671875" style="223" bestFit="1" customWidth="1"/>
    <col min="7666" max="7666" width="4.6640625" style="223" bestFit="1" customWidth="1"/>
    <col min="7667" max="7667" width="5.5546875" style="223" bestFit="1" customWidth="1"/>
    <col min="7668" max="7668" width="9.33203125" style="223" bestFit="1" customWidth="1"/>
    <col min="7669" max="7669" width="8.44140625" style="223" bestFit="1" customWidth="1"/>
    <col min="7670" max="7670" width="4.6640625" style="223" bestFit="1" customWidth="1"/>
    <col min="7671" max="7671" width="0.88671875" style="223" bestFit="1" customWidth="1"/>
    <col min="7672" max="7672" width="3.77734375" style="223" bestFit="1" customWidth="1"/>
    <col min="7673" max="7673" width="0.88671875" style="223" bestFit="1" customWidth="1"/>
    <col min="7674" max="7674" width="2.77734375" style="223" bestFit="1" customWidth="1"/>
    <col min="7675" max="7675" width="0.88671875" style="223" bestFit="1" customWidth="1"/>
    <col min="7676" max="7676" width="3.77734375" style="223" bestFit="1" customWidth="1"/>
    <col min="7677" max="7677" width="0.88671875" style="223" bestFit="1" customWidth="1"/>
    <col min="7678" max="7678" width="2.77734375" style="223" bestFit="1" customWidth="1"/>
    <col min="7679" max="7679" width="1.88671875" style="223" bestFit="1" customWidth="1"/>
    <col min="7680" max="7681" width="0.88671875" style="223" bestFit="1" customWidth="1"/>
    <col min="7682" max="7682" width="5.5546875" style="223" bestFit="1" customWidth="1"/>
    <col min="7683" max="7683" width="1.88671875" style="223" bestFit="1" customWidth="1"/>
    <col min="7684" max="7684" width="2.77734375" style="223" bestFit="1" customWidth="1"/>
    <col min="7685" max="7685" width="1.88671875" style="223" bestFit="1" customWidth="1"/>
    <col min="7686" max="7686" width="9.33203125" style="223" bestFit="1" customWidth="1"/>
    <col min="7687" max="7915" width="8.88671875" style="223"/>
    <col min="7916" max="7917" width="4.6640625" style="223" bestFit="1" customWidth="1"/>
    <col min="7918" max="7918" width="1.88671875" style="223" bestFit="1" customWidth="1"/>
    <col min="7919" max="7920" width="2.77734375" style="223" bestFit="1" customWidth="1"/>
    <col min="7921" max="7921" width="1.88671875" style="223" bestFit="1" customWidth="1"/>
    <col min="7922" max="7922" width="4.6640625" style="223" bestFit="1" customWidth="1"/>
    <col min="7923" max="7923" width="5.5546875" style="223" bestFit="1" customWidth="1"/>
    <col min="7924" max="7924" width="9.33203125" style="223" bestFit="1" customWidth="1"/>
    <col min="7925" max="7925" width="8.44140625" style="223" bestFit="1" customWidth="1"/>
    <col min="7926" max="7926" width="4.6640625" style="223" bestFit="1" customWidth="1"/>
    <col min="7927" max="7927" width="0.88671875" style="223" bestFit="1" customWidth="1"/>
    <col min="7928" max="7928" width="3.77734375" style="223" bestFit="1" customWidth="1"/>
    <col min="7929" max="7929" width="0.88671875" style="223" bestFit="1" customWidth="1"/>
    <col min="7930" max="7930" width="2.77734375" style="223" bestFit="1" customWidth="1"/>
    <col min="7931" max="7931" width="0.88671875" style="223" bestFit="1" customWidth="1"/>
    <col min="7932" max="7932" width="3.77734375" style="223" bestFit="1" customWidth="1"/>
    <col min="7933" max="7933" width="0.88671875" style="223" bestFit="1" customWidth="1"/>
    <col min="7934" max="7934" width="2.77734375" style="223" bestFit="1" customWidth="1"/>
    <col min="7935" max="7935" width="1.88671875" style="223" bestFit="1" customWidth="1"/>
    <col min="7936" max="7937" width="0.88671875" style="223" bestFit="1" customWidth="1"/>
    <col min="7938" max="7938" width="5.5546875" style="223" bestFit="1" customWidth="1"/>
    <col min="7939" max="7939" width="1.88671875" style="223" bestFit="1" customWidth="1"/>
    <col min="7940" max="7940" width="2.77734375" style="223" bestFit="1" customWidth="1"/>
    <col min="7941" max="7941" width="1.88671875" style="223" bestFit="1" customWidth="1"/>
    <col min="7942" max="7942" width="9.33203125" style="223" bestFit="1" customWidth="1"/>
    <col min="7943" max="8171" width="8.88671875" style="223"/>
    <col min="8172" max="8173" width="4.6640625" style="223" bestFit="1" customWidth="1"/>
    <col min="8174" max="8174" width="1.88671875" style="223" bestFit="1" customWidth="1"/>
    <col min="8175" max="8176" width="2.77734375" style="223" bestFit="1" customWidth="1"/>
    <col min="8177" max="8177" width="1.88671875" style="223" bestFit="1" customWidth="1"/>
    <col min="8178" max="8178" width="4.6640625" style="223" bestFit="1" customWidth="1"/>
    <col min="8179" max="8179" width="5.5546875" style="223" bestFit="1" customWidth="1"/>
    <col min="8180" max="8180" width="9.33203125" style="223" bestFit="1" customWidth="1"/>
    <col min="8181" max="8181" width="8.44140625" style="223" bestFit="1" customWidth="1"/>
    <col min="8182" max="8182" width="4.6640625" style="223" bestFit="1" customWidth="1"/>
    <col min="8183" max="8183" width="0.88671875" style="223" bestFit="1" customWidth="1"/>
    <col min="8184" max="8184" width="3.77734375" style="223" bestFit="1" customWidth="1"/>
    <col min="8185" max="8185" width="0.88671875" style="223" bestFit="1" customWidth="1"/>
    <col min="8186" max="8186" width="2.77734375" style="223" bestFit="1" customWidth="1"/>
    <col min="8187" max="8187" width="0.88671875" style="223" bestFit="1" customWidth="1"/>
    <col min="8188" max="8188" width="3.77734375" style="223" bestFit="1" customWidth="1"/>
    <col min="8189" max="8189" width="0.88671875" style="223" bestFit="1" customWidth="1"/>
    <col min="8190" max="8190" width="2.77734375" style="223" bestFit="1" customWidth="1"/>
    <col min="8191" max="8191" width="1.88671875" style="223" bestFit="1" customWidth="1"/>
    <col min="8192" max="8193" width="0.88671875" style="223" bestFit="1" customWidth="1"/>
    <col min="8194" max="8194" width="5.5546875" style="223" bestFit="1" customWidth="1"/>
    <col min="8195" max="8195" width="1.88671875" style="223" bestFit="1" customWidth="1"/>
    <col min="8196" max="8196" width="2.77734375" style="223" bestFit="1" customWidth="1"/>
    <col min="8197" max="8197" width="1.88671875" style="223" bestFit="1" customWidth="1"/>
    <col min="8198" max="8198" width="9.33203125" style="223" bestFit="1" customWidth="1"/>
    <col min="8199" max="8427" width="8.88671875" style="223"/>
    <col min="8428" max="8429" width="4.6640625" style="223" bestFit="1" customWidth="1"/>
    <col min="8430" max="8430" width="1.88671875" style="223" bestFit="1" customWidth="1"/>
    <col min="8431" max="8432" width="2.77734375" style="223" bestFit="1" customWidth="1"/>
    <col min="8433" max="8433" width="1.88671875" style="223" bestFit="1" customWidth="1"/>
    <col min="8434" max="8434" width="4.6640625" style="223" bestFit="1" customWidth="1"/>
    <col min="8435" max="8435" width="5.5546875" style="223" bestFit="1" customWidth="1"/>
    <col min="8436" max="8436" width="9.33203125" style="223" bestFit="1" customWidth="1"/>
    <col min="8437" max="8437" width="8.44140625" style="223" bestFit="1" customWidth="1"/>
    <col min="8438" max="8438" width="4.6640625" style="223" bestFit="1" customWidth="1"/>
    <col min="8439" max="8439" width="0.88671875" style="223" bestFit="1" customWidth="1"/>
    <col min="8440" max="8440" width="3.77734375" style="223" bestFit="1" customWidth="1"/>
    <col min="8441" max="8441" width="0.88671875" style="223" bestFit="1" customWidth="1"/>
    <col min="8442" max="8442" width="2.77734375" style="223" bestFit="1" customWidth="1"/>
    <col min="8443" max="8443" width="0.88671875" style="223" bestFit="1" customWidth="1"/>
    <col min="8444" max="8444" width="3.77734375" style="223" bestFit="1" customWidth="1"/>
    <col min="8445" max="8445" width="0.88671875" style="223" bestFit="1" customWidth="1"/>
    <col min="8446" max="8446" width="2.77734375" style="223" bestFit="1" customWidth="1"/>
    <col min="8447" max="8447" width="1.88671875" style="223" bestFit="1" customWidth="1"/>
    <col min="8448" max="8449" width="0.88671875" style="223" bestFit="1" customWidth="1"/>
    <col min="8450" max="8450" width="5.5546875" style="223" bestFit="1" customWidth="1"/>
    <col min="8451" max="8451" width="1.88671875" style="223" bestFit="1" customWidth="1"/>
    <col min="8452" max="8452" width="2.77734375" style="223" bestFit="1" customWidth="1"/>
    <col min="8453" max="8453" width="1.88671875" style="223" bestFit="1" customWidth="1"/>
    <col min="8454" max="8454" width="9.33203125" style="223" bestFit="1" customWidth="1"/>
    <col min="8455" max="8683" width="8.88671875" style="223"/>
    <col min="8684" max="8685" width="4.6640625" style="223" bestFit="1" customWidth="1"/>
    <col min="8686" max="8686" width="1.88671875" style="223" bestFit="1" customWidth="1"/>
    <col min="8687" max="8688" width="2.77734375" style="223" bestFit="1" customWidth="1"/>
    <col min="8689" max="8689" width="1.88671875" style="223" bestFit="1" customWidth="1"/>
    <col min="8690" max="8690" width="4.6640625" style="223" bestFit="1" customWidth="1"/>
    <col min="8691" max="8691" width="5.5546875" style="223" bestFit="1" customWidth="1"/>
    <col min="8692" max="8692" width="9.33203125" style="223" bestFit="1" customWidth="1"/>
    <col min="8693" max="8693" width="8.44140625" style="223" bestFit="1" customWidth="1"/>
    <col min="8694" max="8694" width="4.6640625" style="223" bestFit="1" customWidth="1"/>
    <col min="8695" max="8695" width="0.88671875" style="223" bestFit="1" customWidth="1"/>
    <col min="8696" max="8696" width="3.77734375" style="223" bestFit="1" customWidth="1"/>
    <col min="8697" max="8697" width="0.88671875" style="223" bestFit="1" customWidth="1"/>
    <col min="8698" max="8698" width="2.77734375" style="223" bestFit="1" customWidth="1"/>
    <col min="8699" max="8699" width="0.88671875" style="223" bestFit="1" customWidth="1"/>
    <col min="8700" max="8700" width="3.77734375" style="223" bestFit="1" customWidth="1"/>
    <col min="8701" max="8701" width="0.88671875" style="223" bestFit="1" customWidth="1"/>
    <col min="8702" max="8702" width="2.77734375" style="223" bestFit="1" customWidth="1"/>
    <col min="8703" max="8703" width="1.88671875" style="223" bestFit="1" customWidth="1"/>
    <col min="8704" max="8705" width="0.88671875" style="223" bestFit="1" customWidth="1"/>
    <col min="8706" max="8706" width="5.5546875" style="223" bestFit="1" customWidth="1"/>
    <col min="8707" max="8707" width="1.88671875" style="223" bestFit="1" customWidth="1"/>
    <col min="8708" max="8708" width="2.77734375" style="223" bestFit="1" customWidth="1"/>
    <col min="8709" max="8709" width="1.88671875" style="223" bestFit="1" customWidth="1"/>
    <col min="8710" max="8710" width="9.33203125" style="223" bestFit="1" customWidth="1"/>
    <col min="8711" max="8939" width="8.88671875" style="223"/>
    <col min="8940" max="8941" width="4.6640625" style="223" bestFit="1" customWidth="1"/>
    <col min="8942" max="8942" width="1.88671875" style="223" bestFit="1" customWidth="1"/>
    <col min="8943" max="8944" width="2.77734375" style="223" bestFit="1" customWidth="1"/>
    <col min="8945" max="8945" width="1.88671875" style="223" bestFit="1" customWidth="1"/>
    <col min="8946" max="8946" width="4.6640625" style="223" bestFit="1" customWidth="1"/>
    <col min="8947" max="8947" width="5.5546875" style="223" bestFit="1" customWidth="1"/>
    <col min="8948" max="8948" width="9.33203125" style="223" bestFit="1" customWidth="1"/>
    <col min="8949" max="8949" width="8.44140625" style="223" bestFit="1" customWidth="1"/>
    <col min="8950" max="8950" width="4.6640625" style="223" bestFit="1" customWidth="1"/>
    <col min="8951" max="8951" width="0.88671875" style="223" bestFit="1" customWidth="1"/>
    <col min="8952" max="8952" width="3.77734375" style="223" bestFit="1" customWidth="1"/>
    <col min="8953" max="8953" width="0.88671875" style="223" bestFit="1" customWidth="1"/>
    <col min="8954" max="8954" width="2.77734375" style="223" bestFit="1" customWidth="1"/>
    <col min="8955" max="8955" width="0.88671875" style="223" bestFit="1" customWidth="1"/>
    <col min="8956" max="8956" width="3.77734375" style="223" bestFit="1" customWidth="1"/>
    <col min="8957" max="8957" width="0.88671875" style="223" bestFit="1" customWidth="1"/>
    <col min="8958" max="8958" width="2.77734375" style="223" bestFit="1" customWidth="1"/>
    <col min="8959" max="8959" width="1.88671875" style="223" bestFit="1" customWidth="1"/>
    <col min="8960" max="8961" width="0.88671875" style="223" bestFit="1" customWidth="1"/>
    <col min="8962" max="8962" width="5.5546875" style="223" bestFit="1" customWidth="1"/>
    <col min="8963" max="8963" width="1.88671875" style="223" bestFit="1" customWidth="1"/>
    <col min="8964" max="8964" width="2.77734375" style="223" bestFit="1" customWidth="1"/>
    <col min="8965" max="8965" width="1.88671875" style="223" bestFit="1" customWidth="1"/>
    <col min="8966" max="8966" width="9.33203125" style="223" bestFit="1" customWidth="1"/>
    <col min="8967" max="9195" width="8.88671875" style="223"/>
    <col min="9196" max="9197" width="4.6640625" style="223" bestFit="1" customWidth="1"/>
    <col min="9198" max="9198" width="1.88671875" style="223" bestFit="1" customWidth="1"/>
    <col min="9199" max="9200" width="2.77734375" style="223" bestFit="1" customWidth="1"/>
    <col min="9201" max="9201" width="1.88671875" style="223" bestFit="1" customWidth="1"/>
    <col min="9202" max="9202" width="4.6640625" style="223" bestFit="1" customWidth="1"/>
    <col min="9203" max="9203" width="5.5546875" style="223" bestFit="1" customWidth="1"/>
    <col min="9204" max="9204" width="9.33203125" style="223" bestFit="1" customWidth="1"/>
    <col min="9205" max="9205" width="8.44140625" style="223" bestFit="1" customWidth="1"/>
    <col min="9206" max="9206" width="4.6640625" style="223" bestFit="1" customWidth="1"/>
    <col min="9207" max="9207" width="0.88671875" style="223" bestFit="1" customWidth="1"/>
    <col min="9208" max="9208" width="3.77734375" style="223" bestFit="1" customWidth="1"/>
    <col min="9209" max="9209" width="0.88671875" style="223" bestFit="1" customWidth="1"/>
    <col min="9210" max="9210" width="2.77734375" style="223" bestFit="1" customWidth="1"/>
    <col min="9211" max="9211" width="0.88671875" style="223" bestFit="1" customWidth="1"/>
    <col min="9212" max="9212" width="3.77734375" style="223" bestFit="1" customWidth="1"/>
    <col min="9213" max="9213" width="0.88671875" style="223" bestFit="1" customWidth="1"/>
    <col min="9214" max="9214" width="2.77734375" style="223" bestFit="1" customWidth="1"/>
    <col min="9215" max="9215" width="1.88671875" style="223" bestFit="1" customWidth="1"/>
    <col min="9216" max="9217" width="0.88671875" style="223" bestFit="1" customWidth="1"/>
    <col min="9218" max="9218" width="5.5546875" style="223" bestFit="1" customWidth="1"/>
    <col min="9219" max="9219" width="1.88671875" style="223" bestFit="1" customWidth="1"/>
    <col min="9220" max="9220" width="2.77734375" style="223" bestFit="1" customWidth="1"/>
    <col min="9221" max="9221" width="1.88671875" style="223" bestFit="1" customWidth="1"/>
    <col min="9222" max="9222" width="9.33203125" style="223" bestFit="1" customWidth="1"/>
    <col min="9223" max="9451" width="8.88671875" style="223"/>
    <col min="9452" max="9453" width="4.6640625" style="223" bestFit="1" customWidth="1"/>
    <col min="9454" max="9454" width="1.88671875" style="223" bestFit="1" customWidth="1"/>
    <col min="9455" max="9456" width="2.77734375" style="223" bestFit="1" customWidth="1"/>
    <col min="9457" max="9457" width="1.88671875" style="223" bestFit="1" customWidth="1"/>
    <col min="9458" max="9458" width="4.6640625" style="223" bestFit="1" customWidth="1"/>
    <col min="9459" max="9459" width="5.5546875" style="223" bestFit="1" customWidth="1"/>
    <col min="9460" max="9460" width="9.33203125" style="223" bestFit="1" customWidth="1"/>
    <col min="9461" max="9461" width="8.44140625" style="223" bestFit="1" customWidth="1"/>
    <col min="9462" max="9462" width="4.6640625" style="223" bestFit="1" customWidth="1"/>
    <col min="9463" max="9463" width="0.88671875" style="223" bestFit="1" customWidth="1"/>
    <col min="9464" max="9464" width="3.77734375" style="223" bestFit="1" customWidth="1"/>
    <col min="9465" max="9465" width="0.88671875" style="223" bestFit="1" customWidth="1"/>
    <col min="9466" max="9466" width="2.77734375" style="223" bestFit="1" customWidth="1"/>
    <col min="9467" max="9467" width="0.88671875" style="223" bestFit="1" customWidth="1"/>
    <col min="9468" max="9468" width="3.77734375" style="223" bestFit="1" customWidth="1"/>
    <col min="9469" max="9469" width="0.88671875" style="223" bestFit="1" customWidth="1"/>
    <col min="9470" max="9470" width="2.77734375" style="223" bestFit="1" customWidth="1"/>
    <col min="9471" max="9471" width="1.88671875" style="223" bestFit="1" customWidth="1"/>
    <col min="9472" max="9473" width="0.88671875" style="223" bestFit="1" customWidth="1"/>
    <col min="9474" max="9474" width="5.5546875" style="223" bestFit="1" customWidth="1"/>
    <col min="9475" max="9475" width="1.88671875" style="223" bestFit="1" customWidth="1"/>
    <col min="9476" max="9476" width="2.77734375" style="223" bestFit="1" customWidth="1"/>
    <col min="9477" max="9477" width="1.88671875" style="223" bestFit="1" customWidth="1"/>
    <col min="9478" max="9478" width="9.33203125" style="223" bestFit="1" customWidth="1"/>
    <col min="9479" max="9707" width="8.88671875" style="223"/>
    <col min="9708" max="9709" width="4.6640625" style="223" bestFit="1" customWidth="1"/>
    <col min="9710" max="9710" width="1.88671875" style="223" bestFit="1" customWidth="1"/>
    <col min="9711" max="9712" width="2.77734375" style="223" bestFit="1" customWidth="1"/>
    <col min="9713" max="9713" width="1.88671875" style="223" bestFit="1" customWidth="1"/>
    <col min="9714" max="9714" width="4.6640625" style="223" bestFit="1" customWidth="1"/>
    <col min="9715" max="9715" width="5.5546875" style="223" bestFit="1" customWidth="1"/>
    <col min="9716" max="9716" width="9.33203125" style="223" bestFit="1" customWidth="1"/>
    <col min="9717" max="9717" width="8.44140625" style="223" bestFit="1" customWidth="1"/>
    <col min="9718" max="9718" width="4.6640625" style="223" bestFit="1" customWidth="1"/>
    <col min="9719" max="9719" width="0.88671875" style="223" bestFit="1" customWidth="1"/>
    <col min="9720" max="9720" width="3.77734375" style="223" bestFit="1" customWidth="1"/>
    <col min="9721" max="9721" width="0.88671875" style="223" bestFit="1" customWidth="1"/>
    <col min="9722" max="9722" width="2.77734375" style="223" bestFit="1" customWidth="1"/>
    <col min="9723" max="9723" width="0.88671875" style="223" bestFit="1" customWidth="1"/>
    <col min="9724" max="9724" width="3.77734375" style="223" bestFit="1" customWidth="1"/>
    <col min="9725" max="9725" width="0.88671875" style="223" bestFit="1" customWidth="1"/>
    <col min="9726" max="9726" width="2.77734375" style="223" bestFit="1" customWidth="1"/>
    <col min="9727" max="9727" width="1.88671875" style="223" bestFit="1" customWidth="1"/>
    <col min="9728" max="9729" width="0.88671875" style="223" bestFit="1" customWidth="1"/>
    <col min="9730" max="9730" width="5.5546875" style="223" bestFit="1" customWidth="1"/>
    <col min="9731" max="9731" width="1.88671875" style="223" bestFit="1" customWidth="1"/>
    <col min="9732" max="9732" width="2.77734375" style="223" bestFit="1" customWidth="1"/>
    <col min="9733" max="9733" width="1.88671875" style="223" bestFit="1" customWidth="1"/>
    <col min="9734" max="9734" width="9.33203125" style="223" bestFit="1" customWidth="1"/>
    <col min="9735" max="9963" width="8.88671875" style="223"/>
    <col min="9964" max="9965" width="4.6640625" style="223" bestFit="1" customWidth="1"/>
    <col min="9966" max="9966" width="1.88671875" style="223" bestFit="1" customWidth="1"/>
    <col min="9967" max="9968" width="2.77734375" style="223" bestFit="1" customWidth="1"/>
    <col min="9969" max="9969" width="1.88671875" style="223" bestFit="1" customWidth="1"/>
    <col min="9970" max="9970" width="4.6640625" style="223" bestFit="1" customWidth="1"/>
    <col min="9971" max="9971" width="5.5546875" style="223" bestFit="1" customWidth="1"/>
    <col min="9972" max="9972" width="9.33203125" style="223" bestFit="1" customWidth="1"/>
    <col min="9973" max="9973" width="8.44140625" style="223" bestFit="1" customWidth="1"/>
    <col min="9974" max="9974" width="4.6640625" style="223" bestFit="1" customWidth="1"/>
    <col min="9975" max="9975" width="0.88671875" style="223" bestFit="1" customWidth="1"/>
    <col min="9976" max="9976" width="3.77734375" style="223" bestFit="1" customWidth="1"/>
    <col min="9977" max="9977" width="0.88671875" style="223" bestFit="1" customWidth="1"/>
    <col min="9978" max="9978" width="2.77734375" style="223" bestFit="1" customWidth="1"/>
    <col min="9979" max="9979" width="0.88671875" style="223" bestFit="1" customWidth="1"/>
    <col min="9980" max="9980" width="3.77734375" style="223" bestFit="1" customWidth="1"/>
    <col min="9981" max="9981" width="0.88671875" style="223" bestFit="1" customWidth="1"/>
    <col min="9982" max="9982" width="2.77734375" style="223" bestFit="1" customWidth="1"/>
    <col min="9983" max="9983" width="1.88671875" style="223" bestFit="1" customWidth="1"/>
    <col min="9984" max="9985" width="0.88671875" style="223" bestFit="1" customWidth="1"/>
    <col min="9986" max="9986" width="5.5546875" style="223" bestFit="1" customWidth="1"/>
    <col min="9987" max="9987" width="1.88671875" style="223" bestFit="1" customWidth="1"/>
    <col min="9988" max="9988" width="2.77734375" style="223" bestFit="1" customWidth="1"/>
    <col min="9989" max="9989" width="1.88671875" style="223" bestFit="1" customWidth="1"/>
    <col min="9990" max="9990" width="9.33203125" style="223" bestFit="1" customWidth="1"/>
    <col min="9991" max="10219" width="8.88671875" style="223"/>
    <col min="10220" max="10221" width="4.6640625" style="223" bestFit="1" customWidth="1"/>
    <col min="10222" max="10222" width="1.88671875" style="223" bestFit="1" customWidth="1"/>
    <col min="10223" max="10224" width="2.77734375" style="223" bestFit="1" customWidth="1"/>
    <col min="10225" max="10225" width="1.88671875" style="223" bestFit="1" customWidth="1"/>
    <col min="10226" max="10226" width="4.6640625" style="223" bestFit="1" customWidth="1"/>
    <col min="10227" max="10227" width="5.5546875" style="223" bestFit="1" customWidth="1"/>
    <col min="10228" max="10228" width="9.33203125" style="223" bestFit="1" customWidth="1"/>
    <col min="10229" max="10229" width="8.44140625" style="223" bestFit="1" customWidth="1"/>
    <col min="10230" max="10230" width="4.6640625" style="223" bestFit="1" customWidth="1"/>
    <col min="10231" max="10231" width="0.88671875" style="223" bestFit="1" customWidth="1"/>
    <col min="10232" max="10232" width="3.77734375" style="223" bestFit="1" customWidth="1"/>
    <col min="10233" max="10233" width="0.88671875" style="223" bestFit="1" customWidth="1"/>
    <col min="10234" max="10234" width="2.77734375" style="223" bestFit="1" customWidth="1"/>
    <col min="10235" max="10235" width="0.88671875" style="223" bestFit="1" customWidth="1"/>
    <col min="10236" max="10236" width="3.77734375" style="223" bestFit="1" customWidth="1"/>
    <col min="10237" max="10237" width="0.88671875" style="223" bestFit="1" customWidth="1"/>
    <col min="10238" max="10238" width="2.77734375" style="223" bestFit="1" customWidth="1"/>
    <col min="10239" max="10239" width="1.88671875" style="223" bestFit="1" customWidth="1"/>
    <col min="10240" max="10241" width="0.88671875" style="223" bestFit="1" customWidth="1"/>
    <col min="10242" max="10242" width="5.5546875" style="223" bestFit="1" customWidth="1"/>
    <col min="10243" max="10243" width="1.88671875" style="223" bestFit="1" customWidth="1"/>
    <col min="10244" max="10244" width="2.77734375" style="223" bestFit="1" customWidth="1"/>
    <col min="10245" max="10245" width="1.88671875" style="223" bestFit="1" customWidth="1"/>
    <col min="10246" max="10246" width="9.33203125" style="223" bestFit="1" customWidth="1"/>
    <col min="10247" max="10475" width="8.88671875" style="223"/>
    <col min="10476" max="10477" width="4.6640625" style="223" bestFit="1" customWidth="1"/>
    <col min="10478" max="10478" width="1.88671875" style="223" bestFit="1" customWidth="1"/>
    <col min="10479" max="10480" width="2.77734375" style="223" bestFit="1" customWidth="1"/>
    <col min="10481" max="10481" width="1.88671875" style="223" bestFit="1" customWidth="1"/>
    <col min="10482" max="10482" width="4.6640625" style="223" bestFit="1" customWidth="1"/>
    <col min="10483" max="10483" width="5.5546875" style="223" bestFit="1" customWidth="1"/>
    <col min="10484" max="10484" width="9.33203125" style="223" bestFit="1" customWidth="1"/>
    <col min="10485" max="10485" width="8.44140625" style="223" bestFit="1" customWidth="1"/>
    <col min="10486" max="10486" width="4.6640625" style="223" bestFit="1" customWidth="1"/>
    <col min="10487" max="10487" width="0.88671875" style="223" bestFit="1" customWidth="1"/>
    <col min="10488" max="10488" width="3.77734375" style="223" bestFit="1" customWidth="1"/>
    <col min="10489" max="10489" width="0.88671875" style="223" bestFit="1" customWidth="1"/>
    <col min="10490" max="10490" width="2.77734375" style="223" bestFit="1" customWidth="1"/>
    <col min="10491" max="10491" width="0.88671875" style="223" bestFit="1" customWidth="1"/>
    <col min="10492" max="10492" width="3.77734375" style="223" bestFit="1" customWidth="1"/>
    <col min="10493" max="10493" width="0.88671875" style="223" bestFit="1" customWidth="1"/>
    <col min="10494" max="10494" width="2.77734375" style="223" bestFit="1" customWidth="1"/>
    <col min="10495" max="10495" width="1.88671875" style="223" bestFit="1" customWidth="1"/>
    <col min="10496" max="10497" width="0.88671875" style="223" bestFit="1" customWidth="1"/>
    <col min="10498" max="10498" width="5.5546875" style="223" bestFit="1" customWidth="1"/>
    <col min="10499" max="10499" width="1.88671875" style="223" bestFit="1" customWidth="1"/>
    <col min="10500" max="10500" width="2.77734375" style="223" bestFit="1" customWidth="1"/>
    <col min="10501" max="10501" width="1.88671875" style="223" bestFit="1" customWidth="1"/>
    <col min="10502" max="10502" width="9.33203125" style="223" bestFit="1" customWidth="1"/>
    <col min="10503" max="10731" width="8.88671875" style="223"/>
    <col min="10732" max="10733" width="4.6640625" style="223" bestFit="1" customWidth="1"/>
    <col min="10734" max="10734" width="1.88671875" style="223" bestFit="1" customWidth="1"/>
    <col min="10735" max="10736" width="2.77734375" style="223" bestFit="1" customWidth="1"/>
    <col min="10737" max="10737" width="1.88671875" style="223" bestFit="1" customWidth="1"/>
    <col min="10738" max="10738" width="4.6640625" style="223" bestFit="1" customWidth="1"/>
    <col min="10739" max="10739" width="5.5546875" style="223" bestFit="1" customWidth="1"/>
    <col min="10740" max="10740" width="9.33203125" style="223" bestFit="1" customWidth="1"/>
    <col min="10741" max="10741" width="8.44140625" style="223" bestFit="1" customWidth="1"/>
    <col min="10742" max="10742" width="4.6640625" style="223" bestFit="1" customWidth="1"/>
    <col min="10743" max="10743" width="0.88671875" style="223" bestFit="1" customWidth="1"/>
    <col min="10744" max="10744" width="3.77734375" style="223" bestFit="1" customWidth="1"/>
    <col min="10745" max="10745" width="0.88671875" style="223" bestFit="1" customWidth="1"/>
    <col min="10746" max="10746" width="2.77734375" style="223" bestFit="1" customWidth="1"/>
    <col min="10747" max="10747" width="0.88671875" style="223" bestFit="1" customWidth="1"/>
    <col min="10748" max="10748" width="3.77734375" style="223" bestFit="1" customWidth="1"/>
    <col min="10749" max="10749" width="0.88671875" style="223" bestFit="1" customWidth="1"/>
    <col min="10750" max="10750" width="2.77734375" style="223" bestFit="1" customWidth="1"/>
    <col min="10751" max="10751" width="1.88671875" style="223" bestFit="1" customWidth="1"/>
    <col min="10752" max="10753" width="0.88671875" style="223" bestFit="1" customWidth="1"/>
    <col min="10754" max="10754" width="5.5546875" style="223" bestFit="1" customWidth="1"/>
    <col min="10755" max="10755" width="1.88671875" style="223" bestFit="1" customWidth="1"/>
    <col min="10756" max="10756" width="2.77734375" style="223" bestFit="1" customWidth="1"/>
    <col min="10757" max="10757" width="1.88671875" style="223" bestFit="1" customWidth="1"/>
    <col min="10758" max="10758" width="9.33203125" style="223" bestFit="1" customWidth="1"/>
    <col min="10759" max="10987" width="8.88671875" style="223"/>
    <col min="10988" max="10989" width="4.6640625" style="223" bestFit="1" customWidth="1"/>
    <col min="10990" max="10990" width="1.88671875" style="223" bestFit="1" customWidth="1"/>
    <col min="10991" max="10992" width="2.77734375" style="223" bestFit="1" customWidth="1"/>
    <col min="10993" max="10993" width="1.88671875" style="223" bestFit="1" customWidth="1"/>
    <col min="10994" max="10994" width="4.6640625" style="223" bestFit="1" customWidth="1"/>
    <col min="10995" max="10995" width="5.5546875" style="223" bestFit="1" customWidth="1"/>
    <col min="10996" max="10996" width="9.33203125" style="223" bestFit="1" customWidth="1"/>
    <col min="10997" max="10997" width="8.44140625" style="223" bestFit="1" customWidth="1"/>
    <col min="10998" max="10998" width="4.6640625" style="223" bestFit="1" customWidth="1"/>
    <col min="10999" max="10999" width="0.88671875" style="223" bestFit="1" customWidth="1"/>
    <col min="11000" max="11000" width="3.77734375" style="223" bestFit="1" customWidth="1"/>
    <col min="11001" max="11001" width="0.88671875" style="223" bestFit="1" customWidth="1"/>
    <col min="11002" max="11002" width="2.77734375" style="223" bestFit="1" customWidth="1"/>
    <col min="11003" max="11003" width="0.88671875" style="223" bestFit="1" customWidth="1"/>
    <col min="11004" max="11004" width="3.77734375" style="223" bestFit="1" customWidth="1"/>
    <col min="11005" max="11005" width="0.88671875" style="223" bestFit="1" customWidth="1"/>
    <col min="11006" max="11006" width="2.77734375" style="223" bestFit="1" customWidth="1"/>
    <col min="11007" max="11007" width="1.88671875" style="223" bestFit="1" customWidth="1"/>
    <col min="11008" max="11009" width="0.88671875" style="223" bestFit="1" customWidth="1"/>
    <col min="11010" max="11010" width="5.5546875" style="223" bestFit="1" customWidth="1"/>
    <col min="11011" max="11011" width="1.88671875" style="223" bestFit="1" customWidth="1"/>
    <col min="11012" max="11012" width="2.77734375" style="223" bestFit="1" customWidth="1"/>
    <col min="11013" max="11013" width="1.88671875" style="223" bestFit="1" customWidth="1"/>
    <col min="11014" max="11014" width="9.33203125" style="223" bestFit="1" customWidth="1"/>
    <col min="11015" max="11243" width="8.88671875" style="223"/>
    <col min="11244" max="11245" width="4.6640625" style="223" bestFit="1" customWidth="1"/>
    <col min="11246" max="11246" width="1.88671875" style="223" bestFit="1" customWidth="1"/>
    <col min="11247" max="11248" width="2.77734375" style="223" bestFit="1" customWidth="1"/>
    <col min="11249" max="11249" width="1.88671875" style="223" bestFit="1" customWidth="1"/>
    <col min="11250" max="11250" width="4.6640625" style="223" bestFit="1" customWidth="1"/>
    <col min="11251" max="11251" width="5.5546875" style="223" bestFit="1" customWidth="1"/>
    <col min="11252" max="11252" width="9.33203125" style="223" bestFit="1" customWidth="1"/>
    <col min="11253" max="11253" width="8.44140625" style="223" bestFit="1" customWidth="1"/>
    <col min="11254" max="11254" width="4.6640625" style="223" bestFit="1" customWidth="1"/>
    <col min="11255" max="11255" width="0.88671875" style="223" bestFit="1" customWidth="1"/>
    <col min="11256" max="11256" width="3.77734375" style="223" bestFit="1" customWidth="1"/>
    <col min="11257" max="11257" width="0.88671875" style="223" bestFit="1" customWidth="1"/>
    <col min="11258" max="11258" width="2.77734375" style="223" bestFit="1" customWidth="1"/>
    <col min="11259" max="11259" width="0.88671875" style="223" bestFit="1" customWidth="1"/>
    <col min="11260" max="11260" width="3.77734375" style="223" bestFit="1" customWidth="1"/>
    <col min="11261" max="11261" width="0.88671875" style="223" bestFit="1" customWidth="1"/>
    <col min="11262" max="11262" width="2.77734375" style="223" bestFit="1" customWidth="1"/>
    <col min="11263" max="11263" width="1.88671875" style="223" bestFit="1" customWidth="1"/>
    <col min="11264" max="11265" width="0.88671875" style="223" bestFit="1" customWidth="1"/>
    <col min="11266" max="11266" width="5.5546875" style="223" bestFit="1" customWidth="1"/>
    <col min="11267" max="11267" width="1.88671875" style="223" bestFit="1" customWidth="1"/>
    <col min="11268" max="11268" width="2.77734375" style="223" bestFit="1" customWidth="1"/>
    <col min="11269" max="11269" width="1.88671875" style="223" bestFit="1" customWidth="1"/>
    <col min="11270" max="11270" width="9.33203125" style="223" bestFit="1" customWidth="1"/>
    <col min="11271" max="11499" width="8.88671875" style="223"/>
    <col min="11500" max="11501" width="4.6640625" style="223" bestFit="1" customWidth="1"/>
    <col min="11502" max="11502" width="1.88671875" style="223" bestFit="1" customWidth="1"/>
    <col min="11503" max="11504" width="2.77734375" style="223" bestFit="1" customWidth="1"/>
    <col min="11505" max="11505" width="1.88671875" style="223" bestFit="1" customWidth="1"/>
    <col min="11506" max="11506" width="4.6640625" style="223" bestFit="1" customWidth="1"/>
    <col min="11507" max="11507" width="5.5546875" style="223" bestFit="1" customWidth="1"/>
    <col min="11508" max="11508" width="9.33203125" style="223" bestFit="1" customWidth="1"/>
    <col min="11509" max="11509" width="8.44140625" style="223" bestFit="1" customWidth="1"/>
    <col min="11510" max="11510" width="4.6640625" style="223" bestFit="1" customWidth="1"/>
    <col min="11511" max="11511" width="0.88671875" style="223" bestFit="1" customWidth="1"/>
    <col min="11512" max="11512" width="3.77734375" style="223" bestFit="1" customWidth="1"/>
    <col min="11513" max="11513" width="0.88671875" style="223" bestFit="1" customWidth="1"/>
    <col min="11514" max="11514" width="2.77734375" style="223" bestFit="1" customWidth="1"/>
    <col min="11515" max="11515" width="0.88671875" style="223" bestFit="1" customWidth="1"/>
    <col min="11516" max="11516" width="3.77734375" style="223" bestFit="1" customWidth="1"/>
    <col min="11517" max="11517" width="0.88671875" style="223" bestFit="1" customWidth="1"/>
    <col min="11518" max="11518" width="2.77734375" style="223" bestFit="1" customWidth="1"/>
    <col min="11519" max="11519" width="1.88671875" style="223" bestFit="1" customWidth="1"/>
    <col min="11520" max="11521" width="0.88671875" style="223" bestFit="1" customWidth="1"/>
    <col min="11522" max="11522" width="5.5546875" style="223" bestFit="1" customWidth="1"/>
    <col min="11523" max="11523" width="1.88671875" style="223" bestFit="1" customWidth="1"/>
    <col min="11524" max="11524" width="2.77734375" style="223" bestFit="1" customWidth="1"/>
    <col min="11525" max="11525" width="1.88671875" style="223" bestFit="1" customWidth="1"/>
    <col min="11526" max="11526" width="9.33203125" style="223" bestFit="1" customWidth="1"/>
    <col min="11527" max="11755" width="8.88671875" style="223"/>
    <col min="11756" max="11757" width="4.6640625" style="223" bestFit="1" customWidth="1"/>
    <col min="11758" max="11758" width="1.88671875" style="223" bestFit="1" customWidth="1"/>
    <col min="11759" max="11760" width="2.77734375" style="223" bestFit="1" customWidth="1"/>
    <col min="11761" max="11761" width="1.88671875" style="223" bestFit="1" customWidth="1"/>
    <col min="11762" max="11762" width="4.6640625" style="223" bestFit="1" customWidth="1"/>
    <col min="11763" max="11763" width="5.5546875" style="223" bestFit="1" customWidth="1"/>
    <col min="11764" max="11764" width="9.33203125" style="223" bestFit="1" customWidth="1"/>
    <col min="11765" max="11765" width="8.44140625" style="223" bestFit="1" customWidth="1"/>
    <col min="11766" max="11766" width="4.6640625" style="223" bestFit="1" customWidth="1"/>
    <col min="11767" max="11767" width="0.88671875" style="223" bestFit="1" customWidth="1"/>
    <col min="11768" max="11768" width="3.77734375" style="223" bestFit="1" customWidth="1"/>
    <col min="11769" max="11769" width="0.88671875" style="223" bestFit="1" customWidth="1"/>
    <col min="11770" max="11770" width="2.77734375" style="223" bestFit="1" customWidth="1"/>
    <col min="11771" max="11771" width="0.88671875" style="223" bestFit="1" customWidth="1"/>
    <col min="11772" max="11772" width="3.77734375" style="223" bestFit="1" customWidth="1"/>
    <col min="11773" max="11773" width="0.88671875" style="223" bestFit="1" customWidth="1"/>
    <col min="11774" max="11774" width="2.77734375" style="223" bestFit="1" customWidth="1"/>
    <col min="11775" max="11775" width="1.88671875" style="223" bestFit="1" customWidth="1"/>
    <col min="11776" max="11777" width="0.88671875" style="223" bestFit="1" customWidth="1"/>
    <col min="11778" max="11778" width="5.5546875" style="223" bestFit="1" customWidth="1"/>
    <col min="11779" max="11779" width="1.88671875" style="223" bestFit="1" customWidth="1"/>
    <col min="11780" max="11780" width="2.77734375" style="223" bestFit="1" customWidth="1"/>
    <col min="11781" max="11781" width="1.88671875" style="223" bestFit="1" customWidth="1"/>
    <col min="11782" max="11782" width="9.33203125" style="223" bestFit="1" customWidth="1"/>
    <col min="11783" max="12011" width="8.88671875" style="223"/>
    <col min="12012" max="12013" width="4.6640625" style="223" bestFit="1" customWidth="1"/>
    <col min="12014" max="12014" width="1.88671875" style="223" bestFit="1" customWidth="1"/>
    <col min="12015" max="12016" width="2.77734375" style="223" bestFit="1" customWidth="1"/>
    <col min="12017" max="12017" width="1.88671875" style="223" bestFit="1" customWidth="1"/>
    <col min="12018" max="12018" width="4.6640625" style="223" bestFit="1" customWidth="1"/>
    <col min="12019" max="12019" width="5.5546875" style="223" bestFit="1" customWidth="1"/>
    <col min="12020" max="12020" width="9.33203125" style="223" bestFit="1" customWidth="1"/>
    <col min="12021" max="12021" width="8.44140625" style="223" bestFit="1" customWidth="1"/>
    <col min="12022" max="12022" width="4.6640625" style="223" bestFit="1" customWidth="1"/>
    <col min="12023" max="12023" width="0.88671875" style="223" bestFit="1" customWidth="1"/>
    <col min="12024" max="12024" width="3.77734375" style="223" bestFit="1" customWidth="1"/>
    <col min="12025" max="12025" width="0.88671875" style="223" bestFit="1" customWidth="1"/>
    <col min="12026" max="12026" width="2.77734375" style="223" bestFit="1" customWidth="1"/>
    <col min="12027" max="12027" width="0.88671875" style="223" bestFit="1" customWidth="1"/>
    <col min="12028" max="12028" width="3.77734375" style="223" bestFit="1" customWidth="1"/>
    <col min="12029" max="12029" width="0.88671875" style="223" bestFit="1" customWidth="1"/>
    <col min="12030" max="12030" width="2.77734375" style="223" bestFit="1" customWidth="1"/>
    <col min="12031" max="12031" width="1.88671875" style="223" bestFit="1" customWidth="1"/>
    <col min="12032" max="12033" width="0.88671875" style="223" bestFit="1" customWidth="1"/>
    <col min="12034" max="12034" width="5.5546875" style="223" bestFit="1" customWidth="1"/>
    <col min="12035" max="12035" width="1.88671875" style="223" bestFit="1" customWidth="1"/>
    <col min="12036" max="12036" width="2.77734375" style="223" bestFit="1" customWidth="1"/>
    <col min="12037" max="12037" width="1.88671875" style="223" bestFit="1" customWidth="1"/>
    <col min="12038" max="12038" width="9.33203125" style="223" bestFit="1" customWidth="1"/>
    <col min="12039" max="12267" width="8.88671875" style="223"/>
    <col min="12268" max="12269" width="4.6640625" style="223" bestFit="1" customWidth="1"/>
    <col min="12270" max="12270" width="1.88671875" style="223" bestFit="1" customWidth="1"/>
    <col min="12271" max="12272" width="2.77734375" style="223" bestFit="1" customWidth="1"/>
    <col min="12273" max="12273" width="1.88671875" style="223" bestFit="1" customWidth="1"/>
    <col min="12274" max="12274" width="4.6640625" style="223" bestFit="1" customWidth="1"/>
    <col min="12275" max="12275" width="5.5546875" style="223" bestFit="1" customWidth="1"/>
    <col min="12276" max="12276" width="9.33203125" style="223" bestFit="1" customWidth="1"/>
    <col min="12277" max="12277" width="8.44140625" style="223" bestFit="1" customWidth="1"/>
    <col min="12278" max="12278" width="4.6640625" style="223" bestFit="1" customWidth="1"/>
    <col min="12279" max="12279" width="0.88671875" style="223" bestFit="1" customWidth="1"/>
    <col min="12280" max="12280" width="3.77734375" style="223" bestFit="1" customWidth="1"/>
    <col min="12281" max="12281" width="0.88671875" style="223" bestFit="1" customWidth="1"/>
    <col min="12282" max="12282" width="2.77734375" style="223" bestFit="1" customWidth="1"/>
    <col min="12283" max="12283" width="0.88671875" style="223" bestFit="1" customWidth="1"/>
    <col min="12284" max="12284" width="3.77734375" style="223" bestFit="1" customWidth="1"/>
    <col min="12285" max="12285" width="0.88671875" style="223" bestFit="1" customWidth="1"/>
    <col min="12286" max="12286" width="2.77734375" style="223" bestFit="1" customWidth="1"/>
    <col min="12287" max="12287" width="1.88671875" style="223" bestFit="1" customWidth="1"/>
    <col min="12288" max="12289" width="0.88671875" style="223" bestFit="1" customWidth="1"/>
    <col min="12290" max="12290" width="5.5546875" style="223" bestFit="1" customWidth="1"/>
    <col min="12291" max="12291" width="1.88671875" style="223" bestFit="1" customWidth="1"/>
    <col min="12292" max="12292" width="2.77734375" style="223" bestFit="1" customWidth="1"/>
    <col min="12293" max="12293" width="1.88671875" style="223" bestFit="1" customWidth="1"/>
    <col min="12294" max="12294" width="9.33203125" style="223" bestFit="1" customWidth="1"/>
    <col min="12295" max="12523" width="8.88671875" style="223"/>
    <col min="12524" max="12525" width="4.6640625" style="223" bestFit="1" customWidth="1"/>
    <col min="12526" max="12526" width="1.88671875" style="223" bestFit="1" customWidth="1"/>
    <col min="12527" max="12528" width="2.77734375" style="223" bestFit="1" customWidth="1"/>
    <col min="12529" max="12529" width="1.88671875" style="223" bestFit="1" customWidth="1"/>
    <col min="12530" max="12530" width="4.6640625" style="223" bestFit="1" customWidth="1"/>
    <col min="12531" max="12531" width="5.5546875" style="223" bestFit="1" customWidth="1"/>
    <col min="12532" max="12532" width="9.33203125" style="223" bestFit="1" customWidth="1"/>
    <col min="12533" max="12533" width="8.44140625" style="223" bestFit="1" customWidth="1"/>
    <col min="12534" max="12534" width="4.6640625" style="223" bestFit="1" customWidth="1"/>
    <col min="12535" max="12535" width="0.88671875" style="223" bestFit="1" customWidth="1"/>
    <col min="12536" max="12536" width="3.77734375" style="223" bestFit="1" customWidth="1"/>
    <col min="12537" max="12537" width="0.88671875" style="223" bestFit="1" customWidth="1"/>
    <col min="12538" max="12538" width="2.77734375" style="223" bestFit="1" customWidth="1"/>
    <col min="12539" max="12539" width="0.88671875" style="223" bestFit="1" customWidth="1"/>
    <col min="12540" max="12540" width="3.77734375" style="223" bestFit="1" customWidth="1"/>
    <col min="12541" max="12541" width="0.88671875" style="223" bestFit="1" customWidth="1"/>
    <col min="12542" max="12542" width="2.77734375" style="223" bestFit="1" customWidth="1"/>
    <col min="12543" max="12543" width="1.88671875" style="223" bestFit="1" customWidth="1"/>
    <col min="12544" max="12545" width="0.88671875" style="223" bestFit="1" customWidth="1"/>
    <col min="12546" max="12546" width="5.5546875" style="223" bestFit="1" customWidth="1"/>
    <col min="12547" max="12547" width="1.88671875" style="223" bestFit="1" customWidth="1"/>
    <col min="12548" max="12548" width="2.77734375" style="223" bestFit="1" customWidth="1"/>
    <col min="12549" max="12549" width="1.88671875" style="223" bestFit="1" customWidth="1"/>
    <col min="12550" max="12550" width="9.33203125" style="223" bestFit="1" customWidth="1"/>
    <col min="12551" max="12779" width="8.88671875" style="223"/>
    <col min="12780" max="12781" width="4.6640625" style="223" bestFit="1" customWidth="1"/>
    <col min="12782" max="12782" width="1.88671875" style="223" bestFit="1" customWidth="1"/>
    <col min="12783" max="12784" width="2.77734375" style="223" bestFit="1" customWidth="1"/>
    <col min="12785" max="12785" width="1.88671875" style="223" bestFit="1" customWidth="1"/>
    <col min="12786" max="12786" width="4.6640625" style="223" bestFit="1" customWidth="1"/>
    <col min="12787" max="12787" width="5.5546875" style="223" bestFit="1" customWidth="1"/>
    <col min="12788" max="12788" width="9.33203125" style="223" bestFit="1" customWidth="1"/>
    <col min="12789" max="12789" width="8.44140625" style="223" bestFit="1" customWidth="1"/>
    <col min="12790" max="12790" width="4.6640625" style="223" bestFit="1" customWidth="1"/>
    <col min="12791" max="12791" width="0.88671875" style="223" bestFit="1" customWidth="1"/>
    <col min="12792" max="12792" width="3.77734375" style="223" bestFit="1" customWidth="1"/>
    <col min="12793" max="12793" width="0.88671875" style="223" bestFit="1" customWidth="1"/>
    <col min="12794" max="12794" width="2.77734375" style="223" bestFit="1" customWidth="1"/>
    <col min="12795" max="12795" width="0.88671875" style="223" bestFit="1" customWidth="1"/>
    <col min="12796" max="12796" width="3.77734375" style="223" bestFit="1" customWidth="1"/>
    <col min="12797" max="12797" width="0.88671875" style="223" bestFit="1" customWidth="1"/>
    <col min="12798" max="12798" width="2.77734375" style="223" bestFit="1" customWidth="1"/>
    <col min="12799" max="12799" width="1.88671875" style="223" bestFit="1" customWidth="1"/>
    <col min="12800" max="12801" width="0.88671875" style="223" bestFit="1" customWidth="1"/>
    <col min="12802" max="12802" width="5.5546875" style="223" bestFit="1" customWidth="1"/>
    <col min="12803" max="12803" width="1.88671875" style="223" bestFit="1" customWidth="1"/>
    <col min="12804" max="12804" width="2.77734375" style="223" bestFit="1" customWidth="1"/>
    <col min="12805" max="12805" width="1.88671875" style="223" bestFit="1" customWidth="1"/>
    <col min="12806" max="12806" width="9.33203125" style="223" bestFit="1" customWidth="1"/>
    <col min="12807" max="13035" width="8.88671875" style="223"/>
    <col min="13036" max="13037" width="4.6640625" style="223" bestFit="1" customWidth="1"/>
    <col min="13038" max="13038" width="1.88671875" style="223" bestFit="1" customWidth="1"/>
    <col min="13039" max="13040" width="2.77734375" style="223" bestFit="1" customWidth="1"/>
    <col min="13041" max="13041" width="1.88671875" style="223" bestFit="1" customWidth="1"/>
    <col min="13042" max="13042" width="4.6640625" style="223" bestFit="1" customWidth="1"/>
    <col min="13043" max="13043" width="5.5546875" style="223" bestFit="1" customWidth="1"/>
    <col min="13044" max="13044" width="9.33203125" style="223" bestFit="1" customWidth="1"/>
    <col min="13045" max="13045" width="8.44140625" style="223" bestFit="1" customWidth="1"/>
    <col min="13046" max="13046" width="4.6640625" style="223" bestFit="1" customWidth="1"/>
    <col min="13047" max="13047" width="0.88671875" style="223" bestFit="1" customWidth="1"/>
    <col min="13048" max="13048" width="3.77734375" style="223" bestFit="1" customWidth="1"/>
    <col min="13049" max="13049" width="0.88671875" style="223" bestFit="1" customWidth="1"/>
    <col min="13050" max="13050" width="2.77734375" style="223" bestFit="1" customWidth="1"/>
    <col min="13051" max="13051" width="0.88671875" style="223" bestFit="1" customWidth="1"/>
    <col min="13052" max="13052" width="3.77734375" style="223" bestFit="1" customWidth="1"/>
    <col min="13053" max="13053" width="0.88671875" style="223" bestFit="1" customWidth="1"/>
    <col min="13054" max="13054" width="2.77734375" style="223" bestFit="1" customWidth="1"/>
    <col min="13055" max="13055" width="1.88671875" style="223" bestFit="1" customWidth="1"/>
    <col min="13056" max="13057" width="0.88671875" style="223" bestFit="1" customWidth="1"/>
    <col min="13058" max="13058" width="5.5546875" style="223" bestFit="1" customWidth="1"/>
    <col min="13059" max="13059" width="1.88671875" style="223" bestFit="1" customWidth="1"/>
    <col min="13060" max="13060" width="2.77734375" style="223" bestFit="1" customWidth="1"/>
    <col min="13061" max="13061" width="1.88671875" style="223" bestFit="1" customWidth="1"/>
    <col min="13062" max="13062" width="9.33203125" style="223" bestFit="1" customWidth="1"/>
    <col min="13063" max="13291" width="8.88671875" style="223"/>
    <col min="13292" max="13293" width="4.6640625" style="223" bestFit="1" customWidth="1"/>
    <col min="13294" max="13294" width="1.88671875" style="223" bestFit="1" customWidth="1"/>
    <col min="13295" max="13296" width="2.77734375" style="223" bestFit="1" customWidth="1"/>
    <col min="13297" max="13297" width="1.88671875" style="223" bestFit="1" customWidth="1"/>
    <col min="13298" max="13298" width="4.6640625" style="223" bestFit="1" customWidth="1"/>
    <col min="13299" max="13299" width="5.5546875" style="223" bestFit="1" customWidth="1"/>
    <col min="13300" max="13300" width="9.33203125" style="223" bestFit="1" customWidth="1"/>
    <col min="13301" max="13301" width="8.44140625" style="223" bestFit="1" customWidth="1"/>
    <col min="13302" max="13302" width="4.6640625" style="223" bestFit="1" customWidth="1"/>
    <col min="13303" max="13303" width="0.88671875" style="223" bestFit="1" customWidth="1"/>
    <col min="13304" max="13304" width="3.77734375" style="223" bestFit="1" customWidth="1"/>
    <col min="13305" max="13305" width="0.88671875" style="223" bestFit="1" customWidth="1"/>
    <col min="13306" max="13306" width="2.77734375" style="223" bestFit="1" customWidth="1"/>
    <col min="13307" max="13307" width="0.88671875" style="223" bestFit="1" customWidth="1"/>
    <col min="13308" max="13308" width="3.77734375" style="223" bestFit="1" customWidth="1"/>
    <col min="13309" max="13309" width="0.88671875" style="223" bestFit="1" customWidth="1"/>
    <col min="13310" max="13310" width="2.77734375" style="223" bestFit="1" customWidth="1"/>
    <col min="13311" max="13311" width="1.88671875" style="223" bestFit="1" customWidth="1"/>
    <col min="13312" max="13313" width="0.88671875" style="223" bestFit="1" customWidth="1"/>
    <col min="13314" max="13314" width="5.5546875" style="223" bestFit="1" customWidth="1"/>
    <col min="13315" max="13315" width="1.88671875" style="223" bestFit="1" customWidth="1"/>
    <col min="13316" max="13316" width="2.77734375" style="223" bestFit="1" customWidth="1"/>
    <col min="13317" max="13317" width="1.88671875" style="223" bestFit="1" customWidth="1"/>
    <col min="13318" max="13318" width="9.33203125" style="223" bestFit="1" customWidth="1"/>
    <col min="13319" max="13547" width="8.88671875" style="223"/>
    <col min="13548" max="13549" width="4.6640625" style="223" bestFit="1" customWidth="1"/>
    <col min="13550" max="13550" width="1.88671875" style="223" bestFit="1" customWidth="1"/>
    <col min="13551" max="13552" width="2.77734375" style="223" bestFit="1" customWidth="1"/>
    <col min="13553" max="13553" width="1.88671875" style="223" bestFit="1" customWidth="1"/>
    <col min="13554" max="13554" width="4.6640625" style="223" bestFit="1" customWidth="1"/>
    <col min="13555" max="13555" width="5.5546875" style="223" bestFit="1" customWidth="1"/>
    <col min="13556" max="13556" width="9.33203125" style="223" bestFit="1" customWidth="1"/>
    <col min="13557" max="13557" width="8.44140625" style="223" bestFit="1" customWidth="1"/>
    <col min="13558" max="13558" width="4.6640625" style="223" bestFit="1" customWidth="1"/>
    <col min="13559" max="13559" width="0.88671875" style="223" bestFit="1" customWidth="1"/>
    <col min="13560" max="13560" width="3.77734375" style="223" bestFit="1" customWidth="1"/>
    <col min="13561" max="13561" width="0.88671875" style="223" bestFit="1" customWidth="1"/>
    <col min="13562" max="13562" width="2.77734375" style="223" bestFit="1" customWidth="1"/>
    <col min="13563" max="13563" width="0.88671875" style="223" bestFit="1" customWidth="1"/>
    <col min="13564" max="13564" width="3.77734375" style="223" bestFit="1" customWidth="1"/>
    <col min="13565" max="13565" width="0.88671875" style="223" bestFit="1" customWidth="1"/>
    <col min="13566" max="13566" width="2.77734375" style="223" bestFit="1" customWidth="1"/>
    <col min="13567" max="13567" width="1.88671875" style="223" bestFit="1" customWidth="1"/>
    <col min="13568" max="13569" width="0.88671875" style="223" bestFit="1" customWidth="1"/>
    <col min="13570" max="13570" width="5.5546875" style="223" bestFit="1" customWidth="1"/>
    <col min="13571" max="13571" width="1.88671875" style="223" bestFit="1" customWidth="1"/>
    <col min="13572" max="13572" width="2.77734375" style="223" bestFit="1" customWidth="1"/>
    <col min="13573" max="13573" width="1.88671875" style="223" bestFit="1" customWidth="1"/>
    <col min="13574" max="13574" width="9.33203125" style="223" bestFit="1" customWidth="1"/>
    <col min="13575" max="13803" width="8.88671875" style="223"/>
    <col min="13804" max="13805" width="4.6640625" style="223" bestFit="1" customWidth="1"/>
    <col min="13806" max="13806" width="1.88671875" style="223" bestFit="1" customWidth="1"/>
    <col min="13807" max="13808" width="2.77734375" style="223" bestFit="1" customWidth="1"/>
    <col min="13809" max="13809" width="1.88671875" style="223" bestFit="1" customWidth="1"/>
    <col min="13810" max="13810" width="4.6640625" style="223" bestFit="1" customWidth="1"/>
    <col min="13811" max="13811" width="5.5546875" style="223" bestFit="1" customWidth="1"/>
    <col min="13812" max="13812" width="9.33203125" style="223" bestFit="1" customWidth="1"/>
    <col min="13813" max="13813" width="8.44140625" style="223" bestFit="1" customWidth="1"/>
    <col min="13814" max="13814" width="4.6640625" style="223" bestFit="1" customWidth="1"/>
    <col min="13815" max="13815" width="0.88671875" style="223" bestFit="1" customWidth="1"/>
    <col min="13816" max="13816" width="3.77734375" style="223" bestFit="1" customWidth="1"/>
    <col min="13817" max="13817" width="0.88671875" style="223" bestFit="1" customWidth="1"/>
    <col min="13818" max="13818" width="2.77734375" style="223" bestFit="1" customWidth="1"/>
    <col min="13819" max="13819" width="0.88671875" style="223" bestFit="1" customWidth="1"/>
    <col min="13820" max="13820" width="3.77734375" style="223" bestFit="1" customWidth="1"/>
    <col min="13821" max="13821" width="0.88671875" style="223" bestFit="1" customWidth="1"/>
    <col min="13822" max="13822" width="2.77734375" style="223" bestFit="1" customWidth="1"/>
    <col min="13823" max="13823" width="1.88671875" style="223" bestFit="1" customWidth="1"/>
    <col min="13824" max="13825" width="0.88671875" style="223" bestFit="1" customWidth="1"/>
    <col min="13826" max="13826" width="5.5546875" style="223" bestFit="1" customWidth="1"/>
    <col min="13827" max="13827" width="1.88671875" style="223" bestFit="1" customWidth="1"/>
    <col min="13828" max="13828" width="2.77734375" style="223" bestFit="1" customWidth="1"/>
    <col min="13829" max="13829" width="1.88671875" style="223" bestFit="1" customWidth="1"/>
    <col min="13830" max="13830" width="9.33203125" style="223" bestFit="1" customWidth="1"/>
    <col min="13831" max="14059" width="8.88671875" style="223"/>
    <col min="14060" max="14061" width="4.6640625" style="223" bestFit="1" customWidth="1"/>
    <col min="14062" max="14062" width="1.88671875" style="223" bestFit="1" customWidth="1"/>
    <col min="14063" max="14064" width="2.77734375" style="223" bestFit="1" customWidth="1"/>
    <col min="14065" max="14065" width="1.88671875" style="223" bestFit="1" customWidth="1"/>
    <col min="14066" max="14066" width="4.6640625" style="223" bestFit="1" customWidth="1"/>
    <col min="14067" max="14067" width="5.5546875" style="223" bestFit="1" customWidth="1"/>
    <col min="14068" max="14068" width="9.33203125" style="223" bestFit="1" customWidth="1"/>
    <col min="14069" max="14069" width="8.44140625" style="223" bestFit="1" customWidth="1"/>
    <col min="14070" max="14070" width="4.6640625" style="223" bestFit="1" customWidth="1"/>
    <col min="14071" max="14071" width="0.88671875" style="223" bestFit="1" customWidth="1"/>
    <col min="14072" max="14072" width="3.77734375" style="223" bestFit="1" customWidth="1"/>
    <col min="14073" max="14073" width="0.88671875" style="223" bestFit="1" customWidth="1"/>
    <col min="14074" max="14074" width="2.77734375" style="223" bestFit="1" customWidth="1"/>
    <col min="14075" max="14075" width="0.88671875" style="223" bestFit="1" customWidth="1"/>
    <col min="14076" max="14076" width="3.77734375" style="223" bestFit="1" customWidth="1"/>
    <col min="14077" max="14077" width="0.88671875" style="223" bestFit="1" customWidth="1"/>
    <col min="14078" max="14078" width="2.77734375" style="223" bestFit="1" customWidth="1"/>
    <col min="14079" max="14079" width="1.88671875" style="223" bestFit="1" customWidth="1"/>
    <col min="14080" max="14081" width="0.88671875" style="223" bestFit="1" customWidth="1"/>
    <col min="14082" max="14082" width="5.5546875" style="223" bestFit="1" customWidth="1"/>
    <col min="14083" max="14083" width="1.88671875" style="223" bestFit="1" customWidth="1"/>
    <col min="14084" max="14084" width="2.77734375" style="223" bestFit="1" customWidth="1"/>
    <col min="14085" max="14085" width="1.88671875" style="223" bestFit="1" customWidth="1"/>
    <col min="14086" max="14086" width="9.33203125" style="223" bestFit="1" customWidth="1"/>
    <col min="14087" max="14315" width="8.88671875" style="223"/>
    <col min="14316" max="14317" width="4.6640625" style="223" bestFit="1" customWidth="1"/>
    <col min="14318" max="14318" width="1.88671875" style="223" bestFit="1" customWidth="1"/>
    <col min="14319" max="14320" width="2.77734375" style="223" bestFit="1" customWidth="1"/>
    <col min="14321" max="14321" width="1.88671875" style="223" bestFit="1" customWidth="1"/>
    <col min="14322" max="14322" width="4.6640625" style="223" bestFit="1" customWidth="1"/>
    <col min="14323" max="14323" width="5.5546875" style="223" bestFit="1" customWidth="1"/>
    <col min="14324" max="14324" width="9.33203125" style="223" bestFit="1" customWidth="1"/>
    <col min="14325" max="14325" width="8.44140625" style="223" bestFit="1" customWidth="1"/>
    <col min="14326" max="14326" width="4.6640625" style="223" bestFit="1" customWidth="1"/>
    <col min="14327" max="14327" width="0.88671875" style="223" bestFit="1" customWidth="1"/>
    <col min="14328" max="14328" width="3.77734375" style="223" bestFit="1" customWidth="1"/>
    <col min="14329" max="14329" width="0.88671875" style="223" bestFit="1" customWidth="1"/>
    <col min="14330" max="14330" width="2.77734375" style="223" bestFit="1" customWidth="1"/>
    <col min="14331" max="14331" width="0.88671875" style="223" bestFit="1" customWidth="1"/>
    <col min="14332" max="14332" width="3.77734375" style="223" bestFit="1" customWidth="1"/>
    <col min="14333" max="14333" width="0.88671875" style="223" bestFit="1" customWidth="1"/>
    <col min="14334" max="14334" width="2.77734375" style="223" bestFit="1" customWidth="1"/>
    <col min="14335" max="14335" width="1.88671875" style="223" bestFit="1" customWidth="1"/>
    <col min="14336" max="14337" width="0.88671875" style="223" bestFit="1" customWidth="1"/>
    <col min="14338" max="14338" width="5.5546875" style="223" bestFit="1" customWidth="1"/>
    <col min="14339" max="14339" width="1.88671875" style="223" bestFit="1" customWidth="1"/>
    <col min="14340" max="14340" width="2.77734375" style="223" bestFit="1" customWidth="1"/>
    <col min="14341" max="14341" width="1.88671875" style="223" bestFit="1" customWidth="1"/>
    <col min="14342" max="14342" width="9.33203125" style="223" bestFit="1" customWidth="1"/>
    <col min="14343" max="14571" width="8.88671875" style="223"/>
    <col min="14572" max="14573" width="4.6640625" style="223" bestFit="1" customWidth="1"/>
    <col min="14574" max="14574" width="1.88671875" style="223" bestFit="1" customWidth="1"/>
    <col min="14575" max="14576" width="2.77734375" style="223" bestFit="1" customWidth="1"/>
    <col min="14577" max="14577" width="1.88671875" style="223" bestFit="1" customWidth="1"/>
    <col min="14578" max="14578" width="4.6640625" style="223" bestFit="1" customWidth="1"/>
    <col min="14579" max="14579" width="5.5546875" style="223" bestFit="1" customWidth="1"/>
    <col min="14580" max="14580" width="9.33203125" style="223" bestFit="1" customWidth="1"/>
    <col min="14581" max="14581" width="8.44140625" style="223" bestFit="1" customWidth="1"/>
    <col min="14582" max="14582" width="4.6640625" style="223" bestFit="1" customWidth="1"/>
    <col min="14583" max="14583" width="0.88671875" style="223" bestFit="1" customWidth="1"/>
    <col min="14584" max="14584" width="3.77734375" style="223" bestFit="1" customWidth="1"/>
    <col min="14585" max="14585" width="0.88671875" style="223" bestFit="1" customWidth="1"/>
    <col min="14586" max="14586" width="2.77734375" style="223" bestFit="1" customWidth="1"/>
    <col min="14587" max="14587" width="0.88671875" style="223" bestFit="1" customWidth="1"/>
    <col min="14588" max="14588" width="3.77734375" style="223" bestFit="1" customWidth="1"/>
    <col min="14589" max="14589" width="0.88671875" style="223" bestFit="1" customWidth="1"/>
    <col min="14590" max="14590" width="2.77734375" style="223" bestFit="1" customWidth="1"/>
    <col min="14591" max="14591" width="1.88671875" style="223" bestFit="1" customWidth="1"/>
    <col min="14592" max="14593" width="0.88671875" style="223" bestFit="1" customWidth="1"/>
    <col min="14594" max="14594" width="5.5546875" style="223" bestFit="1" customWidth="1"/>
    <col min="14595" max="14595" width="1.88671875" style="223" bestFit="1" customWidth="1"/>
    <col min="14596" max="14596" width="2.77734375" style="223" bestFit="1" customWidth="1"/>
    <col min="14597" max="14597" width="1.88671875" style="223" bestFit="1" customWidth="1"/>
    <col min="14598" max="14598" width="9.33203125" style="223" bestFit="1" customWidth="1"/>
    <col min="14599" max="14827" width="8.88671875" style="223"/>
    <col min="14828" max="14829" width="4.6640625" style="223" bestFit="1" customWidth="1"/>
    <col min="14830" max="14830" width="1.88671875" style="223" bestFit="1" customWidth="1"/>
    <col min="14831" max="14832" width="2.77734375" style="223" bestFit="1" customWidth="1"/>
    <col min="14833" max="14833" width="1.88671875" style="223" bestFit="1" customWidth="1"/>
    <col min="14834" max="14834" width="4.6640625" style="223" bestFit="1" customWidth="1"/>
    <col min="14835" max="14835" width="5.5546875" style="223" bestFit="1" customWidth="1"/>
    <col min="14836" max="14836" width="9.33203125" style="223" bestFit="1" customWidth="1"/>
    <col min="14837" max="14837" width="8.44140625" style="223" bestFit="1" customWidth="1"/>
    <col min="14838" max="14838" width="4.6640625" style="223" bestFit="1" customWidth="1"/>
    <col min="14839" max="14839" width="0.88671875" style="223" bestFit="1" customWidth="1"/>
    <col min="14840" max="14840" width="3.77734375" style="223" bestFit="1" customWidth="1"/>
    <col min="14841" max="14841" width="0.88671875" style="223" bestFit="1" customWidth="1"/>
    <col min="14842" max="14842" width="2.77734375" style="223" bestFit="1" customWidth="1"/>
    <col min="14843" max="14843" width="0.88671875" style="223" bestFit="1" customWidth="1"/>
    <col min="14844" max="14844" width="3.77734375" style="223" bestFit="1" customWidth="1"/>
    <col min="14845" max="14845" width="0.88671875" style="223" bestFit="1" customWidth="1"/>
    <col min="14846" max="14846" width="2.77734375" style="223" bestFit="1" customWidth="1"/>
    <col min="14847" max="14847" width="1.88671875" style="223" bestFit="1" customWidth="1"/>
    <col min="14848" max="14849" width="0.88671875" style="223" bestFit="1" customWidth="1"/>
    <col min="14850" max="14850" width="5.5546875" style="223" bestFit="1" customWidth="1"/>
    <col min="14851" max="14851" width="1.88671875" style="223" bestFit="1" customWidth="1"/>
    <col min="14852" max="14852" width="2.77734375" style="223" bestFit="1" customWidth="1"/>
    <col min="14853" max="14853" width="1.88671875" style="223" bestFit="1" customWidth="1"/>
    <col min="14854" max="14854" width="9.33203125" style="223" bestFit="1" customWidth="1"/>
    <col min="14855" max="15083" width="8.88671875" style="223"/>
    <col min="15084" max="15085" width="4.6640625" style="223" bestFit="1" customWidth="1"/>
    <col min="15086" max="15086" width="1.88671875" style="223" bestFit="1" customWidth="1"/>
    <col min="15087" max="15088" width="2.77734375" style="223" bestFit="1" customWidth="1"/>
    <col min="15089" max="15089" width="1.88671875" style="223" bestFit="1" customWidth="1"/>
    <col min="15090" max="15090" width="4.6640625" style="223" bestFit="1" customWidth="1"/>
    <col min="15091" max="15091" width="5.5546875" style="223" bestFit="1" customWidth="1"/>
    <col min="15092" max="15092" width="9.33203125" style="223" bestFit="1" customWidth="1"/>
    <col min="15093" max="15093" width="8.44140625" style="223" bestFit="1" customWidth="1"/>
    <col min="15094" max="15094" width="4.6640625" style="223" bestFit="1" customWidth="1"/>
    <col min="15095" max="15095" width="0.88671875" style="223" bestFit="1" customWidth="1"/>
    <col min="15096" max="15096" width="3.77734375" style="223" bestFit="1" customWidth="1"/>
    <col min="15097" max="15097" width="0.88671875" style="223" bestFit="1" customWidth="1"/>
    <col min="15098" max="15098" width="2.77734375" style="223" bestFit="1" customWidth="1"/>
    <col min="15099" max="15099" width="0.88671875" style="223" bestFit="1" customWidth="1"/>
    <col min="15100" max="15100" width="3.77734375" style="223" bestFit="1" customWidth="1"/>
    <col min="15101" max="15101" width="0.88671875" style="223" bestFit="1" customWidth="1"/>
    <col min="15102" max="15102" width="2.77734375" style="223" bestFit="1" customWidth="1"/>
    <col min="15103" max="15103" width="1.88671875" style="223" bestFit="1" customWidth="1"/>
    <col min="15104" max="15105" width="0.88671875" style="223" bestFit="1" customWidth="1"/>
    <col min="15106" max="15106" width="5.5546875" style="223" bestFit="1" customWidth="1"/>
    <col min="15107" max="15107" width="1.88671875" style="223" bestFit="1" customWidth="1"/>
    <col min="15108" max="15108" width="2.77734375" style="223" bestFit="1" customWidth="1"/>
    <col min="15109" max="15109" width="1.88671875" style="223" bestFit="1" customWidth="1"/>
    <col min="15110" max="15110" width="9.33203125" style="223" bestFit="1" customWidth="1"/>
    <col min="15111" max="15339" width="8.88671875" style="223"/>
    <col min="15340" max="15341" width="4.6640625" style="223" bestFit="1" customWidth="1"/>
    <col min="15342" max="15342" width="1.88671875" style="223" bestFit="1" customWidth="1"/>
    <col min="15343" max="15344" width="2.77734375" style="223" bestFit="1" customWidth="1"/>
    <col min="15345" max="15345" width="1.88671875" style="223" bestFit="1" customWidth="1"/>
    <col min="15346" max="15346" width="4.6640625" style="223" bestFit="1" customWidth="1"/>
    <col min="15347" max="15347" width="5.5546875" style="223" bestFit="1" customWidth="1"/>
    <col min="15348" max="15348" width="9.33203125" style="223" bestFit="1" customWidth="1"/>
    <col min="15349" max="15349" width="8.44140625" style="223" bestFit="1" customWidth="1"/>
    <col min="15350" max="15350" width="4.6640625" style="223" bestFit="1" customWidth="1"/>
    <col min="15351" max="15351" width="0.88671875" style="223" bestFit="1" customWidth="1"/>
    <col min="15352" max="15352" width="3.77734375" style="223" bestFit="1" customWidth="1"/>
    <col min="15353" max="15353" width="0.88671875" style="223" bestFit="1" customWidth="1"/>
    <col min="15354" max="15354" width="2.77734375" style="223" bestFit="1" customWidth="1"/>
    <col min="15355" max="15355" width="0.88671875" style="223" bestFit="1" customWidth="1"/>
    <col min="15356" max="15356" width="3.77734375" style="223" bestFit="1" customWidth="1"/>
    <col min="15357" max="15357" width="0.88671875" style="223" bestFit="1" customWidth="1"/>
    <col min="15358" max="15358" width="2.77734375" style="223" bestFit="1" customWidth="1"/>
    <col min="15359" max="15359" width="1.88671875" style="223" bestFit="1" customWidth="1"/>
    <col min="15360" max="15361" width="0.88671875" style="223" bestFit="1" customWidth="1"/>
    <col min="15362" max="15362" width="5.5546875" style="223" bestFit="1" customWidth="1"/>
    <col min="15363" max="15363" width="1.88671875" style="223" bestFit="1" customWidth="1"/>
    <col min="15364" max="15364" width="2.77734375" style="223" bestFit="1" customWidth="1"/>
    <col min="15365" max="15365" width="1.88671875" style="223" bestFit="1" customWidth="1"/>
    <col min="15366" max="15366" width="9.33203125" style="223" bestFit="1" customWidth="1"/>
    <col min="15367" max="15595" width="8.88671875" style="223"/>
    <col min="15596" max="15597" width="4.6640625" style="223" bestFit="1" customWidth="1"/>
    <col min="15598" max="15598" width="1.88671875" style="223" bestFit="1" customWidth="1"/>
    <col min="15599" max="15600" width="2.77734375" style="223" bestFit="1" customWidth="1"/>
    <col min="15601" max="15601" width="1.88671875" style="223" bestFit="1" customWidth="1"/>
    <col min="15602" max="15602" width="4.6640625" style="223" bestFit="1" customWidth="1"/>
    <col min="15603" max="15603" width="5.5546875" style="223" bestFit="1" customWidth="1"/>
    <col min="15604" max="15604" width="9.33203125" style="223" bestFit="1" customWidth="1"/>
    <col min="15605" max="15605" width="8.44140625" style="223" bestFit="1" customWidth="1"/>
    <col min="15606" max="15606" width="4.6640625" style="223" bestFit="1" customWidth="1"/>
    <col min="15607" max="15607" width="0.88671875" style="223" bestFit="1" customWidth="1"/>
    <col min="15608" max="15608" width="3.77734375" style="223" bestFit="1" customWidth="1"/>
    <col min="15609" max="15609" width="0.88671875" style="223" bestFit="1" customWidth="1"/>
    <col min="15610" max="15610" width="2.77734375" style="223" bestFit="1" customWidth="1"/>
    <col min="15611" max="15611" width="0.88671875" style="223" bestFit="1" customWidth="1"/>
    <col min="15612" max="15612" width="3.77734375" style="223" bestFit="1" customWidth="1"/>
    <col min="15613" max="15613" width="0.88671875" style="223" bestFit="1" customWidth="1"/>
    <col min="15614" max="15614" width="2.77734375" style="223" bestFit="1" customWidth="1"/>
    <col min="15615" max="15615" width="1.88671875" style="223" bestFit="1" customWidth="1"/>
    <col min="15616" max="15617" width="0.88671875" style="223" bestFit="1" customWidth="1"/>
    <col min="15618" max="15618" width="5.5546875" style="223" bestFit="1" customWidth="1"/>
    <col min="15619" max="15619" width="1.88671875" style="223" bestFit="1" customWidth="1"/>
    <col min="15620" max="15620" width="2.77734375" style="223" bestFit="1" customWidth="1"/>
    <col min="15621" max="15621" width="1.88671875" style="223" bestFit="1" customWidth="1"/>
    <col min="15622" max="15622" width="9.33203125" style="223" bestFit="1" customWidth="1"/>
    <col min="15623" max="15851" width="8.88671875" style="223"/>
    <col min="15852" max="15853" width="4.6640625" style="223" bestFit="1" customWidth="1"/>
    <col min="15854" max="15854" width="1.88671875" style="223" bestFit="1" customWidth="1"/>
    <col min="15855" max="15856" width="2.77734375" style="223" bestFit="1" customWidth="1"/>
    <col min="15857" max="15857" width="1.88671875" style="223" bestFit="1" customWidth="1"/>
    <col min="15858" max="15858" width="4.6640625" style="223" bestFit="1" customWidth="1"/>
    <col min="15859" max="15859" width="5.5546875" style="223" bestFit="1" customWidth="1"/>
    <col min="15860" max="15860" width="9.33203125" style="223" bestFit="1" customWidth="1"/>
    <col min="15861" max="15861" width="8.44140625" style="223" bestFit="1" customWidth="1"/>
    <col min="15862" max="15862" width="4.6640625" style="223" bestFit="1" customWidth="1"/>
    <col min="15863" max="15863" width="0.88671875" style="223" bestFit="1" customWidth="1"/>
    <col min="15864" max="15864" width="3.77734375" style="223" bestFit="1" customWidth="1"/>
    <col min="15865" max="15865" width="0.88671875" style="223" bestFit="1" customWidth="1"/>
    <col min="15866" max="15866" width="2.77734375" style="223" bestFit="1" customWidth="1"/>
    <col min="15867" max="15867" width="0.88671875" style="223" bestFit="1" customWidth="1"/>
    <col min="15868" max="15868" width="3.77734375" style="223" bestFit="1" customWidth="1"/>
    <col min="15869" max="15869" width="0.88671875" style="223" bestFit="1" customWidth="1"/>
    <col min="15870" max="15870" width="2.77734375" style="223" bestFit="1" customWidth="1"/>
    <col min="15871" max="15871" width="1.88671875" style="223" bestFit="1" customWidth="1"/>
    <col min="15872" max="15873" width="0.88671875" style="223" bestFit="1" customWidth="1"/>
    <col min="15874" max="15874" width="5.5546875" style="223" bestFit="1" customWidth="1"/>
    <col min="15875" max="15875" width="1.88671875" style="223" bestFit="1" customWidth="1"/>
    <col min="15876" max="15876" width="2.77734375" style="223" bestFit="1" customWidth="1"/>
    <col min="15877" max="15877" width="1.88671875" style="223" bestFit="1" customWidth="1"/>
    <col min="15878" max="15878" width="9.33203125" style="223" bestFit="1" customWidth="1"/>
    <col min="15879" max="16107" width="8.88671875" style="223"/>
    <col min="16108" max="16109" width="4.6640625" style="223" bestFit="1" customWidth="1"/>
    <col min="16110" max="16110" width="1.88671875" style="223" bestFit="1" customWidth="1"/>
    <col min="16111" max="16112" width="2.77734375" style="223" bestFit="1" customWidth="1"/>
    <col min="16113" max="16113" width="1.88671875" style="223" bestFit="1" customWidth="1"/>
    <col min="16114" max="16114" width="4.6640625" style="223" bestFit="1" customWidth="1"/>
    <col min="16115" max="16115" width="5.5546875" style="223" bestFit="1" customWidth="1"/>
    <col min="16116" max="16116" width="9.33203125" style="223" bestFit="1" customWidth="1"/>
    <col min="16117" max="16117" width="8.44140625" style="223" bestFit="1" customWidth="1"/>
    <col min="16118" max="16118" width="4.6640625" style="223" bestFit="1" customWidth="1"/>
    <col min="16119" max="16119" width="0.88671875" style="223" bestFit="1" customWidth="1"/>
    <col min="16120" max="16120" width="3.77734375" style="223" bestFit="1" customWidth="1"/>
    <col min="16121" max="16121" width="0.88671875" style="223" bestFit="1" customWidth="1"/>
    <col min="16122" max="16122" width="2.77734375" style="223" bestFit="1" customWidth="1"/>
    <col min="16123" max="16123" width="0.88671875" style="223" bestFit="1" customWidth="1"/>
    <col min="16124" max="16124" width="3.77734375" style="223" bestFit="1" customWidth="1"/>
    <col min="16125" max="16125" width="0.88671875" style="223" bestFit="1" customWidth="1"/>
    <col min="16126" max="16126" width="2.77734375" style="223" bestFit="1" customWidth="1"/>
    <col min="16127" max="16127" width="1.88671875" style="223" bestFit="1" customWidth="1"/>
    <col min="16128" max="16129" width="0.88671875" style="223" bestFit="1" customWidth="1"/>
    <col min="16130" max="16130" width="5.5546875" style="223" bestFit="1" customWidth="1"/>
    <col min="16131" max="16131" width="1.88671875" style="223" bestFit="1" customWidth="1"/>
    <col min="16132" max="16132" width="2.77734375" style="223" bestFit="1" customWidth="1"/>
    <col min="16133" max="16133" width="1.88671875" style="223" bestFit="1" customWidth="1"/>
    <col min="16134" max="16134" width="9.33203125" style="223" bestFit="1" customWidth="1"/>
    <col min="16135" max="16384" width="8.88671875" style="223"/>
  </cols>
  <sheetData>
    <row r="1" spans="1:27" ht="16.05" customHeight="1">
      <c r="A1" s="599"/>
      <c r="B1" s="599"/>
      <c r="C1" s="599"/>
      <c r="D1" s="568" t="s">
        <v>9366</v>
      </c>
      <c r="E1" s="568"/>
      <c r="F1" s="568"/>
      <c r="G1" s="568"/>
      <c r="H1" s="568"/>
      <c r="I1" s="568"/>
      <c r="J1" s="568"/>
      <c r="K1" s="568"/>
      <c r="L1" s="568"/>
      <c r="M1" s="568"/>
      <c r="N1" s="568"/>
      <c r="O1" s="568"/>
      <c r="P1" s="568"/>
      <c r="Q1" s="568"/>
      <c r="R1" s="568"/>
      <c r="S1" s="597"/>
      <c r="T1" s="597"/>
      <c r="U1" s="597"/>
      <c r="V1" s="597"/>
      <c r="W1" s="597"/>
      <c r="X1" s="597"/>
      <c r="Y1" s="597"/>
      <c r="Z1" s="597"/>
      <c r="AA1" s="597"/>
    </row>
    <row r="2" spans="1:27" ht="16.05" customHeight="1">
      <c r="A2" s="599"/>
      <c r="B2" s="594"/>
      <c r="C2" s="599"/>
      <c r="D2" s="568"/>
      <c r="E2" s="568"/>
      <c r="F2" s="568"/>
      <c r="G2" s="568"/>
      <c r="H2" s="568"/>
      <c r="I2" s="568"/>
      <c r="J2" s="568"/>
      <c r="K2" s="568"/>
      <c r="L2" s="568"/>
      <c r="M2" s="568"/>
      <c r="N2" s="568"/>
      <c r="O2" s="568"/>
      <c r="P2" s="568"/>
      <c r="Q2" s="568"/>
      <c r="R2" s="568"/>
      <c r="S2" s="597"/>
      <c r="T2" s="597"/>
      <c r="U2" s="597"/>
      <c r="V2" s="597"/>
      <c r="W2" s="597"/>
      <c r="X2" s="597"/>
      <c r="Y2" s="597"/>
      <c r="Z2" s="597"/>
      <c r="AA2" s="597"/>
    </row>
    <row r="3" spans="1:27" ht="16.05" customHeight="1">
      <c r="A3" s="594"/>
      <c r="B3" s="594"/>
      <c r="C3" s="594"/>
      <c r="D3" s="600" t="s">
        <v>9367</v>
      </c>
      <c r="E3" s="600"/>
      <c r="F3" s="600"/>
      <c r="G3" s="600"/>
      <c r="H3" s="600"/>
      <c r="I3" s="600"/>
      <c r="J3" s="600"/>
      <c r="K3" s="600"/>
      <c r="L3" s="600"/>
      <c r="M3" s="600"/>
      <c r="N3" s="600"/>
      <c r="O3" s="600"/>
      <c r="P3" s="600"/>
      <c r="Q3" s="600"/>
      <c r="R3" s="600"/>
      <c r="S3" s="601"/>
      <c r="T3" s="601"/>
      <c r="U3" s="601"/>
      <c r="V3" s="601"/>
      <c r="W3" s="601"/>
      <c r="X3" s="601"/>
      <c r="Y3" s="601"/>
      <c r="Z3" s="601"/>
      <c r="AA3" s="601"/>
    </row>
    <row r="4" spans="1:27" ht="15" customHeight="1">
      <c r="A4" s="568"/>
      <c r="B4" s="568"/>
      <c r="C4" s="568"/>
      <c r="D4" s="568"/>
      <c r="E4" s="568"/>
      <c r="F4" s="568"/>
      <c r="G4" s="568"/>
      <c r="H4" s="568"/>
      <c r="I4" s="568"/>
      <c r="J4" s="568"/>
      <c r="K4" s="568"/>
      <c r="L4" s="568"/>
      <c r="M4" s="568"/>
      <c r="N4" s="568"/>
      <c r="O4" s="568"/>
      <c r="P4" s="568"/>
      <c r="Q4" s="568"/>
      <c r="R4" s="568"/>
      <c r="S4" s="568"/>
      <c r="T4" s="568"/>
      <c r="U4" s="568"/>
      <c r="V4" s="568"/>
      <c r="W4" s="568"/>
      <c r="X4" s="568"/>
      <c r="Y4" s="568"/>
      <c r="Z4" s="568"/>
      <c r="AA4" s="568"/>
    </row>
    <row r="5" spans="1:27" ht="15" customHeight="1">
      <c r="A5" s="568" t="s">
        <v>9368</v>
      </c>
      <c r="B5" s="568"/>
      <c r="C5" s="568" t="s">
        <v>9590</v>
      </c>
      <c r="D5" s="568"/>
      <c r="E5" s="568"/>
      <c r="F5" s="568"/>
      <c r="G5" s="568"/>
      <c r="H5" s="568"/>
      <c r="I5" s="568"/>
      <c r="J5" s="568"/>
      <c r="K5" s="568"/>
      <c r="L5" s="568"/>
      <c r="M5" s="568"/>
      <c r="N5" s="568"/>
      <c r="O5" s="568"/>
      <c r="P5" s="568"/>
      <c r="Q5" s="568"/>
      <c r="R5" s="568"/>
      <c r="S5" s="568"/>
      <c r="T5" s="568"/>
      <c r="U5" s="596"/>
      <c r="V5" s="568"/>
      <c r="W5" s="568"/>
      <c r="X5" s="568"/>
      <c r="Y5" s="568"/>
      <c r="Z5" s="568"/>
      <c r="AA5" s="568"/>
    </row>
    <row r="6" spans="1:27" ht="15" customHeight="1">
      <c r="A6" s="568" t="s">
        <v>9369</v>
      </c>
      <c r="B6" s="568"/>
      <c r="C6" s="568" t="s">
        <v>9669</v>
      </c>
      <c r="D6" s="568"/>
      <c r="E6" s="568"/>
      <c r="F6" s="568"/>
      <c r="G6" s="568"/>
      <c r="H6" s="568"/>
      <c r="I6" s="568"/>
      <c r="J6" s="568"/>
      <c r="K6" s="568"/>
      <c r="L6" s="568"/>
      <c r="M6" s="568"/>
      <c r="N6" s="568"/>
      <c r="O6" s="568"/>
      <c r="P6" s="568"/>
      <c r="Q6" s="568"/>
      <c r="R6" s="568"/>
      <c r="S6" s="568"/>
      <c r="T6" s="568"/>
      <c r="U6" s="597"/>
      <c r="V6" s="597"/>
      <c r="W6" s="597"/>
      <c r="X6" s="597"/>
      <c r="Y6" s="597"/>
      <c r="Z6" s="597"/>
      <c r="AA6" s="597"/>
    </row>
    <row r="7" spans="1:27" ht="15" customHeight="1">
      <c r="A7" s="568" t="s">
        <v>9370</v>
      </c>
      <c r="B7" s="568"/>
      <c r="C7" s="568" t="s">
        <v>9670</v>
      </c>
      <c r="D7" s="568"/>
      <c r="E7" s="568"/>
      <c r="F7" s="568"/>
      <c r="G7" s="568"/>
      <c r="H7" s="568"/>
      <c r="I7" s="568"/>
      <c r="J7" s="568"/>
      <c r="K7" s="568"/>
      <c r="L7" s="568"/>
      <c r="M7" s="568"/>
      <c r="N7" s="568"/>
      <c r="O7" s="568"/>
      <c r="P7" s="568"/>
      <c r="Q7" s="568"/>
      <c r="R7" s="568"/>
      <c r="S7" s="568"/>
      <c r="T7" s="568"/>
      <c r="U7" s="596"/>
      <c r="V7" s="568"/>
      <c r="W7" s="568"/>
      <c r="X7" s="568"/>
      <c r="Y7" s="568"/>
      <c r="Z7" s="568"/>
      <c r="AA7" s="568"/>
    </row>
    <row r="8" spans="1:27" ht="15" customHeight="1">
      <c r="A8" s="568" t="s">
        <v>9371</v>
      </c>
      <c r="B8" s="568"/>
      <c r="C8" s="568" t="s">
        <v>9671</v>
      </c>
      <c r="D8" s="568"/>
      <c r="E8" s="568"/>
      <c r="F8" s="568"/>
      <c r="G8" s="568"/>
      <c r="H8" s="568"/>
      <c r="I8" s="568"/>
      <c r="J8" s="568"/>
      <c r="K8" s="568"/>
      <c r="L8" s="568"/>
      <c r="M8" s="568"/>
      <c r="N8" s="568"/>
      <c r="O8" s="568"/>
      <c r="P8" s="568"/>
      <c r="Q8" s="568"/>
      <c r="R8" s="568"/>
      <c r="S8" s="568"/>
      <c r="T8" s="568"/>
      <c r="U8" s="596"/>
      <c r="V8" s="568"/>
      <c r="W8" s="568"/>
      <c r="X8" s="568"/>
      <c r="Y8" s="568"/>
      <c r="Z8" s="568"/>
      <c r="AA8" s="568"/>
    </row>
    <row r="9" spans="1:27" ht="15" customHeight="1">
      <c r="A9" s="568" t="s">
        <v>9372</v>
      </c>
      <c r="B9" s="568"/>
      <c r="C9" s="568" t="s">
        <v>9373</v>
      </c>
      <c r="D9" s="568"/>
      <c r="E9" s="568"/>
      <c r="F9" s="568"/>
      <c r="G9" s="568"/>
      <c r="H9" s="568"/>
      <c r="I9" s="568"/>
      <c r="J9" s="568"/>
      <c r="K9" s="568"/>
      <c r="L9" s="568"/>
      <c r="M9" s="568"/>
      <c r="N9" s="568"/>
      <c r="O9" s="568"/>
      <c r="P9" s="568"/>
      <c r="Q9" s="568"/>
      <c r="R9" s="568"/>
      <c r="S9" s="568"/>
      <c r="T9" s="568"/>
      <c r="U9" s="596"/>
      <c r="V9" s="568"/>
      <c r="W9" s="568"/>
      <c r="X9" s="568"/>
      <c r="Y9" s="568"/>
      <c r="Z9" s="568"/>
      <c r="AA9" s="568"/>
    </row>
    <row r="10" spans="1:27" ht="15" customHeight="1">
      <c r="A10" s="568" t="s">
        <v>9374</v>
      </c>
      <c r="B10" s="568"/>
      <c r="C10" s="568" t="s">
        <v>9375</v>
      </c>
      <c r="D10" s="568"/>
      <c r="E10" s="568"/>
      <c r="F10" s="568"/>
      <c r="G10" s="568"/>
      <c r="H10" s="568"/>
      <c r="I10" s="568"/>
      <c r="J10" s="568"/>
      <c r="K10" s="568"/>
      <c r="L10" s="568"/>
      <c r="M10" s="568"/>
      <c r="N10" s="568"/>
      <c r="O10" s="568"/>
      <c r="P10" s="568"/>
      <c r="Q10" s="568"/>
      <c r="R10" s="568"/>
      <c r="S10" s="568"/>
      <c r="T10" s="568"/>
      <c r="U10" s="596"/>
      <c r="V10" s="568"/>
      <c r="W10" s="568"/>
      <c r="X10" s="568"/>
      <c r="Y10" s="568"/>
      <c r="Z10" s="568"/>
      <c r="AA10" s="568"/>
    </row>
    <row r="11" spans="1:27" ht="15" customHeight="1">
      <c r="A11" s="568" t="s">
        <v>9376</v>
      </c>
      <c r="B11" s="568"/>
      <c r="C11" s="568" t="s">
        <v>9373</v>
      </c>
      <c r="D11" s="568"/>
      <c r="E11" s="568"/>
      <c r="F11" s="568"/>
      <c r="G11" s="568"/>
      <c r="H11" s="568"/>
      <c r="I11" s="568"/>
      <c r="J11" s="568"/>
      <c r="K11" s="568"/>
      <c r="L11" s="568"/>
      <c r="M11" s="568"/>
      <c r="N11" s="568"/>
      <c r="O11" s="568"/>
      <c r="P11" s="568"/>
      <c r="Q11" s="568"/>
      <c r="R11" s="568"/>
      <c r="S11" s="568"/>
      <c r="T11" s="568"/>
      <c r="U11" s="596"/>
      <c r="V11" s="568"/>
      <c r="W11" s="568"/>
      <c r="X11" s="568"/>
      <c r="Y11" s="568"/>
      <c r="Z11" s="568"/>
      <c r="AA11" s="568"/>
    </row>
    <row r="12" spans="1:27" ht="15" customHeight="1">
      <c r="A12" s="568" t="s">
        <v>9377</v>
      </c>
      <c r="B12" s="568"/>
      <c r="C12" s="568" t="s">
        <v>9672</v>
      </c>
      <c r="D12" s="568"/>
      <c r="E12" s="568"/>
      <c r="F12" s="568"/>
      <c r="G12" s="568"/>
      <c r="H12" s="568"/>
      <c r="I12" s="568"/>
      <c r="J12" s="568"/>
      <c r="K12" s="568"/>
      <c r="L12" s="568"/>
      <c r="M12" s="568"/>
      <c r="N12" s="568"/>
      <c r="O12" s="568"/>
      <c r="P12" s="568"/>
      <c r="Q12" s="568"/>
      <c r="R12" s="568"/>
      <c r="S12" s="568"/>
      <c r="T12" s="568"/>
      <c r="U12" s="596"/>
      <c r="V12" s="568"/>
      <c r="W12" s="568"/>
      <c r="X12" s="568"/>
      <c r="Y12" s="568"/>
      <c r="Z12" s="568"/>
      <c r="AA12" s="568"/>
    </row>
    <row r="13" spans="1:27" ht="15" customHeight="1">
      <c r="A13" s="568"/>
      <c r="B13" s="568"/>
      <c r="C13" s="568"/>
      <c r="D13" s="568"/>
      <c r="E13" s="568"/>
      <c r="F13" s="568"/>
      <c r="G13" s="568"/>
      <c r="H13" s="568"/>
      <c r="I13" s="568"/>
      <c r="J13" s="568"/>
      <c r="K13" s="568"/>
      <c r="L13" s="568"/>
      <c r="M13" s="568"/>
      <c r="N13" s="568"/>
      <c r="O13" s="568"/>
      <c r="P13" s="568"/>
      <c r="Q13" s="568"/>
      <c r="R13" s="568"/>
      <c r="S13" s="568"/>
      <c r="T13" s="568"/>
      <c r="U13" s="597"/>
      <c r="V13" s="597"/>
      <c r="W13" s="597"/>
      <c r="X13" s="597"/>
      <c r="Y13" s="597"/>
      <c r="Z13" s="597"/>
      <c r="AA13" s="597"/>
    </row>
    <row r="14" spans="1:27" ht="15" customHeight="1">
      <c r="A14" s="568" t="s">
        <v>9591</v>
      </c>
      <c r="B14" s="568"/>
      <c r="C14" s="568" t="s">
        <v>9657</v>
      </c>
      <c r="D14" s="568"/>
      <c r="E14" s="568"/>
      <c r="F14" s="568"/>
      <c r="G14" s="568"/>
      <c r="H14" s="568"/>
      <c r="I14" s="568"/>
      <c r="J14" s="568"/>
      <c r="K14" s="568"/>
      <c r="L14" s="568"/>
      <c r="M14" s="568"/>
      <c r="N14" s="568"/>
      <c r="O14" s="568"/>
      <c r="P14" s="568"/>
      <c r="Q14" s="568"/>
      <c r="R14" s="568"/>
      <c r="S14" s="568"/>
      <c r="T14" s="568"/>
      <c r="U14" s="596"/>
      <c r="V14" s="568"/>
      <c r="W14" s="568"/>
      <c r="X14" s="568"/>
      <c r="Y14" s="568"/>
      <c r="Z14" s="568"/>
      <c r="AA14" s="568"/>
    </row>
    <row r="15" spans="1:27" ht="16.05" customHeight="1">
      <c r="A15" s="594"/>
      <c r="B15" s="594"/>
      <c r="C15" s="594"/>
      <c r="D15" s="594"/>
      <c r="E15" s="594"/>
      <c r="F15" s="594"/>
      <c r="G15" s="594"/>
      <c r="H15" s="594"/>
      <c r="I15" s="594"/>
      <c r="J15" s="594"/>
      <c r="K15" s="594"/>
      <c r="L15" s="594"/>
      <c r="M15" s="594"/>
      <c r="N15" s="594"/>
      <c r="O15" s="594"/>
      <c r="P15" s="594"/>
      <c r="Q15" s="594"/>
      <c r="R15" s="594"/>
      <c r="S15" s="594"/>
      <c r="T15" s="594"/>
      <c r="U15" s="594"/>
      <c r="V15" s="594"/>
      <c r="W15" s="594"/>
      <c r="X15" s="594"/>
      <c r="Y15" s="594"/>
      <c r="Z15" s="594"/>
      <c r="AA15" s="594"/>
    </row>
    <row r="16" spans="1:27" ht="16.05" customHeight="1">
      <c r="A16" s="568"/>
      <c r="B16" s="568"/>
      <c r="C16" s="568"/>
      <c r="D16" s="568"/>
      <c r="E16" s="568"/>
      <c r="F16" s="568"/>
      <c r="G16" s="568"/>
      <c r="H16" s="568"/>
      <c r="I16" s="568"/>
      <c r="J16" s="568"/>
      <c r="K16" s="568"/>
      <c r="L16" s="568"/>
      <c r="M16" s="568"/>
      <c r="N16" s="568"/>
      <c r="O16" s="568"/>
      <c r="P16" s="568"/>
      <c r="Q16" s="568"/>
      <c r="R16" s="568"/>
      <c r="S16" s="568"/>
      <c r="T16" s="568"/>
      <c r="U16" s="568"/>
      <c r="V16" s="568"/>
      <c r="W16" s="568"/>
      <c r="X16" s="568"/>
      <c r="Y16" s="568"/>
      <c r="Z16" s="568"/>
      <c r="AA16" s="568"/>
    </row>
    <row r="17" spans="1:27" ht="16.05" customHeight="1">
      <c r="A17" s="568"/>
      <c r="B17" s="568"/>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row>
    <row r="18" spans="1:27" ht="24" customHeight="1">
      <c r="A18" s="568"/>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row>
    <row r="19" spans="1:27" ht="28.2" customHeight="1">
      <c r="A19" s="537" t="s">
        <v>9378</v>
      </c>
      <c r="B19" s="538"/>
      <c r="C19" s="539"/>
      <c r="D19" s="537" t="s">
        <v>9338</v>
      </c>
      <c r="E19" s="538"/>
      <c r="F19" s="538"/>
      <c r="G19" s="538"/>
      <c r="H19" s="538"/>
      <c r="I19" s="538"/>
      <c r="J19" s="539"/>
      <c r="K19" s="537" t="s">
        <v>9379</v>
      </c>
      <c r="L19" s="539"/>
      <c r="M19" s="537" t="s">
        <v>9380</v>
      </c>
      <c r="N19" s="538"/>
      <c r="O19" s="539"/>
      <c r="P19" s="540" t="s">
        <v>9381</v>
      </c>
      <c r="Q19" s="541"/>
      <c r="R19" s="541"/>
      <c r="S19" s="541"/>
      <c r="T19" s="541"/>
      <c r="U19" s="542"/>
      <c r="V19" s="540" t="s">
        <v>9382</v>
      </c>
      <c r="W19" s="541"/>
      <c r="X19" s="541"/>
      <c r="Y19" s="542"/>
      <c r="Z19" s="540" t="s">
        <v>9383</v>
      </c>
      <c r="AA19" s="542"/>
    </row>
    <row r="20" spans="1:27" ht="16.95" customHeight="1">
      <c r="A20" s="546"/>
      <c r="B20" s="547"/>
      <c r="C20" s="548"/>
      <c r="D20" s="546" t="s">
        <v>9592</v>
      </c>
      <c r="E20" s="547"/>
      <c r="F20" s="547"/>
      <c r="G20" s="547"/>
      <c r="H20" s="547"/>
      <c r="I20" s="547"/>
      <c r="J20" s="547"/>
      <c r="K20" s="547"/>
      <c r="L20" s="547"/>
      <c r="M20" s="547"/>
      <c r="N20" s="547"/>
      <c r="O20" s="547"/>
      <c r="P20" s="547"/>
      <c r="Q20" s="547"/>
      <c r="R20" s="547"/>
      <c r="S20" s="547"/>
      <c r="T20" s="547"/>
      <c r="U20" s="547"/>
      <c r="V20" s="547"/>
      <c r="W20" s="547"/>
      <c r="X20" s="547"/>
      <c r="Y20" s="547"/>
      <c r="Z20" s="547"/>
      <c r="AA20" s="548"/>
    </row>
    <row r="21" spans="1:27" ht="16.95" customHeight="1">
      <c r="A21" s="549">
        <v>42000</v>
      </c>
      <c r="B21" s="550"/>
      <c r="C21" s="551"/>
      <c r="D21" s="552" t="s">
        <v>9593</v>
      </c>
      <c r="E21" s="553"/>
      <c r="F21" s="553"/>
      <c r="G21" s="553"/>
      <c r="H21" s="553"/>
      <c r="I21" s="553"/>
      <c r="J21" s="554"/>
      <c r="K21" s="555">
        <v>0.12920000000000001</v>
      </c>
      <c r="L21" s="556"/>
      <c r="M21" s="557" t="s">
        <v>4302</v>
      </c>
      <c r="N21" s="558"/>
      <c r="O21" s="559"/>
      <c r="P21" s="560">
        <v>1</v>
      </c>
      <c r="Q21" s="561"/>
      <c r="R21" s="561"/>
      <c r="S21" s="561"/>
      <c r="T21" s="561"/>
      <c r="U21" s="562"/>
      <c r="V21" s="560">
        <v>89681.569999999992</v>
      </c>
      <c r="W21" s="561"/>
      <c r="X21" s="561"/>
      <c r="Y21" s="562"/>
      <c r="Z21" s="560">
        <v>89681.57</v>
      </c>
      <c r="AA21" s="562"/>
    </row>
    <row r="22" spans="1:27" ht="16.95" customHeight="1">
      <c r="A22" s="549">
        <v>42301</v>
      </c>
      <c r="B22" s="550"/>
      <c r="C22" s="551"/>
      <c r="D22" s="552" t="s">
        <v>9081</v>
      </c>
      <c r="E22" s="553"/>
      <c r="F22" s="553"/>
      <c r="G22" s="553"/>
      <c r="H22" s="553"/>
      <c r="I22" s="553"/>
      <c r="J22" s="554"/>
      <c r="K22" s="555">
        <v>0.12920000000000001</v>
      </c>
      <c r="L22" s="556"/>
      <c r="M22" s="557" t="s">
        <v>4302</v>
      </c>
      <c r="N22" s="558"/>
      <c r="O22" s="559"/>
      <c r="P22" s="560">
        <v>1</v>
      </c>
      <c r="Q22" s="561"/>
      <c r="R22" s="561"/>
      <c r="S22" s="561"/>
      <c r="T22" s="561"/>
      <c r="U22" s="562"/>
      <c r="V22" s="560">
        <v>46100.759999999987</v>
      </c>
      <c r="W22" s="561"/>
      <c r="X22" s="561"/>
      <c r="Y22" s="562"/>
      <c r="Z22" s="560">
        <v>46100.76</v>
      </c>
      <c r="AA22" s="562"/>
    </row>
    <row r="23" spans="1:27" ht="16.95" customHeight="1">
      <c r="A23" s="568"/>
      <c r="B23" s="568"/>
      <c r="C23" s="568"/>
      <c r="D23" s="568"/>
      <c r="E23" s="568"/>
      <c r="F23" s="568"/>
      <c r="G23" s="568"/>
      <c r="H23" s="568"/>
      <c r="I23" s="568"/>
      <c r="J23" s="568"/>
      <c r="K23" s="568"/>
      <c r="L23" s="568"/>
      <c r="M23" s="568"/>
      <c r="N23" s="568"/>
      <c r="O23" s="568"/>
      <c r="P23" s="568"/>
      <c r="Q23" s="568"/>
      <c r="R23" s="568"/>
      <c r="S23" s="568"/>
      <c r="T23" s="568"/>
      <c r="U23" s="568"/>
      <c r="V23" s="568"/>
      <c r="W23" s="568"/>
      <c r="X23" s="568"/>
      <c r="Y23" s="568"/>
      <c r="Z23" s="568"/>
      <c r="AA23" s="568"/>
    </row>
    <row r="24" spans="1:27" ht="16.95" customHeight="1">
      <c r="A24" s="569" t="s">
        <v>9384</v>
      </c>
      <c r="B24" s="569"/>
      <c r="C24" s="569"/>
      <c r="D24" s="569"/>
      <c r="E24" s="569"/>
      <c r="F24" s="569"/>
      <c r="G24" s="569"/>
      <c r="H24" s="569"/>
      <c r="I24" s="569"/>
      <c r="J24" s="569"/>
      <c r="K24" s="569"/>
      <c r="L24" s="569"/>
      <c r="M24" s="569"/>
      <c r="N24" s="569"/>
      <c r="O24" s="569"/>
      <c r="P24" s="569"/>
      <c r="Q24" s="569"/>
      <c r="R24" s="569"/>
      <c r="S24" s="569"/>
      <c r="T24" s="569"/>
      <c r="U24" s="569"/>
      <c r="V24" s="569"/>
      <c r="W24" s="569"/>
      <c r="X24" s="569"/>
      <c r="Y24" s="570">
        <v>135782.33000000002</v>
      </c>
      <c r="Z24" s="571"/>
      <c r="AA24" s="572"/>
    </row>
    <row r="25" spans="1:27" ht="15" customHeight="1">
      <c r="A25" s="568"/>
      <c r="B25" s="568"/>
      <c r="C25" s="568"/>
      <c r="D25" s="568"/>
      <c r="E25" s="568"/>
      <c r="F25" s="568"/>
      <c r="G25" s="568"/>
      <c r="H25" s="568"/>
      <c r="I25" s="568"/>
      <c r="J25" s="568"/>
      <c r="K25" s="568"/>
      <c r="L25" s="568"/>
      <c r="M25" s="568"/>
      <c r="N25" s="568"/>
      <c r="O25" s="568"/>
      <c r="P25" s="568"/>
      <c r="Q25" s="568"/>
      <c r="R25" s="568"/>
      <c r="S25" s="568"/>
      <c r="T25" s="568"/>
      <c r="U25" s="568"/>
      <c r="V25" s="568"/>
      <c r="W25" s="568"/>
      <c r="X25" s="568"/>
      <c r="Y25" s="568"/>
      <c r="Z25" s="568"/>
      <c r="AA25" s="568"/>
    </row>
    <row r="26" spans="1:27" ht="15" customHeight="1">
      <c r="A26" s="568"/>
      <c r="B26" s="568"/>
      <c r="C26" s="568"/>
      <c r="D26" s="568"/>
      <c r="E26" s="568"/>
      <c r="F26" s="568"/>
      <c r="G26" s="568"/>
      <c r="H26" s="568"/>
      <c r="I26" s="568"/>
      <c r="J26" s="568"/>
      <c r="K26" s="568"/>
      <c r="L26" s="568"/>
      <c r="M26" s="568"/>
      <c r="N26" s="568"/>
      <c r="O26" s="568"/>
      <c r="P26" s="568"/>
      <c r="Q26" s="568"/>
      <c r="R26" s="568"/>
      <c r="S26" s="568"/>
      <c r="T26" s="568"/>
      <c r="U26" s="568"/>
      <c r="V26" s="568"/>
      <c r="W26" s="568"/>
      <c r="X26" s="568"/>
      <c r="Y26" s="568"/>
      <c r="Z26" s="568"/>
      <c r="AA26" s="568"/>
    </row>
    <row r="27" spans="1:27" ht="28.2" customHeight="1">
      <c r="A27" s="537" t="s">
        <v>9378</v>
      </c>
      <c r="B27" s="538"/>
      <c r="C27" s="539"/>
      <c r="D27" s="537" t="s">
        <v>9338</v>
      </c>
      <c r="E27" s="538"/>
      <c r="F27" s="538"/>
      <c r="G27" s="538"/>
      <c r="H27" s="538"/>
      <c r="I27" s="538"/>
      <c r="J27" s="539"/>
      <c r="K27" s="537" t="s">
        <v>9379</v>
      </c>
      <c r="L27" s="539"/>
      <c r="M27" s="537" t="s">
        <v>9380</v>
      </c>
      <c r="N27" s="538"/>
      <c r="O27" s="539"/>
      <c r="P27" s="540" t="s">
        <v>9381</v>
      </c>
      <c r="Q27" s="541"/>
      <c r="R27" s="541"/>
      <c r="S27" s="541"/>
      <c r="T27" s="541"/>
      <c r="U27" s="542"/>
      <c r="V27" s="540" t="s">
        <v>9382</v>
      </c>
      <c r="W27" s="541"/>
      <c r="X27" s="541"/>
      <c r="Y27" s="542"/>
      <c r="Z27" s="540" t="s">
        <v>9383</v>
      </c>
      <c r="AA27" s="542"/>
    </row>
    <row r="28" spans="1:27" ht="16.95" customHeight="1">
      <c r="A28" s="546"/>
      <c r="B28" s="547"/>
      <c r="C28" s="548"/>
      <c r="D28" s="546" t="s">
        <v>9594</v>
      </c>
      <c r="E28" s="547"/>
      <c r="F28" s="547"/>
      <c r="G28" s="547"/>
      <c r="H28" s="547"/>
      <c r="I28" s="547"/>
      <c r="J28" s="547"/>
      <c r="K28" s="547"/>
      <c r="L28" s="547"/>
      <c r="M28" s="547"/>
      <c r="N28" s="547"/>
      <c r="O28" s="547"/>
      <c r="P28" s="547"/>
      <c r="Q28" s="547"/>
      <c r="R28" s="547"/>
      <c r="S28" s="547"/>
      <c r="T28" s="547"/>
      <c r="U28" s="547"/>
      <c r="V28" s="547"/>
      <c r="W28" s="547"/>
      <c r="X28" s="547"/>
      <c r="Y28" s="547"/>
      <c r="Z28" s="547"/>
      <c r="AA28" s="548"/>
    </row>
    <row r="29" spans="1:27" ht="16.95" customHeight="1">
      <c r="A29" s="549">
        <v>40001</v>
      </c>
      <c r="B29" s="550"/>
      <c r="C29" s="551"/>
      <c r="D29" s="552" t="s">
        <v>10209</v>
      </c>
      <c r="E29" s="553"/>
      <c r="F29" s="553"/>
      <c r="G29" s="553"/>
      <c r="H29" s="553"/>
      <c r="I29" s="553"/>
      <c r="J29" s="554"/>
      <c r="K29" s="555">
        <v>0.12920000000000001</v>
      </c>
      <c r="L29" s="556"/>
      <c r="M29" s="557" t="s">
        <v>13</v>
      </c>
      <c r="N29" s="558"/>
      <c r="O29" s="559"/>
      <c r="P29" s="560">
        <v>87.26</v>
      </c>
      <c r="Q29" s="561"/>
      <c r="R29" s="561"/>
      <c r="S29" s="561"/>
      <c r="T29" s="561"/>
      <c r="U29" s="562"/>
      <c r="V29" s="560">
        <v>0.39999999999999997</v>
      </c>
      <c r="W29" s="561"/>
      <c r="X29" s="561"/>
      <c r="Y29" s="562"/>
      <c r="Z29" s="560">
        <v>34.9</v>
      </c>
      <c r="AA29" s="562"/>
    </row>
    <row r="30" spans="1:27" ht="16.95" customHeight="1">
      <c r="A30" s="549">
        <v>40305</v>
      </c>
      <c r="B30" s="550"/>
      <c r="C30" s="551"/>
      <c r="D30" s="552" t="s">
        <v>4310</v>
      </c>
      <c r="E30" s="553"/>
      <c r="F30" s="553"/>
      <c r="G30" s="553"/>
      <c r="H30" s="553"/>
      <c r="I30" s="553"/>
      <c r="J30" s="554"/>
      <c r="K30" s="555">
        <v>0.12920000000000001</v>
      </c>
      <c r="L30" s="556"/>
      <c r="M30" s="557" t="s">
        <v>13</v>
      </c>
      <c r="N30" s="558"/>
      <c r="O30" s="559"/>
      <c r="P30" s="560">
        <v>87.26</v>
      </c>
      <c r="Q30" s="561"/>
      <c r="R30" s="561"/>
      <c r="S30" s="561"/>
      <c r="T30" s="561"/>
      <c r="U30" s="562"/>
      <c r="V30" s="560">
        <v>0.32999999999999996</v>
      </c>
      <c r="W30" s="561"/>
      <c r="X30" s="561"/>
      <c r="Y30" s="562"/>
      <c r="Z30" s="560">
        <v>28.79</v>
      </c>
      <c r="AA30" s="562"/>
    </row>
    <row r="31" spans="1:27" ht="16.95" customHeight="1">
      <c r="A31" s="549">
        <v>44100</v>
      </c>
      <c r="B31" s="550"/>
      <c r="C31" s="551"/>
      <c r="D31" s="552" t="s">
        <v>9083</v>
      </c>
      <c r="E31" s="553"/>
      <c r="F31" s="553"/>
      <c r="G31" s="553"/>
      <c r="H31" s="553"/>
      <c r="I31" s="553"/>
      <c r="J31" s="554"/>
      <c r="K31" s="555">
        <v>0.12920000000000001</v>
      </c>
      <c r="L31" s="556"/>
      <c r="M31" s="557" t="s">
        <v>12</v>
      </c>
      <c r="N31" s="558"/>
      <c r="O31" s="559"/>
      <c r="P31" s="560">
        <v>52.356000000000002</v>
      </c>
      <c r="Q31" s="561"/>
      <c r="R31" s="561"/>
      <c r="S31" s="561"/>
      <c r="T31" s="561"/>
      <c r="U31" s="562"/>
      <c r="V31" s="560">
        <v>5.48</v>
      </c>
      <c r="W31" s="561"/>
      <c r="X31" s="561"/>
      <c r="Y31" s="562"/>
      <c r="Z31" s="560">
        <v>286.91000000000003</v>
      </c>
      <c r="AA31" s="562"/>
    </row>
    <row r="32" spans="1:27" ht="16.95" customHeight="1">
      <c r="A32" s="549">
        <v>44102</v>
      </c>
      <c r="B32" s="550"/>
      <c r="C32" s="551"/>
      <c r="D32" s="552" t="s">
        <v>9084</v>
      </c>
      <c r="E32" s="553"/>
      <c r="F32" s="553"/>
      <c r="G32" s="553"/>
      <c r="H32" s="553"/>
      <c r="I32" s="553"/>
      <c r="J32" s="554"/>
      <c r="K32" s="555">
        <v>0.12920000000000001</v>
      </c>
      <c r="L32" s="556"/>
      <c r="M32" s="557" t="s">
        <v>9583</v>
      </c>
      <c r="N32" s="558"/>
      <c r="O32" s="559"/>
      <c r="P32" s="560">
        <v>214.65899999999999</v>
      </c>
      <c r="Q32" s="561"/>
      <c r="R32" s="561"/>
      <c r="S32" s="561"/>
      <c r="T32" s="561"/>
      <c r="U32" s="562"/>
      <c r="V32" s="560">
        <v>2.5200000000000005</v>
      </c>
      <c r="W32" s="561"/>
      <c r="X32" s="561"/>
      <c r="Y32" s="562"/>
      <c r="Z32" s="560">
        <v>540.94000000000005</v>
      </c>
      <c r="AA32" s="562"/>
    </row>
    <row r="33" spans="1:27" ht="16.95" customHeight="1">
      <c r="A33" s="549">
        <v>44151</v>
      </c>
      <c r="B33" s="550"/>
      <c r="C33" s="551"/>
      <c r="D33" s="552" t="s">
        <v>9085</v>
      </c>
      <c r="E33" s="553"/>
      <c r="F33" s="553"/>
      <c r="G33" s="553"/>
      <c r="H33" s="553"/>
      <c r="I33" s="553"/>
      <c r="J33" s="554"/>
      <c r="K33" s="555">
        <v>0.12920000000000001</v>
      </c>
      <c r="L33" s="556"/>
      <c r="M33" s="557" t="s">
        <v>12</v>
      </c>
      <c r="N33" s="558"/>
      <c r="O33" s="559"/>
      <c r="P33" s="560">
        <v>41.884999999999998</v>
      </c>
      <c r="Q33" s="561"/>
      <c r="R33" s="561"/>
      <c r="S33" s="561"/>
      <c r="T33" s="561"/>
      <c r="U33" s="562"/>
      <c r="V33" s="560">
        <v>61.64</v>
      </c>
      <c r="W33" s="561"/>
      <c r="X33" s="561"/>
      <c r="Y33" s="562"/>
      <c r="Z33" s="560">
        <v>2581.79</v>
      </c>
      <c r="AA33" s="562"/>
    </row>
    <row r="34" spans="1:27" ht="16.95" customHeight="1">
      <c r="A34" s="549">
        <v>44201</v>
      </c>
      <c r="B34" s="550"/>
      <c r="C34" s="551"/>
      <c r="D34" s="552" t="s">
        <v>9087</v>
      </c>
      <c r="E34" s="553"/>
      <c r="F34" s="553"/>
      <c r="G34" s="553"/>
      <c r="H34" s="553"/>
      <c r="I34" s="553"/>
      <c r="J34" s="554"/>
      <c r="K34" s="555">
        <v>0.12920000000000001</v>
      </c>
      <c r="L34" s="556"/>
      <c r="M34" s="557" t="s">
        <v>13</v>
      </c>
      <c r="N34" s="558"/>
      <c r="O34" s="559"/>
      <c r="P34" s="560">
        <v>27225.672999999999</v>
      </c>
      <c r="Q34" s="561"/>
      <c r="R34" s="561"/>
      <c r="S34" s="561"/>
      <c r="T34" s="561"/>
      <c r="U34" s="562"/>
      <c r="V34" s="560">
        <v>0.36</v>
      </c>
      <c r="W34" s="561"/>
      <c r="X34" s="561"/>
      <c r="Y34" s="562"/>
      <c r="Z34" s="560">
        <v>9801.24</v>
      </c>
      <c r="AA34" s="562"/>
    </row>
    <row r="35" spans="1:27" ht="16.95" customHeight="1">
      <c r="A35" s="549">
        <v>40425</v>
      </c>
      <c r="B35" s="550"/>
      <c r="C35" s="551"/>
      <c r="D35" s="552" t="s">
        <v>9076</v>
      </c>
      <c r="E35" s="553"/>
      <c r="F35" s="553"/>
      <c r="G35" s="553"/>
      <c r="H35" s="553"/>
      <c r="I35" s="553"/>
      <c r="J35" s="554"/>
      <c r="K35" s="555">
        <v>0.12920000000000001</v>
      </c>
      <c r="L35" s="556"/>
      <c r="M35" s="557" t="s">
        <v>12</v>
      </c>
      <c r="N35" s="558"/>
      <c r="O35" s="559"/>
      <c r="P35" s="560">
        <v>83.771000000000001</v>
      </c>
      <c r="Q35" s="561"/>
      <c r="R35" s="561"/>
      <c r="S35" s="561"/>
      <c r="T35" s="561"/>
      <c r="U35" s="562"/>
      <c r="V35" s="560">
        <v>7.21</v>
      </c>
      <c r="W35" s="561"/>
      <c r="X35" s="561"/>
      <c r="Y35" s="562"/>
      <c r="Z35" s="560">
        <v>603.98</v>
      </c>
      <c r="AA35" s="562"/>
    </row>
    <row r="36" spans="1:27" ht="16.95" customHeight="1">
      <c r="A36" s="549">
        <v>40430</v>
      </c>
      <c r="B36" s="550"/>
      <c r="C36" s="551"/>
      <c r="D36" s="552" t="s">
        <v>4309</v>
      </c>
      <c r="E36" s="553"/>
      <c r="F36" s="553"/>
      <c r="G36" s="553"/>
      <c r="H36" s="553"/>
      <c r="I36" s="553"/>
      <c r="J36" s="554"/>
      <c r="K36" s="555">
        <v>0.12920000000000001</v>
      </c>
      <c r="L36" s="556"/>
      <c r="M36" s="557" t="s">
        <v>9583</v>
      </c>
      <c r="N36" s="558"/>
      <c r="O36" s="559"/>
      <c r="P36" s="560">
        <v>309.95100000000002</v>
      </c>
      <c r="Q36" s="561"/>
      <c r="R36" s="561"/>
      <c r="S36" s="561"/>
      <c r="T36" s="561"/>
      <c r="U36" s="562"/>
      <c r="V36" s="560">
        <v>2.58</v>
      </c>
      <c r="W36" s="561"/>
      <c r="X36" s="561"/>
      <c r="Y36" s="562"/>
      <c r="Z36" s="560">
        <v>799.67</v>
      </c>
      <c r="AA36" s="562"/>
    </row>
    <row r="37" spans="1:27" ht="16.95" customHeight="1">
      <c r="A37" s="549">
        <v>44300</v>
      </c>
      <c r="B37" s="550"/>
      <c r="C37" s="551"/>
      <c r="D37" s="552" t="s">
        <v>9089</v>
      </c>
      <c r="E37" s="553"/>
      <c r="F37" s="553"/>
      <c r="G37" s="553"/>
      <c r="H37" s="553"/>
      <c r="I37" s="553"/>
      <c r="J37" s="554"/>
      <c r="K37" s="555">
        <v>0.12920000000000001</v>
      </c>
      <c r="L37" s="556"/>
      <c r="M37" s="557" t="s">
        <v>9077</v>
      </c>
      <c r="N37" s="558"/>
      <c r="O37" s="559"/>
      <c r="P37" s="560">
        <v>27.902000000000001</v>
      </c>
      <c r="Q37" s="561"/>
      <c r="R37" s="561"/>
      <c r="S37" s="561"/>
      <c r="T37" s="561"/>
      <c r="U37" s="562"/>
      <c r="V37" s="560">
        <v>2.8499999999999996</v>
      </c>
      <c r="W37" s="561"/>
      <c r="X37" s="561"/>
      <c r="Y37" s="562"/>
      <c r="Z37" s="560">
        <v>79.52</v>
      </c>
      <c r="AA37" s="562"/>
    </row>
    <row r="38" spans="1:27" ht="16.8" customHeight="1">
      <c r="A38" s="549">
        <v>44200</v>
      </c>
      <c r="B38" s="550"/>
      <c r="C38" s="551"/>
      <c r="D38" s="552" t="s">
        <v>9086</v>
      </c>
      <c r="E38" s="553"/>
      <c r="F38" s="553"/>
      <c r="G38" s="553"/>
      <c r="H38" s="553"/>
      <c r="I38" s="553"/>
      <c r="J38" s="554"/>
      <c r="K38" s="555">
        <v>0.12920000000000001</v>
      </c>
      <c r="L38" s="556"/>
      <c r="M38" s="557" t="s">
        <v>13</v>
      </c>
      <c r="N38" s="558"/>
      <c r="O38" s="559"/>
      <c r="P38" s="560">
        <v>261.78500000000003</v>
      </c>
      <c r="Q38" s="561"/>
      <c r="R38" s="561"/>
      <c r="S38" s="561"/>
      <c r="T38" s="561"/>
      <c r="U38" s="562"/>
      <c r="V38" s="560">
        <v>0.45</v>
      </c>
      <c r="W38" s="561"/>
      <c r="X38" s="561"/>
      <c r="Y38" s="562"/>
      <c r="Z38" s="560">
        <v>117.8</v>
      </c>
      <c r="AA38" s="562"/>
    </row>
    <row r="39" spans="1:27" ht="22.2" customHeight="1">
      <c r="A39" s="549">
        <v>1518</v>
      </c>
      <c r="B39" s="550"/>
      <c r="C39" s="551"/>
      <c r="D39" s="552" t="s">
        <v>9652</v>
      </c>
      <c r="E39" s="553"/>
      <c r="F39" s="553"/>
      <c r="G39" s="553"/>
      <c r="H39" s="553"/>
      <c r="I39" s="553"/>
      <c r="J39" s="554"/>
      <c r="K39" s="555">
        <v>0.11650000000000001</v>
      </c>
      <c r="L39" s="556"/>
      <c r="M39" s="557" t="s">
        <v>16</v>
      </c>
      <c r="N39" s="558"/>
      <c r="O39" s="559"/>
      <c r="P39" s="560">
        <v>1671.2360000000001</v>
      </c>
      <c r="Q39" s="561"/>
      <c r="R39" s="561"/>
      <c r="S39" s="561"/>
      <c r="T39" s="561"/>
      <c r="U39" s="562"/>
      <c r="V39" s="560">
        <v>446.6</v>
      </c>
      <c r="W39" s="561"/>
      <c r="X39" s="561"/>
      <c r="Y39" s="562"/>
      <c r="Z39" s="560">
        <v>746373.99</v>
      </c>
      <c r="AA39" s="562"/>
    </row>
    <row r="40" spans="1:27" ht="16.95" customHeight="1">
      <c r="A40" s="549" t="s">
        <v>9650</v>
      </c>
      <c r="B40" s="550"/>
      <c r="C40" s="551"/>
      <c r="D40" s="552" t="s">
        <v>9651</v>
      </c>
      <c r="E40" s="553"/>
      <c r="F40" s="553"/>
      <c r="G40" s="553"/>
      <c r="H40" s="553"/>
      <c r="I40" s="553"/>
      <c r="J40" s="554"/>
      <c r="K40" s="555">
        <v>0.12920000000000001</v>
      </c>
      <c r="L40" s="556"/>
      <c r="M40" s="557" t="s">
        <v>12</v>
      </c>
      <c r="N40" s="558"/>
      <c r="O40" s="559"/>
      <c r="P40" s="560">
        <v>696.34799999999996</v>
      </c>
      <c r="Q40" s="561"/>
      <c r="R40" s="561"/>
      <c r="S40" s="561"/>
      <c r="T40" s="561"/>
      <c r="U40" s="562"/>
      <c r="V40" s="560">
        <v>32.17</v>
      </c>
      <c r="W40" s="561"/>
      <c r="X40" s="561"/>
      <c r="Y40" s="562"/>
      <c r="Z40" s="560">
        <v>22401.51</v>
      </c>
      <c r="AA40" s="562"/>
    </row>
    <row r="41" spans="1:27" ht="16.95" customHeight="1">
      <c r="A41" s="549">
        <v>44303</v>
      </c>
      <c r="B41" s="550"/>
      <c r="C41" s="551"/>
      <c r="D41" s="552" t="s">
        <v>9091</v>
      </c>
      <c r="E41" s="553"/>
      <c r="F41" s="553"/>
      <c r="G41" s="553"/>
      <c r="H41" s="553"/>
      <c r="I41" s="553"/>
      <c r="J41" s="554"/>
      <c r="K41" s="555">
        <v>0.12920000000000001</v>
      </c>
      <c r="L41" s="556"/>
      <c r="M41" s="557" t="s">
        <v>9077</v>
      </c>
      <c r="N41" s="558"/>
      <c r="O41" s="559"/>
      <c r="P41" s="560">
        <v>3.35</v>
      </c>
      <c r="Q41" s="561"/>
      <c r="R41" s="561"/>
      <c r="S41" s="561"/>
      <c r="T41" s="561"/>
      <c r="U41" s="562"/>
      <c r="V41" s="560">
        <v>2.15</v>
      </c>
      <c r="W41" s="561"/>
      <c r="X41" s="561"/>
      <c r="Y41" s="562"/>
      <c r="Z41" s="560">
        <v>7.2</v>
      </c>
      <c r="AA41" s="562"/>
    </row>
    <row r="42" spans="1:27" ht="16.95" customHeight="1">
      <c r="A42" s="549">
        <v>40450</v>
      </c>
      <c r="B42" s="550"/>
      <c r="C42" s="551"/>
      <c r="D42" s="552" t="s">
        <v>4306</v>
      </c>
      <c r="E42" s="553"/>
      <c r="F42" s="553"/>
      <c r="G42" s="553"/>
      <c r="H42" s="553"/>
      <c r="I42" s="553"/>
      <c r="J42" s="554"/>
      <c r="K42" s="555">
        <v>0.12920000000000001</v>
      </c>
      <c r="L42" s="556"/>
      <c r="M42" s="557" t="s">
        <v>9077</v>
      </c>
      <c r="N42" s="558"/>
      <c r="O42" s="559"/>
      <c r="P42" s="560">
        <v>268.06400000000002</v>
      </c>
      <c r="Q42" s="561"/>
      <c r="R42" s="561"/>
      <c r="S42" s="561"/>
      <c r="T42" s="561"/>
      <c r="U42" s="562"/>
      <c r="V42" s="560">
        <v>0.65999999999999992</v>
      </c>
      <c r="W42" s="561"/>
      <c r="X42" s="561"/>
      <c r="Y42" s="562"/>
      <c r="Z42" s="560">
        <v>176.92</v>
      </c>
      <c r="AA42" s="562"/>
    </row>
    <row r="43" spans="1:27" ht="16.95" customHeight="1">
      <c r="A43" s="549">
        <v>40460</v>
      </c>
      <c r="B43" s="550"/>
      <c r="C43" s="551"/>
      <c r="D43" s="552" t="s">
        <v>9078</v>
      </c>
      <c r="E43" s="553"/>
      <c r="F43" s="553"/>
      <c r="G43" s="553"/>
      <c r="H43" s="553"/>
      <c r="I43" s="553"/>
      <c r="J43" s="554"/>
      <c r="K43" s="555">
        <v>0.12920000000000001</v>
      </c>
      <c r="L43" s="556"/>
      <c r="M43" s="557" t="s">
        <v>9077</v>
      </c>
      <c r="N43" s="558"/>
      <c r="O43" s="559"/>
      <c r="P43" s="560">
        <v>116986.52</v>
      </c>
      <c r="Q43" s="561"/>
      <c r="R43" s="561"/>
      <c r="S43" s="561"/>
      <c r="T43" s="561"/>
      <c r="U43" s="562"/>
      <c r="V43" s="560">
        <v>0.74</v>
      </c>
      <c r="W43" s="561"/>
      <c r="X43" s="561"/>
      <c r="Y43" s="562"/>
      <c r="Z43" s="560">
        <v>86570.02</v>
      </c>
      <c r="AA43" s="562"/>
    </row>
    <row r="44" spans="1:27" ht="16.95" customHeight="1">
      <c r="A44" s="549">
        <v>40510</v>
      </c>
      <c r="B44" s="550"/>
      <c r="C44" s="551"/>
      <c r="D44" s="552" t="s">
        <v>4305</v>
      </c>
      <c r="E44" s="553"/>
      <c r="F44" s="553"/>
      <c r="G44" s="553"/>
      <c r="H44" s="553"/>
      <c r="I44" s="553"/>
      <c r="J44" s="554"/>
      <c r="K44" s="555">
        <v>0.11650000000000001</v>
      </c>
      <c r="L44" s="556"/>
      <c r="M44" s="557" t="s">
        <v>16</v>
      </c>
      <c r="N44" s="558"/>
      <c r="O44" s="559"/>
      <c r="P44" s="560">
        <v>13.611000000000001</v>
      </c>
      <c r="Q44" s="561"/>
      <c r="R44" s="561"/>
      <c r="S44" s="561"/>
      <c r="T44" s="561"/>
      <c r="U44" s="562"/>
      <c r="V44" s="560">
        <v>3799.8900000000003</v>
      </c>
      <c r="W44" s="561"/>
      <c r="X44" s="561"/>
      <c r="Y44" s="562"/>
      <c r="Z44" s="560">
        <v>51720.3</v>
      </c>
      <c r="AA44" s="562"/>
    </row>
    <row r="45" spans="1:27" ht="16.95" customHeight="1">
      <c r="A45" s="549">
        <v>40485</v>
      </c>
      <c r="B45" s="550"/>
      <c r="C45" s="551"/>
      <c r="D45" s="552" t="s">
        <v>4304</v>
      </c>
      <c r="E45" s="553"/>
      <c r="F45" s="553"/>
      <c r="G45" s="553"/>
      <c r="H45" s="553"/>
      <c r="I45" s="553"/>
      <c r="J45" s="554"/>
      <c r="K45" s="555">
        <v>0.11650000000000001</v>
      </c>
      <c r="L45" s="556"/>
      <c r="M45" s="557" t="s">
        <v>16</v>
      </c>
      <c r="N45" s="558"/>
      <c r="O45" s="559"/>
      <c r="P45" s="560">
        <v>0.34</v>
      </c>
      <c r="Q45" s="561"/>
      <c r="R45" s="561"/>
      <c r="S45" s="561"/>
      <c r="T45" s="561"/>
      <c r="U45" s="562"/>
      <c r="V45" s="560">
        <v>3012.07</v>
      </c>
      <c r="W45" s="561"/>
      <c r="X45" s="561"/>
      <c r="Y45" s="562"/>
      <c r="Z45" s="560">
        <v>1024.0999999999999</v>
      </c>
      <c r="AA45" s="562"/>
    </row>
    <row r="46" spans="1:27" ht="16.95" customHeight="1">
      <c r="A46" s="549">
        <v>40530</v>
      </c>
      <c r="B46" s="550"/>
      <c r="C46" s="551"/>
      <c r="D46" s="552" t="s">
        <v>4308</v>
      </c>
      <c r="E46" s="553"/>
      <c r="F46" s="553"/>
      <c r="G46" s="553"/>
      <c r="H46" s="553"/>
      <c r="I46" s="553"/>
      <c r="J46" s="554"/>
      <c r="K46" s="555">
        <v>0.12920000000000001</v>
      </c>
      <c r="L46" s="556"/>
      <c r="M46" s="557" t="s">
        <v>9077</v>
      </c>
      <c r="N46" s="558"/>
      <c r="O46" s="559"/>
      <c r="P46" s="560">
        <v>5371.1350000000002</v>
      </c>
      <c r="Q46" s="561"/>
      <c r="R46" s="561"/>
      <c r="S46" s="561"/>
      <c r="T46" s="561"/>
      <c r="U46" s="562"/>
      <c r="V46" s="560">
        <v>1.71</v>
      </c>
      <c r="W46" s="561"/>
      <c r="X46" s="561"/>
      <c r="Y46" s="562"/>
      <c r="Z46" s="560">
        <v>9184.64</v>
      </c>
      <c r="AA46" s="562"/>
    </row>
    <row r="47" spans="1:27" ht="16.95" customHeight="1">
      <c r="A47" s="568"/>
      <c r="B47" s="568"/>
      <c r="C47" s="568"/>
      <c r="D47" s="568"/>
      <c r="E47" s="568"/>
      <c r="F47" s="568"/>
      <c r="G47" s="568"/>
      <c r="H47" s="568"/>
      <c r="I47" s="568"/>
      <c r="J47" s="568"/>
      <c r="K47" s="568"/>
      <c r="L47" s="568"/>
      <c r="M47" s="568"/>
      <c r="N47" s="568"/>
      <c r="O47" s="568"/>
      <c r="P47" s="568"/>
      <c r="Q47" s="568"/>
      <c r="R47" s="568"/>
      <c r="S47" s="568"/>
      <c r="T47" s="568"/>
      <c r="U47" s="568"/>
      <c r="V47" s="568"/>
      <c r="W47" s="568"/>
      <c r="X47" s="568"/>
      <c r="Y47" s="568"/>
      <c r="Z47" s="568"/>
      <c r="AA47" s="568"/>
    </row>
    <row r="48" spans="1:27" ht="16.95" customHeight="1">
      <c r="A48" s="569" t="s">
        <v>9384</v>
      </c>
      <c r="B48" s="569"/>
      <c r="C48" s="569"/>
      <c r="D48" s="569"/>
      <c r="E48" s="569"/>
      <c r="F48" s="569"/>
      <c r="G48" s="569"/>
      <c r="H48" s="569"/>
      <c r="I48" s="569"/>
      <c r="J48" s="569"/>
      <c r="K48" s="569"/>
      <c r="L48" s="569"/>
      <c r="M48" s="569"/>
      <c r="N48" s="569"/>
      <c r="O48" s="569"/>
      <c r="P48" s="569"/>
      <c r="Q48" s="569"/>
      <c r="R48" s="569"/>
      <c r="S48" s="569"/>
      <c r="T48" s="569"/>
      <c r="U48" s="569"/>
      <c r="V48" s="569"/>
      <c r="W48" s="569"/>
      <c r="X48" s="569"/>
      <c r="Y48" s="570">
        <v>932334.22000000009</v>
      </c>
      <c r="Z48" s="571"/>
      <c r="AA48" s="572"/>
    </row>
    <row r="49" spans="1:27" ht="15" customHeight="1">
      <c r="A49" s="568"/>
      <c r="B49" s="568"/>
      <c r="C49" s="568"/>
      <c r="D49" s="568"/>
      <c r="E49" s="568"/>
      <c r="F49" s="568"/>
      <c r="G49" s="568"/>
      <c r="H49" s="568"/>
      <c r="I49" s="568"/>
      <c r="J49" s="568"/>
      <c r="K49" s="568"/>
      <c r="L49" s="568"/>
      <c r="M49" s="568"/>
      <c r="N49" s="568"/>
      <c r="O49" s="568"/>
      <c r="P49" s="568"/>
      <c r="Q49" s="568"/>
      <c r="R49" s="568"/>
      <c r="S49" s="568"/>
      <c r="T49" s="568"/>
      <c r="U49" s="568"/>
      <c r="V49" s="568"/>
      <c r="W49" s="568"/>
      <c r="X49" s="568"/>
      <c r="Y49" s="568"/>
      <c r="Z49" s="568"/>
      <c r="AA49" s="568"/>
    </row>
    <row r="50" spans="1:27" ht="15" customHeight="1">
      <c r="A50" s="568"/>
      <c r="B50" s="568"/>
      <c r="C50" s="568"/>
      <c r="D50" s="568"/>
      <c r="E50" s="568"/>
      <c r="F50" s="568"/>
      <c r="G50" s="568"/>
      <c r="H50" s="568"/>
      <c r="I50" s="568"/>
      <c r="J50" s="568"/>
      <c r="K50" s="568"/>
      <c r="L50" s="568"/>
      <c r="M50" s="568"/>
      <c r="N50" s="568"/>
      <c r="O50" s="568"/>
      <c r="P50" s="568"/>
      <c r="Q50" s="568"/>
      <c r="R50" s="568"/>
      <c r="S50" s="568"/>
      <c r="T50" s="568"/>
      <c r="U50" s="568"/>
      <c r="V50" s="568"/>
      <c r="W50" s="568"/>
      <c r="X50" s="568"/>
      <c r="Y50" s="568"/>
      <c r="Z50" s="568"/>
      <c r="AA50" s="568"/>
    </row>
    <row r="51" spans="1:27" ht="28.8" customHeight="1">
      <c r="A51" s="537" t="s">
        <v>9378</v>
      </c>
      <c r="B51" s="538"/>
      <c r="C51" s="539"/>
      <c r="D51" s="537" t="s">
        <v>9338</v>
      </c>
      <c r="E51" s="538"/>
      <c r="F51" s="538"/>
      <c r="G51" s="538"/>
      <c r="H51" s="538"/>
      <c r="I51" s="538"/>
      <c r="J51" s="539"/>
      <c r="K51" s="537" t="s">
        <v>9379</v>
      </c>
      <c r="L51" s="539"/>
      <c r="M51" s="537" t="s">
        <v>9380</v>
      </c>
      <c r="N51" s="538"/>
      <c r="O51" s="539"/>
      <c r="P51" s="540" t="s">
        <v>9381</v>
      </c>
      <c r="Q51" s="541"/>
      <c r="R51" s="541"/>
      <c r="S51" s="541"/>
      <c r="T51" s="541"/>
      <c r="U51" s="542"/>
      <c r="V51" s="540" t="s">
        <v>9382</v>
      </c>
      <c r="W51" s="541"/>
      <c r="X51" s="541"/>
      <c r="Y51" s="542"/>
      <c r="Z51" s="540" t="s">
        <v>9383</v>
      </c>
      <c r="AA51" s="542"/>
    </row>
    <row r="52" spans="1:27" ht="16.95" customHeight="1">
      <c r="A52" s="546"/>
      <c r="B52" s="547"/>
      <c r="C52" s="548"/>
      <c r="D52" s="546" t="s">
        <v>9595</v>
      </c>
      <c r="E52" s="547"/>
      <c r="F52" s="547"/>
      <c r="G52" s="547"/>
      <c r="H52" s="547"/>
      <c r="I52" s="547"/>
      <c r="J52" s="547"/>
      <c r="K52" s="547"/>
      <c r="L52" s="547"/>
      <c r="M52" s="547"/>
      <c r="N52" s="547"/>
      <c r="O52" s="547"/>
      <c r="P52" s="547"/>
      <c r="Q52" s="547"/>
      <c r="R52" s="547"/>
      <c r="S52" s="547"/>
      <c r="T52" s="547"/>
      <c r="U52" s="547"/>
      <c r="V52" s="547"/>
      <c r="W52" s="547"/>
      <c r="X52" s="547"/>
      <c r="Y52" s="547"/>
      <c r="Z52" s="547"/>
      <c r="AA52" s="548"/>
    </row>
    <row r="53" spans="1:27" ht="16.95" customHeight="1">
      <c r="A53" s="549">
        <v>40835</v>
      </c>
      <c r="B53" s="550"/>
      <c r="C53" s="551"/>
      <c r="D53" s="552" t="s">
        <v>4268</v>
      </c>
      <c r="E53" s="553"/>
      <c r="F53" s="553"/>
      <c r="G53" s="553"/>
      <c r="H53" s="553"/>
      <c r="I53" s="553"/>
      <c r="J53" s="554"/>
      <c r="K53" s="555">
        <v>0.12920000000000001</v>
      </c>
      <c r="L53" s="556"/>
      <c r="M53" s="557" t="s">
        <v>2</v>
      </c>
      <c r="N53" s="558"/>
      <c r="O53" s="559"/>
      <c r="P53" s="560">
        <v>80</v>
      </c>
      <c r="Q53" s="561"/>
      <c r="R53" s="561"/>
      <c r="S53" s="561"/>
      <c r="T53" s="561"/>
      <c r="U53" s="562"/>
      <c r="V53" s="560">
        <v>42.349999999999994</v>
      </c>
      <c r="W53" s="561"/>
      <c r="X53" s="561"/>
      <c r="Y53" s="562"/>
      <c r="Z53" s="560">
        <v>3388</v>
      </c>
      <c r="AA53" s="562"/>
    </row>
    <row r="54" spans="1:27" ht="16.95" customHeight="1">
      <c r="A54" s="549">
        <v>40815</v>
      </c>
      <c r="B54" s="550"/>
      <c r="C54" s="551"/>
      <c r="D54" s="552" t="s">
        <v>10211</v>
      </c>
      <c r="E54" s="553"/>
      <c r="F54" s="553"/>
      <c r="G54" s="553"/>
      <c r="H54" s="553"/>
      <c r="I54" s="553"/>
      <c r="J54" s="554"/>
      <c r="K54" s="555">
        <v>0.12920000000000001</v>
      </c>
      <c r="L54" s="556"/>
      <c r="M54" s="557" t="s">
        <v>13</v>
      </c>
      <c r="N54" s="558"/>
      <c r="O54" s="559"/>
      <c r="P54" s="560">
        <v>312.68</v>
      </c>
      <c r="Q54" s="561"/>
      <c r="R54" s="561"/>
      <c r="S54" s="561"/>
      <c r="T54" s="561"/>
      <c r="U54" s="562"/>
      <c r="V54" s="560">
        <v>31.51</v>
      </c>
      <c r="W54" s="561"/>
      <c r="X54" s="561"/>
      <c r="Y54" s="562"/>
      <c r="Z54" s="560">
        <v>9852.5400000000009</v>
      </c>
      <c r="AA54" s="562"/>
    </row>
    <row r="55" spans="1:27" ht="16.95" customHeight="1">
      <c r="A55" s="549">
        <v>42480</v>
      </c>
      <c r="B55" s="550"/>
      <c r="C55" s="551"/>
      <c r="D55" s="552" t="s">
        <v>9082</v>
      </c>
      <c r="E55" s="553"/>
      <c r="F55" s="553"/>
      <c r="G55" s="553"/>
      <c r="H55" s="553"/>
      <c r="I55" s="553"/>
      <c r="J55" s="554"/>
      <c r="K55" s="555">
        <v>0.12920000000000001</v>
      </c>
      <c r="L55" s="556"/>
      <c r="M55" s="557" t="s">
        <v>13</v>
      </c>
      <c r="N55" s="558"/>
      <c r="O55" s="559"/>
      <c r="P55" s="560">
        <v>1657.65</v>
      </c>
      <c r="Q55" s="561"/>
      <c r="R55" s="561"/>
      <c r="S55" s="561"/>
      <c r="T55" s="561"/>
      <c r="U55" s="562"/>
      <c r="V55" s="560">
        <v>4.09</v>
      </c>
      <c r="W55" s="561"/>
      <c r="X55" s="561"/>
      <c r="Y55" s="562"/>
      <c r="Z55" s="560">
        <v>6779.78</v>
      </c>
      <c r="AA55" s="562"/>
    </row>
    <row r="56" spans="1:27" ht="16.95" customHeight="1">
      <c r="A56" s="568"/>
      <c r="B56" s="568"/>
      <c r="C56" s="568"/>
      <c r="D56" s="568"/>
      <c r="E56" s="568"/>
      <c r="F56" s="568"/>
      <c r="G56" s="568"/>
      <c r="H56" s="568"/>
      <c r="I56" s="568"/>
      <c r="J56" s="568"/>
      <c r="K56" s="568"/>
      <c r="L56" s="568"/>
      <c r="M56" s="568"/>
      <c r="N56" s="568"/>
      <c r="O56" s="568"/>
      <c r="P56" s="568"/>
      <c r="Q56" s="568"/>
      <c r="R56" s="568"/>
      <c r="S56" s="568"/>
      <c r="T56" s="568"/>
      <c r="U56" s="568"/>
      <c r="V56" s="568"/>
      <c r="W56" s="568"/>
      <c r="X56" s="568"/>
      <c r="Y56" s="568"/>
      <c r="Z56" s="568"/>
      <c r="AA56" s="568"/>
    </row>
    <row r="57" spans="1:27" ht="16.95" customHeight="1">
      <c r="A57" s="569" t="s">
        <v>9384</v>
      </c>
      <c r="B57" s="569"/>
      <c r="C57" s="569"/>
      <c r="D57" s="569"/>
      <c r="E57" s="569"/>
      <c r="F57" s="569"/>
      <c r="G57" s="569"/>
      <c r="H57" s="569"/>
      <c r="I57" s="569"/>
      <c r="J57" s="569"/>
      <c r="K57" s="569"/>
      <c r="L57" s="569"/>
      <c r="M57" s="569"/>
      <c r="N57" s="569"/>
      <c r="O57" s="569"/>
      <c r="P57" s="569"/>
      <c r="Q57" s="569"/>
      <c r="R57" s="569"/>
      <c r="S57" s="569"/>
      <c r="T57" s="569"/>
      <c r="U57" s="569"/>
      <c r="V57" s="569"/>
      <c r="W57" s="569"/>
      <c r="X57" s="569"/>
      <c r="Y57" s="570">
        <v>20020.32</v>
      </c>
      <c r="Z57" s="571"/>
      <c r="AA57" s="572"/>
    </row>
    <row r="58" spans="1:27" ht="16.95" customHeight="1">
      <c r="A58" s="568"/>
      <c r="B58" s="568"/>
      <c r="C58" s="568"/>
      <c r="D58" s="568"/>
      <c r="E58" s="568"/>
      <c r="F58" s="568"/>
      <c r="G58" s="568"/>
      <c r="H58" s="568"/>
      <c r="I58" s="568"/>
      <c r="J58" s="568"/>
      <c r="K58" s="568"/>
      <c r="L58" s="568"/>
      <c r="M58" s="568"/>
      <c r="N58" s="568"/>
      <c r="O58" s="568"/>
      <c r="P58" s="568"/>
      <c r="Q58" s="568"/>
      <c r="R58" s="568"/>
      <c r="S58" s="568"/>
      <c r="T58" s="568"/>
      <c r="U58" s="568"/>
      <c r="V58" s="568"/>
      <c r="W58" s="568"/>
      <c r="X58" s="568"/>
      <c r="Y58" s="568"/>
      <c r="Z58" s="568"/>
      <c r="AA58" s="568"/>
    </row>
    <row r="59" spans="1:27" ht="16.95" customHeight="1">
      <c r="A59" s="569" t="s">
        <v>9385</v>
      </c>
      <c r="B59" s="569"/>
      <c r="C59" s="569"/>
      <c r="D59" s="569"/>
      <c r="E59" s="569"/>
      <c r="F59" s="569"/>
      <c r="G59" s="569"/>
      <c r="H59" s="569"/>
      <c r="I59" s="569"/>
      <c r="J59" s="569"/>
      <c r="K59" s="569"/>
      <c r="L59" s="569"/>
      <c r="M59" s="569"/>
      <c r="N59" s="569"/>
      <c r="O59" s="569"/>
      <c r="P59" s="569"/>
      <c r="Q59" s="569"/>
      <c r="R59" s="569"/>
      <c r="S59" s="569"/>
      <c r="T59" s="569"/>
      <c r="U59" s="569"/>
      <c r="V59" s="569"/>
      <c r="W59" s="569"/>
      <c r="X59" s="569"/>
      <c r="Y59" s="570">
        <v>1088136.8700000001</v>
      </c>
      <c r="Z59" s="571"/>
      <c r="AA59" s="572"/>
    </row>
    <row r="60" spans="1:27" ht="16.05" customHeight="1">
      <c r="A60" s="568"/>
      <c r="B60" s="568"/>
      <c r="C60" s="568"/>
      <c r="D60" s="568"/>
      <c r="E60" s="568"/>
      <c r="F60" s="568"/>
      <c r="G60" s="568"/>
      <c r="H60" s="568"/>
      <c r="I60" s="568"/>
      <c r="J60" s="568"/>
      <c r="K60" s="568"/>
      <c r="L60" s="568"/>
      <c r="M60" s="568"/>
      <c r="N60" s="568"/>
      <c r="O60" s="568"/>
      <c r="P60" s="568"/>
      <c r="Q60" s="568"/>
      <c r="R60" s="568"/>
      <c r="S60" s="568"/>
      <c r="T60" s="568"/>
      <c r="U60" s="568"/>
      <c r="V60" s="568"/>
      <c r="W60" s="568"/>
      <c r="X60" s="568"/>
      <c r="Y60" s="568"/>
      <c r="Z60" s="568"/>
      <c r="AA60" s="568"/>
    </row>
    <row r="63" spans="1:27" ht="17.399999999999999" customHeight="1"/>
    <row r="64" spans="1:27" ht="17.399999999999999" customHeight="1"/>
    <row r="65" ht="17.399999999999999" customHeight="1"/>
    <row r="66" ht="17.399999999999999" customHeight="1"/>
    <row r="67" ht="17.399999999999999" customHeight="1"/>
    <row r="68" ht="17.399999999999999" customHeight="1"/>
    <row r="69" ht="17.399999999999999" customHeight="1"/>
    <row r="70" ht="17.399999999999999" customHeight="1"/>
    <row r="71" ht="17.399999999999999" customHeight="1"/>
    <row r="72" ht="17.399999999999999" customHeight="1"/>
    <row r="73" ht="17.399999999999999" customHeight="1"/>
    <row r="74" ht="17.399999999999999" customHeight="1"/>
    <row r="81" spans="1:27" ht="16.05" customHeight="1">
      <c r="A81" s="599"/>
      <c r="B81" s="599"/>
      <c r="C81" s="599"/>
      <c r="D81" s="568" t="s">
        <v>9366</v>
      </c>
      <c r="E81" s="568"/>
      <c r="F81" s="568"/>
      <c r="G81" s="568"/>
      <c r="H81" s="568"/>
      <c r="I81" s="568"/>
      <c r="J81" s="568"/>
      <c r="K81" s="568"/>
      <c r="L81" s="568"/>
      <c r="M81" s="568"/>
      <c r="N81" s="568"/>
      <c r="O81" s="568"/>
      <c r="P81" s="568"/>
      <c r="Q81" s="568"/>
      <c r="R81" s="568"/>
      <c r="S81" s="597"/>
      <c r="T81" s="597"/>
      <c r="U81" s="597"/>
      <c r="V81" s="597"/>
      <c r="W81" s="597"/>
      <c r="X81" s="597"/>
      <c r="Y81" s="597"/>
      <c r="Z81" s="597"/>
      <c r="AA81" s="597"/>
    </row>
    <row r="82" spans="1:27" ht="16.05" customHeight="1">
      <c r="A82" s="599"/>
      <c r="B82" s="594"/>
      <c r="C82" s="599"/>
      <c r="D82" s="568"/>
      <c r="E82" s="568"/>
      <c r="F82" s="568"/>
      <c r="G82" s="568"/>
      <c r="H82" s="568"/>
      <c r="I82" s="568"/>
      <c r="J82" s="568"/>
      <c r="K82" s="568"/>
      <c r="L82" s="568"/>
      <c r="M82" s="568"/>
      <c r="N82" s="568"/>
      <c r="O82" s="568"/>
      <c r="P82" s="568"/>
      <c r="Q82" s="568"/>
      <c r="R82" s="568"/>
      <c r="S82" s="597"/>
      <c r="T82" s="597"/>
      <c r="U82" s="597"/>
      <c r="V82" s="597"/>
      <c r="W82" s="597"/>
      <c r="X82" s="597"/>
      <c r="Y82" s="597"/>
      <c r="Z82" s="597"/>
      <c r="AA82" s="597"/>
    </row>
    <row r="83" spans="1:27" ht="16.05" customHeight="1">
      <c r="A83" s="594"/>
      <c r="B83" s="594"/>
      <c r="C83" s="594"/>
      <c r="D83" s="600" t="s">
        <v>9367</v>
      </c>
      <c r="E83" s="600"/>
      <c r="F83" s="600"/>
      <c r="G83" s="600"/>
      <c r="H83" s="600"/>
      <c r="I83" s="600"/>
      <c r="J83" s="600"/>
      <c r="K83" s="600"/>
      <c r="L83" s="600"/>
      <c r="M83" s="600"/>
      <c r="N83" s="600"/>
      <c r="O83" s="600"/>
      <c r="P83" s="600"/>
      <c r="Q83" s="600"/>
      <c r="R83" s="600"/>
      <c r="S83" s="601"/>
      <c r="T83" s="601"/>
      <c r="U83" s="601"/>
      <c r="V83" s="601"/>
      <c r="W83" s="601"/>
      <c r="X83" s="601"/>
      <c r="Y83" s="601"/>
      <c r="Z83" s="601"/>
      <c r="AA83" s="601"/>
    </row>
    <row r="84" spans="1:27" ht="15" customHeight="1">
      <c r="A84" s="568"/>
      <c r="B84" s="568"/>
      <c r="C84" s="568"/>
      <c r="D84" s="568"/>
      <c r="E84" s="568"/>
      <c r="F84" s="568"/>
      <c r="G84" s="568"/>
      <c r="H84" s="568"/>
      <c r="I84" s="568"/>
      <c r="J84" s="568"/>
      <c r="K84" s="568"/>
      <c r="L84" s="568"/>
      <c r="M84" s="568"/>
      <c r="N84" s="568"/>
      <c r="O84" s="568"/>
      <c r="P84" s="568"/>
      <c r="Q84" s="568"/>
      <c r="R84" s="568"/>
      <c r="S84" s="568"/>
      <c r="T84" s="568"/>
      <c r="U84" s="568"/>
      <c r="V84" s="568"/>
      <c r="W84" s="568"/>
      <c r="X84" s="568"/>
      <c r="Y84" s="568"/>
      <c r="Z84" s="568"/>
      <c r="AA84" s="568"/>
    </row>
    <row r="85" spans="1:27" ht="15" customHeight="1">
      <c r="A85" s="568" t="s">
        <v>9368</v>
      </c>
      <c r="B85" s="568"/>
      <c r="C85" s="568" t="s">
        <v>9590</v>
      </c>
      <c r="D85" s="568"/>
      <c r="E85" s="568"/>
      <c r="F85" s="568"/>
      <c r="G85" s="568"/>
      <c r="H85" s="568"/>
      <c r="I85" s="568"/>
      <c r="J85" s="568"/>
      <c r="K85" s="568"/>
      <c r="L85" s="568"/>
      <c r="M85" s="568"/>
      <c r="N85" s="568"/>
      <c r="O85" s="568"/>
      <c r="P85" s="568"/>
      <c r="Q85" s="568"/>
      <c r="R85" s="568"/>
      <c r="S85" s="568"/>
      <c r="T85" s="568"/>
      <c r="U85" s="596"/>
      <c r="V85" s="568"/>
      <c r="W85" s="568"/>
      <c r="X85" s="568"/>
      <c r="Y85" s="568"/>
      <c r="Z85" s="568"/>
      <c r="AA85" s="568"/>
    </row>
    <row r="86" spans="1:27" ht="15" customHeight="1">
      <c r="A86" s="568" t="s">
        <v>9369</v>
      </c>
      <c r="B86" s="568"/>
      <c r="C86" s="568" t="s">
        <v>9674</v>
      </c>
      <c r="D86" s="568"/>
      <c r="E86" s="568"/>
      <c r="F86" s="568"/>
      <c r="G86" s="568"/>
      <c r="H86" s="568"/>
      <c r="I86" s="568"/>
      <c r="J86" s="568"/>
      <c r="K86" s="568"/>
      <c r="L86" s="568"/>
      <c r="M86" s="568"/>
      <c r="N86" s="568"/>
      <c r="O86" s="568"/>
      <c r="P86" s="568"/>
      <c r="Q86" s="568"/>
      <c r="R86" s="568"/>
      <c r="S86" s="568"/>
      <c r="T86" s="568"/>
      <c r="U86" s="597"/>
      <c r="V86" s="597"/>
      <c r="W86" s="597"/>
      <c r="X86" s="597"/>
      <c r="Y86" s="597"/>
      <c r="Z86" s="597"/>
      <c r="AA86" s="597"/>
    </row>
    <row r="87" spans="1:27" ht="15" customHeight="1">
      <c r="A87" s="568" t="s">
        <v>9370</v>
      </c>
      <c r="B87" s="568"/>
      <c r="C87" s="568" t="s">
        <v>9675</v>
      </c>
      <c r="D87" s="568"/>
      <c r="E87" s="568"/>
      <c r="F87" s="568"/>
      <c r="G87" s="568"/>
      <c r="H87" s="568"/>
      <c r="I87" s="568"/>
      <c r="J87" s="568"/>
      <c r="K87" s="568"/>
      <c r="L87" s="568"/>
      <c r="M87" s="568"/>
      <c r="N87" s="568"/>
      <c r="O87" s="568"/>
      <c r="P87" s="568"/>
      <c r="Q87" s="568"/>
      <c r="R87" s="568"/>
      <c r="S87" s="568"/>
      <c r="T87" s="568"/>
      <c r="U87" s="596"/>
      <c r="V87" s="568"/>
      <c r="W87" s="568"/>
      <c r="X87" s="568"/>
      <c r="Y87" s="568"/>
      <c r="Z87" s="568"/>
      <c r="AA87" s="568"/>
    </row>
    <row r="88" spans="1:27" ht="15" customHeight="1">
      <c r="A88" s="568" t="s">
        <v>9371</v>
      </c>
      <c r="B88" s="568"/>
      <c r="C88" s="568" t="s">
        <v>9676</v>
      </c>
      <c r="D88" s="568"/>
      <c r="E88" s="568"/>
      <c r="F88" s="568"/>
      <c r="G88" s="568"/>
      <c r="H88" s="568"/>
      <c r="I88" s="568"/>
      <c r="J88" s="568"/>
      <c r="K88" s="568"/>
      <c r="L88" s="568"/>
      <c r="M88" s="568"/>
      <c r="N88" s="568"/>
      <c r="O88" s="568"/>
      <c r="P88" s="568"/>
      <c r="Q88" s="568"/>
      <c r="R88" s="568"/>
      <c r="S88" s="568"/>
      <c r="T88" s="568"/>
      <c r="U88" s="596"/>
      <c r="V88" s="568"/>
      <c r="W88" s="568"/>
      <c r="X88" s="568"/>
      <c r="Y88" s="568"/>
      <c r="Z88" s="568"/>
      <c r="AA88" s="568"/>
    </row>
    <row r="89" spans="1:27" ht="15" customHeight="1">
      <c r="A89" s="568" t="s">
        <v>9372</v>
      </c>
      <c r="B89" s="568"/>
      <c r="C89" s="568" t="s">
        <v>9373</v>
      </c>
      <c r="D89" s="568"/>
      <c r="E89" s="568"/>
      <c r="F89" s="568"/>
      <c r="G89" s="568"/>
      <c r="H89" s="568"/>
      <c r="I89" s="568"/>
      <c r="J89" s="568"/>
      <c r="K89" s="568"/>
      <c r="L89" s="568"/>
      <c r="M89" s="568"/>
      <c r="N89" s="568"/>
      <c r="O89" s="568"/>
      <c r="P89" s="568"/>
      <c r="Q89" s="568"/>
      <c r="R89" s="568"/>
      <c r="S89" s="568"/>
      <c r="T89" s="568"/>
      <c r="U89" s="596"/>
      <c r="V89" s="568"/>
      <c r="W89" s="568"/>
      <c r="X89" s="568"/>
      <c r="Y89" s="568"/>
      <c r="Z89" s="568"/>
      <c r="AA89" s="568"/>
    </row>
    <row r="90" spans="1:27" ht="15" customHeight="1">
      <c r="A90" s="568" t="s">
        <v>9374</v>
      </c>
      <c r="B90" s="568"/>
      <c r="C90" s="568" t="s">
        <v>9375</v>
      </c>
      <c r="D90" s="568"/>
      <c r="E90" s="568"/>
      <c r="F90" s="568"/>
      <c r="G90" s="568"/>
      <c r="H90" s="568"/>
      <c r="I90" s="568"/>
      <c r="J90" s="568"/>
      <c r="K90" s="568"/>
      <c r="L90" s="568"/>
      <c r="M90" s="568"/>
      <c r="N90" s="568"/>
      <c r="O90" s="568"/>
      <c r="P90" s="568"/>
      <c r="Q90" s="568"/>
      <c r="R90" s="568"/>
      <c r="S90" s="568"/>
      <c r="T90" s="568"/>
      <c r="U90" s="596"/>
      <c r="V90" s="568"/>
      <c r="W90" s="568"/>
      <c r="X90" s="568"/>
      <c r="Y90" s="568"/>
      <c r="Z90" s="568"/>
      <c r="AA90" s="568"/>
    </row>
    <row r="91" spans="1:27" ht="15" customHeight="1">
      <c r="A91" s="568" t="s">
        <v>9376</v>
      </c>
      <c r="B91" s="568"/>
      <c r="C91" s="568" t="s">
        <v>9373</v>
      </c>
      <c r="D91" s="568"/>
      <c r="E91" s="568"/>
      <c r="F91" s="568"/>
      <c r="G91" s="568"/>
      <c r="H91" s="568"/>
      <c r="I91" s="568"/>
      <c r="J91" s="568"/>
      <c r="K91" s="568"/>
      <c r="L91" s="568"/>
      <c r="M91" s="568"/>
      <c r="N91" s="568"/>
      <c r="O91" s="568"/>
      <c r="P91" s="568"/>
      <c r="Q91" s="568"/>
      <c r="R91" s="568"/>
      <c r="S91" s="568"/>
      <c r="T91" s="568"/>
      <c r="U91" s="596"/>
      <c r="V91" s="568"/>
      <c r="W91" s="568"/>
      <c r="X91" s="568"/>
      <c r="Y91" s="568"/>
      <c r="Z91" s="568"/>
      <c r="AA91" s="568"/>
    </row>
    <row r="92" spans="1:27" ht="15" customHeight="1">
      <c r="A92" s="568" t="s">
        <v>9377</v>
      </c>
      <c r="B92" s="568"/>
      <c r="C92" s="568" t="s">
        <v>9677</v>
      </c>
      <c r="D92" s="568"/>
      <c r="E92" s="568"/>
      <c r="F92" s="568"/>
      <c r="G92" s="568"/>
      <c r="H92" s="568"/>
      <c r="I92" s="568"/>
      <c r="J92" s="568"/>
      <c r="K92" s="568"/>
      <c r="L92" s="568"/>
      <c r="M92" s="568"/>
      <c r="N92" s="568"/>
      <c r="O92" s="568"/>
      <c r="P92" s="568"/>
      <c r="Q92" s="568"/>
      <c r="R92" s="568"/>
      <c r="S92" s="568"/>
      <c r="T92" s="568"/>
      <c r="U92" s="596"/>
      <c r="V92" s="568"/>
      <c r="W92" s="568"/>
      <c r="X92" s="568"/>
      <c r="Y92" s="568"/>
      <c r="Z92" s="568"/>
      <c r="AA92" s="568"/>
    </row>
    <row r="93" spans="1:27" ht="15" customHeight="1">
      <c r="A93" s="568"/>
      <c r="B93" s="568"/>
      <c r="C93" s="568"/>
      <c r="D93" s="568"/>
      <c r="E93" s="568"/>
      <c r="F93" s="568"/>
      <c r="G93" s="568"/>
      <c r="H93" s="568"/>
      <c r="I93" s="568"/>
      <c r="J93" s="568"/>
      <c r="K93" s="568"/>
      <c r="L93" s="568"/>
      <c r="M93" s="568"/>
      <c r="N93" s="568"/>
      <c r="O93" s="568"/>
      <c r="P93" s="568"/>
      <c r="Q93" s="568"/>
      <c r="R93" s="568"/>
      <c r="S93" s="568"/>
      <c r="T93" s="568"/>
      <c r="U93" s="597"/>
      <c r="V93" s="597"/>
      <c r="W93" s="597"/>
      <c r="X93" s="597"/>
      <c r="Y93" s="597"/>
      <c r="Z93" s="597"/>
      <c r="AA93" s="597"/>
    </row>
    <row r="94" spans="1:27" ht="15" customHeight="1">
      <c r="A94" s="568" t="s">
        <v>9591</v>
      </c>
      <c r="B94" s="568"/>
      <c r="C94" s="568" t="s">
        <v>9657</v>
      </c>
      <c r="D94" s="568"/>
      <c r="E94" s="568"/>
      <c r="F94" s="568"/>
      <c r="G94" s="568"/>
      <c r="H94" s="568"/>
      <c r="I94" s="568"/>
      <c r="J94" s="568"/>
      <c r="K94" s="568"/>
      <c r="L94" s="568"/>
      <c r="M94" s="568"/>
      <c r="N94" s="568"/>
      <c r="O94" s="568"/>
      <c r="P94" s="568"/>
      <c r="Q94" s="568"/>
      <c r="R94" s="568"/>
      <c r="S94" s="568"/>
      <c r="T94" s="568"/>
      <c r="U94" s="596"/>
      <c r="V94" s="568"/>
      <c r="W94" s="568"/>
      <c r="X94" s="568"/>
      <c r="Y94" s="568"/>
      <c r="Z94" s="568"/>
      <c r="AA94" s="568"/>
    </row>
    <row r="95" spans="1:27" ht="16.05" customHeight="1">
      <c r="A95" s="594"/>
      <c r="B95" s="594"/>
      <c r="C95" s="594"/>
      <c r="D95" s="594"/>
      <c r="E95" s="594"/>
      <c r="F95" s="594"/>
      <c r="G95" s="594"/>
      <c r="H95" s="594"/>
      <c r="I95" s="594"/>
      <c r="J95" s="594"/>
      <c r="K95" s="594"/>
      <c r="L95" s="594"/>
      <c r="M95" s="594"/>
      <c r="N95" s="594"/>
      <c r="O95" s="594"/>
      <c r="P95" s="594"/>
      <c r="Q95" s="594"/>
      <c r="R95" s="594"/>
      <c r="S95" s="594"/>
      <c r="T95" s="594"/>
      <c r="U95" s="594"/>
      <c r="V95" s="594"/>
      <c r="W95" s="594"/>
      <c r="X95" s="594"/>
      <c r="Y95" s="594"/>
      <c r="Z95" s="594"/>
      <c r="AA95" s="594"/>
    </row>
    <row r="96" spans="1:27" ht="16.05" customHeight="1">
      <c r="A96" s="568"/>
      <c r="B96" s="568"/>
      <c r="C96" s="568"/>
      <c r="D96" s="568"/>
      <c r="E96" s="568"/>
      <c r="F96" s="568"/>
      <c r="G96" s="568"/>
      <c r="H96" s="568"/>
      <c r="I96" s="568"/>
      <c r="J96" s="568"/>
      <c r="K96" s="568"/>
      <c r="L96" s="568"/>
      <c r="M96" s="568"/>
      <c r="N96" s="568"/>
      <c r="O96" s="568"/>
      <c r="P96" s="568"/>
      <c r="Q96" s="568"/>
      <c r="R96" s="568"/>
      <c r="S96" s="568"/>
      <c r="T96" s="568"/>
      <c r="U96" s="568"/>
      <c r="V96" s="568"/>
      <c r="W96" s="568"/>
      <c r="X96" s="568"/>
      <c r="Y96" s="568"/>
      <c r="Z96" s="568"/>
      <c r="AA96" s="568"/>
    </row>
    <row r="97" spans="1:27" ht="16.05" customHeight="1">
      <c r="A97" s="568"/>
      <c r="B97" s="568"/>
      <c r="C97" s="568"/>
      <c r="D97" s="568"/>
      <c r="E97" s="568"/>
      <c r="F97" s="568"/>
      <c r="G97" s="568"/>
      <c r="H97" s="568"/>
      <c r="I97" s="568"/>
      <c r="J97" s="568"/>
      <c r="K97" s="568"/>
      <c r="L97" s="568"/>
      <c r="M97" s="568"/>
      <c r="N97" s="568"/>
      <c r="O97" s="568"/>
      <c r="P97" s="568"/>
      <c r="Q97" s="568"/>
      <c r="R97" s="568"/>
      <c r="S97" s="568"/>
      <c r="T97" s="568"/>
      <c r="U97" s="568"/>
      <c r="V97" s="568"/>
      <c r="W97" s="568"/>
      <c r="X97" s="568"/>
      <c r="Y97" s="568"/>
      <c r="Z97" s="568"/>
      <c r="AA97" s="568"/>
    </row>
    <row r="98" spans="1:27" ht="24" customHeight="1">
      <c r="A98" s="568"/>
      <c r="B98" s="568"/>
      <c r="C98" s="568"/>
      <c r="D98" s="568"/>
      <c r="E98" s="568"/>
      <c r="F98" s="568"/>
      <c r="G98" s="568"/>
      <c r="H98" s="568"/>
      <c r="I98" s="568"/>
      <c r="J98" s="568"/>
      <c r="K98" s="568"/>
      <c r="L98" s="568"/>
      <c r="M98" s="568"/>
      <c r="N98" s="568"/>
      <c r="O98" s="568"/>
      <c r="P98" s="568"/>
      <c r="Q98" s="568"/>
      <c r="R98" s="568"/>
      <c r="S98" s="568"/>
      <c r="T98" s="568"/>
      <c r="U98" s="568"/>
      <c r="V98" s="568"/>
      <c r="W98" s="568"/>
      <c r="X98" s="568"/>
      <c r="Y98" s="568"/>
      <c r="Z98" s="568"/>
      <c r="AA98" s="568"/>
    </row>
    <row r="99" spans="1:27" ht="23.4" customHeight="1">
      <c r="A99" s="537" t="s">
        <v>9378</v>
      </c>
      <c r="B99" s="538"/>
      <c r="C99" s="539"/>
      <c r="D99" s="537" t="s">
        <v>9338</v>
      </c>
      <c r="E99" s="538"/>
      <c r="F99" s="538"/>
      <c r="G99" s="538"/>
      <c r="H99" s="538"/>
      <c r="I99" s="538"/>
      <c r="J99" s="539"/>
      <c r="K99" s="537" t="s">
        <v>9379</v>
      </c>
      <c r="L99" s="539"/>
      <c r="M99" s="537" t="s">
        <v>9380</v>
      </c>
      <c r="N99" s="538"/>
      <c r="O99" s="539"/>
      <c r="P99" s="540" t="s">
        <v>9381</v>
      </c>
      <c r="Q99" s="541"/>
      <c r="R99" s="541"/>
      <c r="S99" s="541"/>
      <c r="T99" s="541"/>
      <c r="U99" s="542"/>
      <c r="V99" s="540" t="s">
        <v>9382</v>
      </c>
      <c r="W99" s="541"/>
      <c r="X99" s="541"/>
      <c r="Y99" s="542"/>
      <c r="Z99" s="540" t="s">
        <v>9383</v>
      </c>
      <c r="AA99" s="542"/>
    </row>
    <row r="100" spans="1:27" ht="16.95" customHeight="1">
      <c r="A100" s="546"/>
      <c r="B100" s="547"/>
      <c r="C100" s="548"/>
      <c r="D100" s="546" t="s">
        <v>9592</v>
      </c>
      <c r="E100" s="547"/>
      <c r="F100" s="547"/>
      <c r="G100" s="547"/>
      <c r="H100" s="547"/>
      <c r="I100" s="547"/>
      <c r="J100" s="547"/>
      <c r="K100" s="547"/>
      <c r="L100" s="547"/>
      <c r="M100" s="547"/>
      <c r="N100" s="547"/>
      <c r="O100" s="547"/>
      <c r="P100" s="547"/>
      <c r="Q100" s="547"/>
      <c r="R100" s="547"/>
      <c r="S100" s="547"/>
      <c r="T100" s="547"/>
      <c r="U100" s="547"/>
      <c r="V100" s="547"/>
      <c r="W100" s="547"/>
      <c r="X100" s="547"/>
      <c r="Y100" s="547"/>
      <c r="Z100" s="547"/>
      <c r="AA100" s="548"/>
    </row>
    <row r="101" spans="1:27" ht="16.95" customHeight="1">
      <c r="A101" s="549">
        <v>42000</v>
      </c>
      <c r="B101" s="550"/>
      <c r="C101" s="551"/>
      <c r="D101" s="552" t="s">
        <v>9593</v>
      </c>
      <c r="E101" s="553"/>
      <c r="F101" s="553"/>
      <c r="G101" s="553"/>
      <c r="H101" s="553"/>
      <c r="I101" s="553"/>
      <c r="J101" s="554"/>
      <c r="K101" s="555">
        <v>0.12920000000000001</v>
      </c>
      <c r="L101" s="556"/>
      <c r="M101" s="557" t="s">
        <v>4302</v>
      </c>
      <c r="N101" s="558"/>
      <c r="O101" s="559"/>
      <c r="P101" s="560">
        <v>1</v>
      </c>
      <c r="Q101" s="561"/>
      <c r="R101" s="561"/>
      <c r="S101" s="561"/>
      <c r="T101" s="561"/>
      <c r="U101" s="562"/>
      <c r="V101" s="560">
        <v>89681.569999999992</v>
      </c>
      <c r="W101" s="561"/>
      <c r="X101" s="561"/>
      <c r="Y101" s="562"/>
      <c r="Z101" s="560">
        <v>89681.57</v>
      </c>
      <c r="AA101" s="562"/>
    </row>
    <row r="102" spans="1:27" ht="16.95" customHeight="1">
      <c r="A102" s="549">
        <v>42301</v>
      </c>
      <c r="B102" s="550"/>
      <c r="C102" s="551"/>
      <c r="D102" s="552" t="s">
        <v>9081</v>
      </c>
      <c r="E102" s="553"/>
      <c r="F102" s="553"/>
      <c r="G102" s="553"/>
      <c r="H102" s="553"/>
      <c r="I102" s="553"/>
      <c r="J102" s="554"/>
      <c r="K102" s="555">
        <v>0.12920000000000001</v>
      </c>
      <c r="L102" s="556"/>
      <c r="M102" s="557" t="s">
        <v>4302</v>
      </c>
      <c r="N102" s="558"/>
      <c r="O102" s="559"/>
      <c r="P102" s="560">
        <v>1</v>
      </c>
      <c r="Q102" s="561"/>
      <c r="R102" s="561"/>
      <c r="S102" s="561"/>
      <c r="T102" s="561"/>
      <c r="U102" s="562"/>
      <c r="V102" s="560">
        <v>57393.659999999989</v>
      </c>
      <c r="W102" s="561"/>
      <c r="X102" s="561"/>
      <c r="Y102" s="562"/>
      <c r="Z102" s="560">
        <v>57393.66</v>
      </c>
      <c r="AA102" s="562"/>
    </row>
    <row r="103" spans="1:27" ht="16.95" customHeight="1">
      <c r="A103" s="568"/>
      <c r="B103" s="568"/>
      <c r="C103" s="568"/>
      <c r="D103" s="568"/>
      <c r="E103" s="568"/>
      <c r="F103" s="568"/>
      <c r="G103" s="568"/>
      <c r="H103" s="568"/>
      <c r="I103" s="568"/>
      <c r="J103" s="568"/>
      <c r="K103" s="568"/>
      <c r="L103" s="568"/>
      <c r="M103" s="568"/>
      <c r="N103" s="568"/>
      <c r="O103" s="568"/>
      <c r="P103" s="568"/>
      <c r="Q103" s="568"/>
      <c r="R103" s="568"/>
      <c r="S103" s="568"/>
      <c r="T103" s="568"/>
      <c r="U103" s="568"/>
      <c r="V103" s="568"/>
      <c r="W103" s="568"/>
      <c r="X103" s="568"/>
      <c r="Y103" s="568"/>
      <c r="Z103" s="568"/>
      <c r="AA103" s="568"/>
    </row>
    <row r="104" spans="1:27" ht="16.95" customHeight="1">
      <c r="A104" s="569" t="s">
        <v>9384</v>
      </c>
      <c r="B104" s="569"/>
      <c r="C104" s="569"/>
      <c r="D104" s="569"/>
      <c r="E104" s="569"/>
      <c r="F104" s="569"/>
      <c r="G104" s="569"/>
      <c r="H104" s="569"/>
      <c r="I104" s="569"/>
      <c r="J104" s="569"/>
      <c r="K104" s="569"/>
      <c r="L104" s="569"/>
      <c r="M104" s="569"/>
      <c r="N104" s="569"/>
      <c r="O104" s="569"/>
      <c r="P104" s="569"/>
      <c r="Q104" s="569"/>
      <c r="R104" s="569"/>
      <c r="S104" s="569"/>
      <c r="T104" s="569"/>
      <c r="U104" s="569"/>
      <c r="V104" s="569"/>
      <c r="W104" s="569"/>
      <c r="X104" s="569"/>
      <c r="Y104" s="570">
        <v>147075.23000000001</v>
      </c>
      <c r="Z104" s="571"/>
      <c r="AA104" s="572"/>
    </row>
    <row r="105" spans="1:27" ht="15" customHeight="1">
      <c r="A105" s="568"/>
      <c r="B105" s="568"/>
      <c r="C105" s="568"/>
      <c r="D105" s="568"/>
      <c r="E105" s="568"/>
      <c r="F105" s="568"/>
      <c r="G105" s="568"/>
      <c r="H105" s="568"/>
      <c r="I105" s="568"/>
      <c r="J105" s="568"/>
      <c r="K105" s="568"/>
      <c r="L105" s="568"/>
      <c r="M105" s="568"/>
      <c r="N105" s="568"/>
      <c r="O105" s="568"/>
      <c r="P105" s="568"/>
      <c r="Q105" s="568"/>
      <c r="R105" s="568"/>
      <c r="S105" s="568"/>
      <c r="T105" s="568"/>
      <c r="U105" s="568"/>
      <c r="V105" s="568"/>
      <c r="W105" s="568"/>
      <c r="X105" s="568"/>
      <c r="Y105" s="568"/>
      <c r="Z105" s="568"/>
      <c r="AA105" s="568"/>
    </row>
    <row r="106" spans="1:27" ht="15" customHeight="1">
      <c r="A106" s="568"/>
      <c r="B106" s="568"/>
      <c r="C106" s="568"/>
      <c r="D106" s="568"/>
      <c r="E106" s="568"/>
      <c r="F106" s="568"/>
      <c r="G106" s="568"/>
      <c r="H106" s="568"/>
      <c r="I106" s="568"/>
      <c r="J106" s="568"/>
      <c r="K106" s="568"/>
      <c r="L106" s="568"/>
      <c r="M106" s="568"/>
      <c r="N106" s="568"/>
      <c r="O106" s="568"/>
      <c r="P106" s="568"/>
      <c r="Q106" s="568"/>
      <c r="R106" s="568"/>
      <c r="S106" s="568"/>
      <c r="T106" s="568"/>
      <c r="U106" s="568"/>
      <c r="V106" s="568"/>
      <c r="W106" s="568"/>
      <c r="X106" s="568"/>
      <c r="Y106" s="568"/>
      <c r="Z106" s="568"/>
      <c r="AA106" s="568"/>
    </row>
    <row r="107" spans="1:27" ht="34.799999999999997" customHeight="1">
      <c r="A107" s="537" t="s">
        <v>9378</v>
      </c>
      <c r="B107" s="538"/>
      <c r="C107" s="539"/>
      <c r="D107" s="537" t="s">
        <v>9338</v>
      </c>
      <c r="E107" s="538"/>
      <c r="F107" s="538"/>
      <c r="G107" s="538"/>
      <c r="H107" s="538"/>
      <c r="I107" s="538"/>
      <c r="J107" s="539"/>
      <c r="K107" s="537" t="s">
        <v>9379</v>
      </c>
      <c r="L107" s="539"/>
      <c r="M107" s="537" t="s">
        <v>9380</v>
      </c>
      <c r="N107" s="538"/>
      <c r="O107" s="539"/>
      <c r="P107" s="540" t="s">
        <v>9381</v>
      </c>
      <c r="Q107" s="541"/>
      <c r="R107" s="541"/>
      <c r="S107" s="541"/>
      <c r="T107" s="541"/>
      <c r="U107" s="542"/>
      <c r="V107" s="540" t="s">
        <v>9382</v>
      </c>
      <c r="W107" s="541"/>
      <c r="X107" s="541"/>
      <c r="Y107" s="542"/>
      <c r="Z107" s="540" t="s">
        <v>9383</v>
      </c>
      <c r="AA107" s="542"/>
    </row>
    <row r="108" spans="1:27" ht="16.95" customHeight="1">
      <c r="A108" s="546"/>
      <c r="B108" s="547"/>
      <c r="C108" s="548"/>
      <c r="D108" s="546" t="s">
        <v>9594</v>
      </c>
      <c r="E108" s="547"/>
      <c r="F108" s="547"/>
      <c r="G108" s="547"/>
      <c r="H108" s="547"/>
      <c r="I108" s="547"/>
      <c r="J108" s="547"/>
      <c r="K108" s="547"/>
      <c r="L108" s="547"/>
      <c r="M108" s="547"/>
      <c r="N108" s="547"/>
      <c r="O108" s="547"/>
      <c r="P108" s="547"/>
      <c r="Q108" s="547"/>
      <c r="R108" s="547"/>
      <c r="S108" s="547"/>
      <c r="T108" s="547"/>
      <c r="U108" s="547"/>
      <c r="V108" s="547"/>
      <c r="W108" s="547"/>
      <c r="X108" s="547"/>
      <c r="Y108" s="547"/>
      <c r="Z108" s="547"/>
      <c r="AA108" s="548"/>
    </row>
    <row r="109" spans="1:27" ht="16.95" customHeight="1">
      <c r="A109" s="549">
        <v>40001</v>
      </c>
      <c r="B109" s="550"/>
      <c r="C109" s="551"/>
      <c r="D109" s="552" t="s">
        <v>10209</v>
      </c>
      <c r="E109" s="553"/>
      <c r="F109" s="553"/>
      <c r="G109" s="553"/>
      <c r="H109" s="553"/>
      <c r="I109" s="553"/>
      <c r="J109" s="554"/>
      <c r="K109" s="555">
        <v>0.12920000000000001</v>
      </c>
      <c r="L109" s="556"/>
      <c r="M109" s="557" t="s">
        <v>13</v>
      </c>
      <c r="N109" s="558"/>
      <c r="O109" s="559"/>
      <c r="P109" s="560">
        <v>80.650000000000006</v>
      </c>
      <c r="Q109" s="561"/>
      <c r="R109" s="561"/>
      <c r="S109" s="561"/>
      <c r="T109" s="561"/>
      <c r="U109" s="562"/>
      <c r="V109" s="560">
        <v>0.39999999999999997</v>
      </c>
      <c r="W109" s="561"/>
      <c r="X109" s="561"/>
      <c r="Y109" s="562"/>
      <c r="Z109" s="560">
        <v>32.26</v>
      </c>
      <c r="AA109" s="562"/>
    </row>
    <row r="110" spans="1:27" ht="16.95" customHeight="1">
      <c r="A110" s="549">
        <v>40305</v>
      </c>
      <c r="B110" s="550"/>
      <c r="C110" s="551"/>
      <c r="D110" s="552" t="s">
        <v>4310</v>
      </c>
      <c r="E110" s="553"/>
      <c r="F110" s="553"/>
      <c r="G110" s="553"/>
      <c r="H110" s="553"/>
      <c r="I110" s="553"/>
      <c r="J110" s="554"/>
      <c r="K110" s="555">
        <v>0.12920000000000001</v>
      </c>
      <c r="L110" s="556"/>
      <c r="M110" s="557" t="s">
        <v>13</v>
      </c>
      <c r="N110" s="558"/>
      <c r="O110" s="559"/>
      <c r="P110" s="560">
        <v>80.650000000000006</v>
      </c>
      <c r="Q110" s="561"/>
      <c r="R110" s="561"/>
      <c r="S110" s="561"/>
      <c r="T110" s="561"/>
      <c r="U110" s="562"/>
      <c r="V110" s="560">
        <v>0.32999999999999996</v>
      </c>
      <c r="W110" s="561"/>
      <c r="X110" s="561"/>
      <c r="Y110" s="562"/>
      <c r="Z110" s="560">
        <v>26.61</v>
      </c>
      <c r="AA110" s="562"/>
    </row>
    <row r="111" spans="1:27" ht="16.95" customHeight="1">
      <c r="A111" s="549">
        <v>44100</v>
      </c>
      <c r="B111" s="550"/>
      <c r="C111" s="551"/>
      <c r="D111" s="552" t="s">
        <v>9083</v>
      </c>
      <c r="E111" s="553"/>
      <c r="F111" s="553"/>
      <c r="G111" s="553"/>
      <c r="H111" s="553"/>
      <c r="I111" s="553"/>
      <c r="J111" s="554"/>
      <c r="K111" s="555">
        <v>0.12920000000000001</v>
      </c>
      <c r="L111" s="556"/>
      <c r="M111" s="557" t="s">
        <v>12</v>
      </c>
      <c r="N111" s="558"/>
      <c r="O111" s="559"/>
      <c r="P111" s="560">
        <v>48.39</v>
      </c>
      <c r="Q111" s="561"/>
      <c r="R111" s="561"/>
      <c r="S111" s="561"/>
      <c r="T111" s="561"/>
      <c r="U111" s="562"/>
      <c r="V111" s="560">
        <v>5.48</v>
      </c>
      <c r="W111" s="561"/>
      <c r="X111" s="561"/>
      <c r="Y111" s="562"/>
      <c r="Z111" s="560">
        <v>265.17</v>
      </c>
      <c r="AA111" s="562"/>
    </row>
    <row r="112" spans="1:27" ht="16.95" customHeight="1">
      <c r="A112" s="549">
        <v>44102</v>
      </c>
      <c r="B112" s="550"/>
      <c r="C112" s="551"/>
      <c r="D112" s="552" t="s">
        <v>9084</v>
      </c>
      <c r="E112" s="553"/>
      <c r="F112" s="553"/>
      <c r="G112" s="553"/>
      <c r="H112" s="553"/>
      <c r="I112" s="553"/>
      <c r="J112" s="554"/>
      <c r="K112" s="555">
        <v>0.12920000000000001</v>
      </c>
      <c r="L112" s="556"/>
      <c r="M112" s="557" t="s">
        <v>9583</v>
      </c>
      <c r="N112" s="558"/>
      <c r="O112" s="559"/>
      <c r="P112" s="560">
        <v>96.78</v>
      </c>
      <c r="Q112" s="561"/>
      <c r="R112" s="561"/>
      <c r="S112" s="561"/>
      <c r="T112" s="561"/>
      <c r="U112" s="562"/>
      <c r="V112" s="560">
        <v>2.5200000000000005</v>
      </c>
      <c r="W112" s="561"/>
      <c r="X112" s="561"/>
      <c r="Y112" s="562"/>
      <c r="Z112" s="560">
        <v>243.88</v>
      </c>
      <c r="AA112" s="562"/>
    </row>
    <row r="113" spans="1:27" ht="16.95" customHeight="1">
      <c r="A113" s="549">
        <v>44151</v>
      </c>
      <c r="B113" s="550"/>
      <c r="C113" s="551"/>
      <c r="D113" s="552" t="s">
        <v>9085</v>
      </c>
      <c r="E113" s="553"/>
      <c r="F113" s="553"/>
      <c r="G113" s="553"/>
      <c r="H113" s="553"/>
      <c r="I113" s="553"/>
      <c r="J113" s="554"/>
      <c r="K113" s="555">
        <v>0.12920000000000001</v>
      </c>
      <c r="L113" s="556"/>
      <c r="M113" s="557" t="s">
        <v>12</v>
      </c>
      <c r="N113" s="558"/>
      <c r="O113" s="559"/>
      <c r="P113" s="560">
        <v>38.712000000000003</v>
      </c>
      <c r="Q113" s="561"/>
      <c r="R113" s="561"/>
      <c r="S113" s="561"/>
      <c r="T113" s="561"/>
      <c r="U113" s="562"/>
      <c r="V113" s="560">
        <v>61.64</v>
      </c>
      <c r="W113" s="561"/>
      <c r="X113" s="561"/>
      <c r="Y113" s="562"/>
      <c r="Z113" s="560">
        <v>2386.1999999999998</v>
      </c>
      <c r="AA113" s="562"/>
    </row>
    <row r="114" spans="1:27" ht="16.95" customHeight="1">
      <c r="A114" s="549">
        <v>44201</v>
      </c>
      <c r="B114" s="550"/>
      <c r="C114" s="551"/>
      <c r="D114" s="552" t="s">
        <v>9087</v>
      </c>
      <c r="E114" s="553"/>
      <c r="F114" s="553"/>
      <c r="G114" s="553"/>
      <c r="H114" s="553"/>
      <c r="I114" s="553"/>
      <c r="J114" s="554"/>
      <c r="K114" s="555">
        <v>0.12920000000000001</v>
      </c>
      <c r="L114" s="556"/>
      <c r="M114" s="557" t="s">
        <v>13</v>
      </c>
      <c r="N114" s="558"/>
      <c r="O114" s="559"/>
      <c r="P114" s="560">
        <v>25163.004000000001</v>
      </c>
      <c r="Q114" s="561"/>
      <c r="R114" s="561"/>
      <c r="S114" s="561"/>
      <c r="T114" s="561"/>
      <c r="U114" s="562"/>
      <c r="V114" s="560">
        <v>0.36</v>
      </c>
      <c r="W114" s="561"/>
      <c r="X114" s="561"/>
      <c r="Y114" s="562"/>
      <c r="Z114" s="560">
        <v>9058.68</v>
      </c>
      <c r="AA114" s="562"/>
    </row>
    <row r="115" spans="1:27" ht="16.95" customHeight="1">
      <c r="A115" s="549">
        <v>40425</v>
      </c>
      <c r="B115" s="550"/>
      <c r="C115" s="551"/>
      <c r="D115" s="552" t="s">
        <v>9076</v>
      </c>
      <c r="E115" s="553"/>
      <c r="F115" s="553"/>
      <c r="G115" s="553"/>
      <c r="H115" s="553"/>
      <c r="I115" s="553"/>
      <c r="J115" s="554"/>
      <c r="K115" s="555">
        <v>0.12920000000000001</v>
      </c>
      <c r="L115" s="556"/>
      <c r="M115" s="557" t="s">
        <v>12</v>
      </c>
      <c r="N115" s="558"/>
      <c r="O115" s="559"/>
      <c r="P115" s="560">
        <v>77.424000000000007</v>
      </c>
      <c r="Q115" s="561"/>
      <c r="R115" s="561"/>
      <c r="S115" s="561"/>
      <c r="T115" s="561"/>
      <c r="U115" s="562"/>
      <c r="V115" s="560">
        <v>7.21</v>
      </c>
      <c r="W115" s="561"/>
      <c r="X115" s="561"/>
      <c r="Y115" s="562"/>
      <c r="Z115" s="560">
        <v>558.22</v>
      </c>
      <c r="AA115" s="562"/>
    </row>
    <row r="116" spans="1:27" ht="16.95" customHeight="1">
      <c r="A116" s="549">
        <v>40430</v>
      </c>
      <c r="B116" s="550"/>
      <c r="C116" s="551"/>
      <c r="D116" s="552" t="s">
        <v>4309</v>
      </c>
      <c r="E116" s="553"/>
      <c r="F116" s="553"/>
      <c r="G116" s="553"/>
      <c r="H116" s="553"/>
      <c r="I116" s="553"/>
      <c r="J116" s="554"/>
      <c r="K116" s="555">
        <v>0.12920000000000001</v>
      </c>
      <c r="L116" s="556"/>
      <c r="M116" s="557" t="s">
        <v>9583</v>
      </c>
      <c r="N116" s="558"/>
      <c r="O116" s="559"/>
      <c r="P116" s="560">
        <v>418.089</v>
      </c>
      <c r="Q116" s="561"/>
      <c r="R116" s="561"/>
      <c r="S116" s="561"/>
      <c r="T116" s="561"/>
      <c r="U116" s="562"/>
      <c r="V116" s="560">
        <v>2.58</v>
      </c>
      <c r="W116" s="561"/>
      <c r="X116" s="561"/>
      <c r="Y116" s="562"/>
      <c r="Z116" s="560">
        <v>1078.6600000000001</v>
      </c>
      <c r="AA116" s="562"/>
    </row>
    <row r="117" spans="1:27" ht="16.95" customHeight="1">
      <c r="A117" s="549">
        <v>44300</v>
      </c>
      <c r="B117" s="550"/>
      <c r="C117" s="551"/>
      <c r="D117" s="552" t="s">
        <v>9089</v>
      </c>
      <c r="E117" s="553"/>
      <c r="F117" s="553"/>
      <c r="G117" s="553"/>
      <c r="H117" s="553"/>
      <c r="I117" s="553"/>
      <c r="J117" s="554"/>
      <c r="K117" s="555">
        <v>0.12920000000000001</v>
      </c>
      <c r="L117" s="556"/>
      <c r="M117" s="557" t="s">
        <v>9077</v>
      </c>
      <c r="N117" s="558"/>
      <c r="O117" s="559"/>
      <c r="P117" s="560">
        <v>25.786000000000001</v>
      </c>
      <c r="Q117" s="561"/>
      <c r="R117" s="561"/>
      <c r="S117" s="561"/>
      <c r="T117" s="561"/>
      <c r="U117" s="562"/>
      <c r="V117" s="560">
        <v>2.8499999999999996</v>
      </c>
      <c r="W117" s="561"/>
      <c r="X117" s="561"/>
      <c r="Y117" s="562"/>
      <c r="Z117" s="560">
        <v>73.489999999999995</v>
      </c>
      <c r="AA117" s="562"/>
    </row>
    <row r="118" spans="1:27" ht="16.95" customHeight="1">
      <c r="A118" s="549">
        <v>44200</v>
      </c>
      <c r="B118" s="550"/>
      <c r="C118" s="551"/>
      <c r="D118" s="552" t="s">
        <v>9086</v>
      </c>
      <c r="E118" s="553"/>
      <c r="F118" s="553"/>
      <c r="G118" s="553"/>
      <c r="H118" s="553"/>
      <c r="I118" s="553"/>
      <c r="J118" s="554"/>
      <c r="K118" s="555">
        <v>0.12920000000000001</v>
      </c>
      <c r="L118" s="556"/>
      <c r="M118" s="557" t="s">
        <v>13</v>
      </c>
      <c r="N118" s="558"/>
      <c r="O118" s="559"/>
      <c r="P118" s="560">
        <v>241.95099999999999</v>
      </c>
      <c r="Q118" s="561"/>
      <c r="R118" s="561"/>
      <c r="S118" s="561"/>
      <c r="T118" s="561"/>
      <c r="U118" s="562"/>
      <c r="V118" s="560">
        <v>0.45</v>
      </c>
      <c r="W118" s="561"/>
      <c r="X118" s="561"/>
      <c r="Y118" s="562"/>
      <c r="Z118" s="560">
        <v>108.87</v>
      </c>
      <c r="AA118" s="562"/>
    </row>
    <row r="119" spans="1:27" ht="13.8">
      <c r="A119" s="549">
        <v>1518</v>
      </c>
      <c r="B119" s="550"/>
      <c r="C119" s="551"/>
      <c r="D119" s="552" t="s">
        <v>9652</v>
      </c>
      <c r="E119" s="553"/>
      <c r="F119" s="553"/>
      <c r="G119" s="553"/>
      <c r="H119" s="553"/>
      <c r="I119" s="553"/>
      <c r="J119" s="554"/>
      <c r="K119" s="555">
        <v>0.11650000000000001</v>
      </c>
      <c r="L119" s="556"/>
      <c r="M119" s="557" t="s">
        <v>16</v>
      </c>
      <c r="N119" s="558"/>
      <c r="O119" s="559"/>
      <c r="P119" s="560">
        <v>1544.62</v>
      </c>
      <c r="Q119" s="561"/>
      <c r="R119" s="561"/>
      <c r="S119" s="561"/>
      <c r="T119" s="561"/>
      <c r="U119" s="562"/>
      <c r="V119" s="560">
        <v>446.6</v>
      </c>
      <c r="W119" s="561"/>
      <c r="X119" s="561"/>
      <c r="Y119" s="562"/>
      <c r="Z119" s="560">
        <v>689827.29</v>
      </c>
      <c r="AA119" s="562"/>
    </row>
    <row r="120" spans="1:27" ht="16.95" customHeight="1">
      <c r="A120" s="549" t="s">
        <v>9650</v>
      </c>
      <c r="B120" s="550"/>
      <c r="C120" s="551"/>
      <c r="D120" s="552" t="s">
        <v>9651</v>
      </c>
      <c r="E120" s="553"/>
      <c r="F120" s="553"/>
      <c r="G120" s="553"/>
      <c r="H120" s="553"/>
      <c r="I120" s="553"/>
      <c r="J120" s="554"/>
      <c r="K120" s="555">
        <v>0.12920000000000001</v>
      </c>
      <c r="L120" s="556"/>
      <c r="M120" s="557" t="s">
        <v>12</v>
      </c>
      <c r="N120" s="558"/>
      <c r="O120" s="559"/>
      <c r="P120" s="560">
        <v>643.59100000000001</v>
      </c>
      <c r="Q120" s="561"/>
      <c r="R120" s="561"/>
      <c r="S120" s="561"/>
      <c r="T120" s="561"/>
      <c r="U120" s="562"/>
      <c r="V120" s="560">
        <v>32.17</v>
      </c>
      <c r="W120" s="561"/>
      <c r="X120" s="561"/>
      <c r="Y120" s="562"/>
      <c r="Z120" s="560">
        <v>20704.32</v>
      </c>
      <c r="AA120" s="562"/>
    </row>
    <row r="121" spans="1:27" ht="16.95" customHeight="1">
      <c r="A121" s="549">
        <v>44303</v>
      </c>
      <c r="B121" s="550"/>
      <c r="C121" s="551"/>
      <c r="D121" s="552" t="s">
        <v>9091</v>
      </c>
      <c r="E121" s="553"/>
      <c r="F121" s="553"/>
      <c r="G121" s="553"/>
      <c r="H121" s="553"/>
      <c r="I121" s="553"/>
      <c r="J121" s="554"/>
      <c r="K121" s="555">
        <v>0.12920000000000001</v>
      </c>
      <c r="L121" s="556"/>
      <c r="M121" s="557" t="s">
        <v>9077</v>
      </c>
      <c r="N121" s="558"/>
      <c r="O121" s="559"/>
      <c r="P121" s="560">
        <v>3.0960000000000001</v>
      </c>
      <c r="Q121" s="561"/>
      <c r="R121" s="561"/>
      <c r="S121" s="561"/>
      <c r="T121" s="561"/>
      <c r="U121" s="562"/>
      <c r="V121" s="560">
        <v>2.15</v>
      </c>
      <c r="W121" s="561"/>
      <c r="X121" s="561"/>
      <c r="Y121" s="562"/>
      <c r="Z121" s="560">
        <v>6.65</v>
      </c>
      <c r="AA121" s="562"/>
    </row>
    <row r="122" spans="1:27" ht="16.95" customHeight="1">
      <c r="A122" s="549">
        <v>40450</v>
      </c>
      <c r="B122" s="550"/>
      <c r="C122" s="551"/>
      <c r="D122" s="552" t="s">
        <v>4306</v>
      </c>
      <c r="E122" s="553"/>
      <c r="F122" s="553"/>
      <c r="G122" s="553"/>
      <c r="H122" s="553"/>
      <c r="I122" s="553"/>
      <c r="J122" s="554"/>
      <c r="K122" s="555">
        <v>0.12920000000000001</v>
      </c>
      <c r="L122" s="556"/>
      <c r="M122" s="557" t="s">
        <v>9077</v>
      </c>
      <c r="N122" s="558"/>
      <c r="O122" s="559"/>
      <c r="P122" s="560">
        <v>209.04400000000001</v>
      </c>
      <c r="Q122" s="561"/>
      <c r="R122" s="561"/>
      <c r="S122" s="561"/>
      <c r="T122" s="561"/>
      <c r="U122" s="562"/>
      <c r="V122" s="560">
        <v>0.65999999999999992</v>
      </c>
      <c r="W122" s="561"/>
      <c r="X122" s="561"/>
      <c r="Y122" s="562"/>
      <c r="Z122" s="560">
        <v>137.96</v>
      </c>
      <c r="AA122" s="562"/>
    </row>
    <row r="123" spans="1:27" ht="16.95" customHeight="1">
      <c r="A123" s="549">
        <v>40460</v>
      </c>
      <c r="B123" s="550"/>
      <c r="C123" s="551"/>
      <c r="D123" s="552" t="s">
        <v>9078</v>
      </c>
      <c r="E123" s="553"/>
      <c r="F123" s="553"/>
      <c r="G123" s="553"/>
      <c r="H123" s="553"/>
      <c r="I123" s="553"/>
      <c r="J123" s="554"/>
      <c r="K123" s="555">
        <v>0.12920000000000001</v>
      </c>
      <c r="L123" s="556"/>
      <c r="M123" s="557" t="s">
        <v>9077</v>
      </c>
      <c r="N123" s="558"/>
      <c r="O123" s="559"/>
      <c r="P123" s="560">
        <v>163729.72</v>
      </c>
      <c r="Q123" s="561"/>
      <c r="R123" s="561"/>
      <c r="S123" s="561"/>
      <c r="T123" s="561"/>
      <c r="U123" s="562"/>
      <c r="V123" s="560">
        <v>0.74</v>
      </c>
      <c r="W123" s="561"/>
      <c r="X123" s="561"/>
      <c r="Y123" s="562"/>
      <c r="Z123" s="560">
        <v>121159.99</v>
      </c>
      <c r="AA123" s="562"/>
    </row>
    <row r="124" spans="1:27" ht="16.95" customHeight="1">
      <c r="A124" s="549">
        <v>40510</v>
      </c>
      <c r="B124" s="550"/>
      <c r="C124" s="551"/>
      <c r="D124" s="552" t="s">
        <v>4305</v>
      </c>
      <c r="E124" s="553"/>
      <c r="F124" s="553"/>
      <c r="G124" s="553"/>
      <c r="H124" s="553"/>
      <c r="I124" s="553"/>
      <c r="J124" s="554"/>
      <c r="K124" s="555">
        <v>0.11650000000000001</v>
      </c>
      <c r="L124" s="556"/>
      <c r="M124" s="557" t="s">
        <v>16</v>
      </c>
      <c r="N124" s="558"/>
      <c r="O124" s="559"/>
      <c r="P124" s="560">
        <v>12.579000000000001</v>
      </c>
      <c r="Q124" s="561"/>
      <c r="R124" s="561"/>
      <c r="S124" s="561"/>
      <c r="T124" s="561"/>
      <c r="U124" s="562"/>
      <c r="V124" s="560">
        <v>3799.8900000000003</v>
      </c>
      <c r="W124" s="561"/>
      <c r="X124" s="561"/>
      <c r="Y124" s="562"/>
      <c r="Z124" s="560">
        <v>47798.81</v>
      </c>
      <c r="AA124" s="562"/>
    </row>
    <row r="125" spans="1:27" ht="16.95" customHeight="1">
      <c r="A125" s="549">
        <v>40485</v>
      </c>
      <c r="B125" s="550"/>
      <c r="C125" s="551"/>
      <c r="D125" s="552" t="s">
        <v>4304</v>
      </c>
      <c r="E125" s="553"/>
      <c r="F125" s="553"/>
      <c r="G125" s="553"/>
      <c r="H125" s="553"/>
      <c r="I125" s="553"/>
      <c r="J125" s="554"/>
      <c r="K125" s="555">
        <v>0.11650000000000001</v>
      </c>
      <c r="L125" s="556"/>
      <c r="M125" s="557" t="s">
        <v>16</v>
      </c>
      <c r="N125" s="558"/>
      <c r="O125" s="559"/>
      <c r="P125" s="560">
        <v>0.314</v>
      </c>
      <c r="Q125" s="561"/>
      <c r="R125" s="561"/>
      <c r="S125" s="561"/>
      <c r="T125" s="561"/>
      <c r="U125" s="562"/>
      <c r="V125" s="560">
        <v>3012.07</v>
      </c>
      <c r="W125" s="561"/>
      <c r="X125" s="561"/>
      <c r="Y125" s="562"/>
      <c r="Z125" s="560">
        <v>945.78</v>
      </c>
      <c r="AA125" s="562"/>
    </row>
    <row r="126" spans="1:27" ht="16.95" customHeight="1">
      <c r="A126" s="549">
        <v>40530</v>
      </c>
      <c r="B126" s="550"/>
      <c r="C126" s="551"/>
      <c r="D126" s="552" t="s">
        <v>4308</v>
      </c>
      <c r="E126" s="553"/>
      <c r="F126" s="553"/>
      <c r="G126" s="553"/>
      <c r="H126" s="553"/>
      <c r="I126" s="553"/>
      <c r="J126" s="554"/>
      <c r="K126" s="555">
        <v>0.12920000000000001</v>
      </c>
      <c r="L126" s="556"/>
      <c r="M126" s="557" t="s">
        <v>9077</v>
      </c>
      <c r="N126" s="558"/>
      <c r="O126" s="559"/>
      <c r="P126" s="560">
        <v>6098.3890000000001</v>
      </c>
      <c r="Q126" s="561"/>
      <c r="R126" s="561"/>
      <c r="S126" s="561"/>
      <c r="T126" s="561"/>
      <c r="U126" s="562"/>
      <c r="V126" s="560">
        <v>1.71</v>
      </c>
      <c r="W126" s="561"/>
      <c r="X126" s="561"/>
      <c r="Y126" s="562"/>
      <c r="Z126" s="560">
        <v>10428.24</v>
      </c>
      <c r="AA126" s="562"/>
    </row>
    <row r="127" spans="1:27" ht="16.95" customHeight="1">
      <c r="A127" s="568"/>
      <c r="B127" s="568"/>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568"/>
      <c r="AA127" s="568"/>
    </row>
    <row r="128" spans="1:27" ht="16.95" customHeight="1">
      <c r="A128" s="569" t="s">
        <v>9384</v>
      </c>
      <c r="B128" s="569"/>
      <c r="C128" s="569"/>
      <c r="D128" s="569"/>
      <c r="E128" s="569"/>
      <c r="F128" s="569"/>
      <c r="G128" s="569"/>
      <c r="H128" s="569"/>
      <c r="I128" s="569"/>
      <c r="J128" s="569"/>
      <c r="K128" s="569"/>
      <c r="L128" s="569"/>
      <c r="M128" s="569"/>
      <c r="N128" s="569"/>
      <c r="O128" s="569"/>
      <c r="P128" s="569"/>
      <c r="Q128" s="569"/>
      <c r="R128" s="569"/>
      <c r="S128" s="569"/>
      <c r="T128" s="569"/>
      <c r="U128" s="569"/>
      <c r="V128" s="569"/>
      <c r="W128" s="569"/>
      <c r="X128" s="569"/>
      <c r="Y128" s="570">
        <v>904841.08000000007</v>
      </c>
      <c r="Z128" s="571"/>
      <c r="AA128" s="572"/>
    </row>
    <row r="129" spans="1:27" ht="15" customHeight="1">
      <c r="A129" s="568"/>
      <c r="B129" s="568"/>
      <c r="C129" s="568"/>
      <c r="D129" s="568"/>
      <c r="E129" s="568"/>
      <c r="F129" s="568"/>
      <c r="G129" s="568"/>
      <c r="H129" s="568"/>
      <c r="I129" s="568"/>
      <c r="J129" s="568"/>
      <c r="K129" s="568"/>
      <c r="L129" s="568"/>
      <c r="M129" s="568"/>
      <c r="N129" s="568"/>
      <c r="O129" s="568"/>
      <c r="P129" s="568"/>
      <c r="Q129" s="568"/>
      <c r="R129" s="568"/>
      <c r="S129" s="568"/>
      <c r="T129" s="568"/>
      <c r="U129" s="568"/>
      <c r="V129" s="568"/>
      <c r="W129" s="568"/>
      <c r="X129" s="568"/>
      <c r="Y129" s="568"/>
      <c r="Z129" s="568"/>
      <c r="AA129" s="568"/>
    </row>
    <row r="130" spans="1:27" ht="15" customHeight="1">
      <c r="A130" s="568"/>
      <c r="B130" s="568"/>
      <c r="C130" s="568"/>
      <c r="D130" s="568"/>
      <c r="E130" s="568"/>
      <c r="F130" s="568"/>
      <c r="G130" s="568"/>
      <c r="H130" s="568"/>
      <c r="I130" s="568"/>
      <c r="J130" s="568"/>
      <c r="K130" s="568"/>
      <c r="L130" s="568"/>
      <c r="M130" s="568"/>
      <c r="N130" s="568"/>
      <c r="O130" s="568"/>
      <c r="P130" s="568"/>
      <c r="Q130" s="568"/>
      <c r="R130" s="568"/>
      <c r="S130" s="568"/>
      <c r="T130" s="568"/>
      <c r="U130" s="568"/>
      <c r="V130" s="568"/>
      <c r="W130" s="568"/>
      <c r="X130" s="568"/>
      <c r="Y130" s="568"/>
      <c r="Z130" s="568"/>
      <c r="AA130" s="568"/>
    </row>
    <row r="131" spans="1:27" ht="33" customHeight="1">
      <c r="A131" s="537" t="s">
        <v>9378</v>
      </c>
      <c r="B131" s="538"/>
      <c r="C131" s="539"/>
      <c r="D131" s="537" t="s">
        <v>9338</v>
      </c>
      <c r="E131" s="538"/>
      <c r="F131" s="538"/>
      <c r="G131" s="538"/>
      <c r="H131" s="538"/>
      <c r="I131" s="538"/>
      <c r="J131" s="539"/>
      <c r="K131" s="537" t="s">
        <v>9379</v>
      </c>
      <c r="L131" s="539"/>
      <c r="M131" s="537" t="s">
        <v>9380</v>
      </c>
      <c r="N131" s="538"/>
      <c r="O131" s="539"/>
      <c r="P131" s="540" t="s">
        <v>9381</v>
      </c>
      <c r="Q131" s="541"/>
      <c r="R131" s="541"/>
      <c r="S131" s="541"/>
      <c r="T131" s="541"/>
      <c r="U131" s="542"/>
      <c r="V131" s="540" t="s">
        <v>9382</v>
      </c>
      <c r="W131" s="541"/>
      <c r="X131" s="541"/>
      <c r="Y131" s="542"/>
      <c r="Z131" s="540" t="s">
        <v>9383</v>
      </c>
      <c r="AA131" s="542"/>
    </row>
    <row r="132" spans="1:27" ht="16.95" customHeight="1">
      <c r="A132" s="546"/>
      <c r="B132" s="547"/>
      <c r="C132" s="548"/>
      <c r="D132" s="546" t="s">
        <v>9595</v>
      </c>
      <c r="E132" s="547"/>
      <c r="F132" s="547"/>
      <c r="G132" s="547"/>
      <c r="H132" s="547"/>
      <c r="I132" s="547"/>
      <c r="J132" s="547"/>
      <c r="K132" s="547"/>
      <c r="L132" s="547"/>
      <c r="M132" s="547"/>
      <c r="N132" s="547"/>
      <c r="O132" s="547"/>
      <c r="P132" s="547"/>
      <c r="Q132" s="547"/>
      <c r="R132" s="547"/>
      <c r="S132" s="547"/>
      <c r="T132" s="547"/>
      <c r="U132" s="547"/>
      <c r="V132" s="547"/>
      <c r="W132" s="547"/>
      <c r="X132" s="547"/>
      <c r="Y132" s="547"/>
      <c r="Z132" s="547"/>
      <c r="AA132" s="548"/>
    </row>
    <row r="133" spans="1:27" ht="16.95" customHeight="1">
      <c r="A133" s="549">
        <v>40835</v>
      </c>
      <c r="B133" s="550"/>
      <c r="C133" s="551"/>
      <c r="D133" s="552" t="s">
        <v>4268</v>
      </c>
      <c r="E133" s="553"/>
      <c r="F133" s="553"/>
      <c r="G133" s="553"/>
      <c r="H133" s="553"/>
      <c r="I133" s="553"/>
      <c r="J133" s="554"/>
      <c r="K133" s="555">
        <v>0.12920000000000001</v>
      </c>
      <c r="L133" s="556"/>
      <c r="M133" s="557" t="s">
        <v>2</v>
      </c>
      <c r="N133" s="558"/>
      <c r="O133" s="559"/>
      <c r="P133" s="560">
        <v>143</v>
      </c>
      <c r="Q133" s="561"/>
      <c r="R133" s="561"/>
      <c r="S133" s="561"/>
      <c r="T133" s="561"/>
      <c r="U133" s="562"/>
      <c r="V133" s="560">
        <v>42.349999999999994</v>
      </c>
      <c r="W133" s="561"/>
      <c r="X133" s="561"/>
      <c r="Y133" s="562"/>
      <c r="Z133" s="560">
        <v>6056.05</v>
      </c>
      <c r="AA133" s="562"/>
    </row>
    <row r="134" spans="1:27" ht="16.95" customHeight="1">
      <c r="A134" s="549">
        <v>40815</v>
      </c>
      <c r="B134" s="550"/>
      <c r="C134" s="551"/>
      <c r="D134" s="552" t="s">
        <v>10211</v>
      </c>
      <c r="E134" s="553"/>
      <c r="F134" s="553"/>
      <c r="G134" s="553"/>
      <c r="H134" s="553"/>
      <c r="I134" s="553"/>
      <c r="J134" s="554"/>
      <c r="K134" s="555">
        <v>0.12920000000000001</v>
      </c>
      <c r="L134" s="556"/>
      <c r="M134" s="557" t="s">
        <v>13</v>
      </c>
      <c r="N134" s="558"/>
      <c r="O134" s="559"/>
      <c r="P134" s="560">
        <v>377.4</v>
      </c>
      <c r="Q134" s="561"/>
      <c r="R134" s="561"/>
      <c r="S134" s="561"/>
      <c r="T134" s="561"/>
      <c r="U134" s="562"/>
      <c r="V134" s="560">
        <v>31.51</v>
      </c>
      <c r="W134" s="561"/>
      <c r="X134" s="561"/>
      <c r="Y134" s="562"/>
      <c r="Z134" s="560">
        <v>11891.87</v>
      </c>
      <c r="AA134" s="562"/>
    </row>
    <row r="135" spans="1:27" ht="16.95" customHeight="1">
      <c r="A135" s="549">
        <v>42480</v>
      </c>
      <c r="B135" s="550"/>
      <c r="C135" s="551"/>
      <c r="D135" s="552" t="s">
        <v>9082</v>
      </c>
      <c r="E135" s="553"/>
      <c r="F135" s="553"/>
      <c r="G135" s="553"/>
      <c r="H135" s="553"/>
      <c r="I135" s="553"/>
      <c r="J135" s="554"/>
      <c r="K135" s="555">
        <v>0.12920000000000001</v>
      </c>
      <c r="L135" s="556"/>
      <c r="M135" s="557" t="s">
        <v>13</v>
      </c>
      <c r="N135" s="558"/>
      <c r="O135" s="559"/>
      <c r="P135" s="560">
        <v>1477.7249999999999</v>
      </c>
      <c r="Q135" s="561"/>
      <c r="R135" s="561"/>
      <c r="S135" s="561"/>
      <c r="T135" s="561"/>
      <c r="U135" s="562"/>
      <c r="V135" s="560">
        <v>4.09</v>
      </c>
      <c r="W135" s="561"/>
      <c r="X135" s="561"/>
      <c r="Y135" s="562"/>
      <c r="Z135" s="560">
        <v>6043.89</v>
      </c>
      <c r="AA135" s="562"/>
    </row>
    <row r="136" spans="1:27" ht="16.95" customHeight="1">
      <c r="A136" s="568"/>
      <c r="B136" s="568"/>
      <c r="C136" s="568"/>
      <c r="D136" s="568"/>
      <c r="E136" s="568"/>
      <c r="F136" s="568"/>
      <c r="G136" s="568"/>
      <c r="H136" s="568"/>
      <c r="I136" s="568"/>
      <c r="J136" s="568"/>
      <c r="K136" s="568"/>
      <c r="L136" s="568"/>
      <c r="M136" s="568"/>
      <c r="N136" s="568"/>
      <c r="O136" s="568"/>
      <c r="P136" s="568"/>
      <c r="Q136" s="568"/>
      <c r="R136" s="568"/>
      <c r="S136" s="568"/>
      <c r="T136" s="568"/>
      <c r="U136" s="568"/>
      <c r="V136" s="568"/>
      <c r="W136" s="568"/>
      <c r="X136" s="568"/>
      <c r="Y136" s="568"/>
      <c r="Z136" s="568"/>
      <c r="AA136" s="568"/>
    </row>
    <row r="137" spans="1:27" ht="16.95" customHeight="1">
      <c r="A137" s="569" t="s">
        <v>9384</v>
      </c>
      <c r="B137" s="569"/>
      <c r="C137" s="569"/>
      <c r="D137" s="569"/>
      <c r="E137" s="569"/>
      <c r="F137" s="569"/>
      <c r="G137" s="569"/>
      <c r="H137" s="569"/>
      <c r="I137" s="569"/>
      <c r="J137" s="569"/>
      <c r="K137" s="569"/>
      <c r="L137" s="569"/>
      <c r="M137" s="569"/>
      <c r="N137" s="569"/>
      <c r="O137" s="569"/>
      <c r="P137" s="569"/>
      <c r="Q137" s="569"/>
      <c r="R137" s="569"/>
      <c r="S137" s="569"/>
      <c r="T137" s="569"/>
      <c r="U137" s="569"/>
      <c r="V137" s="569"/>
      <c r="W137" s="569"/>
      <c r="X137" s="569"/>
      <c r="Y137" s="570">
        <v>23991.81</v>
      </c>
      <c r="Z137" s="571"/>
      <c r="AA137" s="572"/>
    </row>
    <row r="138" spans="1:27" ht="16.95" customHeight="1">
      <c r="A138" s="568"/>
      <c r="B138" s="568"/>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568"/>
      <c r="AA138" s="568"/>
    </row>
    <row r="139" spans="1:27" ht="16.95" customHeight="1">
      <c r="A139" s="569" t="s">
        <v>9385</v>
      </c>
      <c r="B139" s="569"/>
      <c r="C139" s="569"/>
      <c r="D139" s="569"/>
      <c r="E139" s="569"/>
      <c r="F139" s="569"/>
      <c r="G139" s="569"/>
      <c r="H139" s="569"/>
      <c r="I139" s="569"/>
      <c r="J139" s="569"/>
      <c r="K139" s="569"/>
      <c r="L139" s="569"/>
      <c r="M139" s="569"/>
      <c r="N139" s="569"/>
      <c r="O139" s="569"/>
      <c r="P139" s="569"/>
      <c r="Q139" s="569"/>
      <c r="R139" s="569"/>
      <c r="S139" s="569"/>
      <c r="T139" s="569"/>
      <c r="U139" s="569"/>
      <c r="V139" s="569"/>
      <c r="W139" s="569"/>
      <c r="X139" s="569"/>
      <c r="Y139" s="570">
        <v>1075908.1200000001</v>
      </c>
      <c r="Z139" s="571"/>
      <c r="AA139" s="572"/>
    </row>
    <row r="140" spans="1:27" ht="16.05" customHeight="1">
      <c r="A140" s="568"/>
      <c r="B140" s="568"/>
      <c r="C140" s="568"/>
      <c r="D140" s="568"/>
      <c r="E140" s="568"/>
      <c r="F140" s="568"/>
      <c r="G140" s="568"/>
      <c r="H140" s="568"/>
      <c r="I140" s="568"/>
      <c r="J140" s="568"/>
      <c r="K140" s="568"/>
      <c r="L140" s="568"/>
      <c r="M140" s="568"/>
      <c r="N140" s="568"/>
      <c r="O140" s="568"/>
      <c r="P140" s="568"/>
      <c r="Q140" s="568"/>
      <c r="R140" s="568"/>
      <c r="S140" s="568"/>
      <c r="T140" s="568"/>
      <c r="U140" s="568"/>
      <c r="V140" s="568"/>
      <c r="W140" s="568"/>
      <c r="X140" s="568"/>
      <c r="Y140" s="568"/>
      <c r="Z140" s="568"/>
      <c r="AA140" s="568"/>
    </row>
    <row r="162" spans="1:27" ht="16.05" customHeight="1">
      <c r="A162" s="599"/>
      <c r="B162" s="599"/>
      <c r="C162" s="599"/>
      <c r="D162" s="568" t="s">
        <v>9366</v>
      </c>
      <c r="E162" s="568"/>
      <c r="F162" s="568"/>
      <c r="G162" s="568"/>
      <c r="H162" s="568"/>
      <c r="I162" s="568"/>
      <c r="J162" s="568"/>
      <c r="K162" s="568"/>
      <c r="L162" s="568"/>
      <c r="M162" s="568"/>
      <c r="N162" s="568"/>
      <c r="O162" s="568"/>
      <c r="P162" s="568"/>
      <c r="Q162" s="568"/>
      <c r="R162" s="568"/>
      <c r="S162" s="597"/>
      <c r="T162" s="597"/>
      <c r="U162" s="597"/>
      <c r="V162" s="597"/>
      <c r="W162" s="597"/>
      <c r="X162" s="597"/>
      <c r="Y162" s="597"/>
      <c r="Z162" s="597"/>
      <c r="AA162" s="597"/>
    </row>
    <row r="163" spans="1:27" ht="16.05" customHeight="1">
      <c r="A163" s="599"/>
      <c r="B163" s="594"/>
      <c r="C163" s="599"/>
      <c r="D163" s="568"/>
      <c r="E163" s="568"/>
      <c r="F163" s="568"/>
      <c r="G163" s="568"/>
      <c r="H163" s="568"/>
      <c r="I163" s="568"/>
      <c r="J163" s="568"/>
      <c r="K163" s="568"/>
      <c r="L163" s="568"/>
      <c r="M163" s="568"/>
      <c r="N163" s="568"/>
      <c r="O163" s="568"/>
      <c r="P163" s="568"/>
      <c r="Q163" s="568"/>
      <c r="R163" s="568"/>
      <c r="S163" s="597"/>
      <c r="T163" s="597"/>
      <c r="U163" s="597"/>
      <c r="V163" s="597"/>
      <c r="W163" s="597"/>
      <c r="X163" s="597"/>
      <c r="Y163" s="597"/>
      <c r="Z163" s="597"/>
      <c r="AA163" s="597"/>
    </row>
    <row r="164" spans="1:27" ht="16.05" customHeight="1">
      <c r="A164" s="594"/>
      <c r="B164" s="594"/>
      <c r="C164" s="594"/>
      <c r="D164" s="600" t="s">
        <v>9367</v>
      </c>
      <c r="E164" s="600"/>
      <c r="F164" s="600"/>
      <c r="G164" s="600"/>
      <c r="H164" s="600"/>
      <c r="I164" s="600"/>
      <c r="J164" s="600"/>
      <c r="K164" s="600"/>
      <c r="L164" s="600"/>
      <c r="M164" s="600"/>
      <c r="N164" s="600"/>
      <c r="O164" s="600"/>
      <c r="P164" s="600"/>
      <c r="Q164" s="600"/>
      <c r="R164" s="600"/>
      <c r="S164" s="601"/>
      <c r="T164" s="601"/>
      <c r="U164" s="601"/>
      <c r="V164" s="601"/>
      <c r="W164" s="601"/>
      <c r="X164" s="601"/>
      <c r="Y164" s="601"/>
      <c r="Z164" s="601"/>
      <c r="AA164" s="601"/>
    </row>
    <row r="165" spans="1:27" ht="15" customHeight="1">
      <c r="A165" s="568"/>
      <c r="B165" s="568"/>
      <c r="C165" s="568"/>
      <c r="D165" s="568"/>
      <c r="E165" s="568"/>
      <c r="F165" s="568"/>
      <c r="G165" s="568"/>
      <c r="H165" s="568"/>
      <c r="I165" s="568"/>
      <c r="J165" s="568"/>
      <c r="K165" s="568"/>
      <c r="L165" s="568"/>
      <c r="M165" s="568"/>
      <c r="N165" s="568"/>
      <c r="O165" s="568"/>
      <c r="P165" s="568"/>
      <c r="Q165" s="568"/>
      <c r="R165" s="568"/>
      <c r="S165" s="568"/>
      <c r="T165" s="568"/>
      <c r="U165" s="568"/>
      <c r="V165" s="568"/>
      <c r="W165" s="568"/>
      <c r="X165" s="568"/>
      <c r="Y165" s="568"/>
      <c r="Z165" s="568"/>
      <c r="AA165" s="568"/>
    </row>
    <row r="166" spans="1:27" ht="15" customHeight="1">
      <c r="A166" s="568" t="s">
        <v>9368</v>
      </c>
      <c r="B166" s="568"/>
      <c r="C166" s="568" t="s">
        <v>9590</v>
      </c>
      <c r="D166" s="568"/>
      <c r="E166" s="568"/>
      <c r="F166" s="568"/>
      <c r="G166" s="568"/>
      <c r="H166" s="568"/>
      <c r="I166" s="568"/>
      <c r="J166" s="568"/>
      <c r="K166" s="568"/>
      <c r="L166" s="568"/>
      <c r="M166" s="568"/>
      <c r="N166" s="568"/>
      <c r="O166" s="568"/>
      <c r="P166" s="568"/>
      <c r="Q166" s="568"/>
      <c r="R166" s="568"/>
      <c r="S166" s="568"/>
      <c r="T166" s="568"/>
      <c r="U166" s="596"/>
      <c r="V166" s="568"/>
      <c r="W166" s="568"/>
      <c r="X166" s="568"/>
      <c r="Y166" s="568"/>
      <c r="Z166" s="568"/>
      <c r="AA166" s="568"/>
    </row>
    <row r="167" spans="1:27" ht="15" customHeight="1">
      <c r="A167" s="568" t="s">
        <v>9369</v>
      </c>
      <c r="B167" s="568"/>
      <c r="C167" s="568" t="s">
        <v>9679</v>
      </c>
      <c r="D167" s="568"/>
      <c r="E167" s="568"/>
      <c r="F167" s="568"/>
      <c r="G167" s="568"/>
      <c r="H167" s="568"/>
      <c r="I167" s="568"/>
      <c r="J167" s="568"/>
      <c r="K167" s="568"/>
      <c r="L167" s="568"/>
      <c r="M167" s="568"/>
      <c r="N167" s="568"/>
      <c r="O167" s="568"/>
      <c r="P167" s="568"/>
      <c r="Q167" s="568"/>
      <c r="R167" s="568"/>
      <c r="S167" s="568"/>
      <c r="T167" s="568"/>
      <c r="U167" s="597"/>
      <c r="V167" s="597"/>
      <c r="W167" s="597"/>
      <c r="X167" s="597"/>
      <c r="Y167" s="597"/>
      <c r="Z167" s="597"/>
      <c r="AA167" s="597"/>
    </row>
    <row r="168" spans="1:27" ht="15" customHeight="1">
      <c r="A168" s="568" t="s">
        <v>9370</v>
      </c>
      <c r="B168" s="568"/>
      <c r="C168" s="568" t="s">
        <v>9680</v>
      </c>
      <c r="D168" s="568"/>
      <c r="E168" s="568"/>
      <c r="F168" s="568"/>
      <c r="G168" s="568"/>
      <c r="H168" s="568"/>
      <c r="I168" s="568"/>
      <c r="J168" s="568"/>
      <c r="K168" s="568"/>
      <c r="L168" s="568"/>
      <c r="M168" s="568"/>
      <c r="N168" s="568"/>
      <c r="O168" s="568"/>
      <c r="P168" s="568"/>
      <c r="Q168" s="568"/>
      <c r="R168" s="568"/>
      <c r="S168" s="568"/>
      <c r="T168" s="568"/>
      <c r="U168" s="596"/>
      <c r="V168" s="568"/>
      <c r="W168" s="568"/>
      <c r="X168" s="568"/>
      <c r="Y168" s="568"/>
      <c r="Z168" s="568"/>
      <c r="AA168" s="568"/>
    </row>
    <row r="169" spans="1:27" ht="15" customHeight="1">
      <c r="A169" s="568" t="s">
        <v>9371</v>
      </c>
      <c r="B169" s="568"/>
      <c r="C169" s="568" t="s">
        <v>9681</v>
      </c>
      <c r="D169" s="568"/>
      <c r="E169" s="568"/>
      <c r="F169" s="568"/>
      <c r="G169" s="568"/>
      <c r="H169" s="568"/>
      <c r="I169" s="568"/>
      <c r="J169" s="568"/>
      <c r="K169" s="568"/>
      <c r="L169" s="568"/>
      <c r="M169" s="568"/>
      <c r="N169" s="568"/>
      <c r="O169" s="568"/>
      <c r="P169" s="568"/>
      <c r="Q169" s="568"/>
      <c r="R169" s="568"/>
      <c r="S169" s="568"/>
      <c r="T169" s="568"/>
      <c r="U169" s="596"/>
      <c r="V169" s="568"/>
      <c r="W169" s="568"/>
      <c r="X169" s="568"/>
      <c r="Y169" s="568"/>
      <c r="Z169" s="568"/>
      <c r="AA169" s="568"/>
    </row>
    <row r="170" spans="1:27" ht="15" customHeight="1">
      <c r="A170" s="568" t="s">
        <v>9372</v>
      </c>
      <c r="B170" s="568"/>
      <c r="C170" s="568" t="s">
        <v>9373</v>
      </c>
      <c r="D170" s="568"/>
      <c r="E170" s="568"/>
      <c r="F170" s="568"/>
      <c r="G170" s="568"/>
      <c r="H170" s="568"/>
      <c r="I170" s="568"/>
      <c r="J170" s="568"/>
      <c r="K170" s="568"/>
      <c r="L170" s="568"/>
      <c r="M170" s="568"/>
      <c r="N170" s="568"/>
      <c r="O170" s="568"/>
      <c r="P170" s="568"/>
      <c r="Q170" s="568"/>
      <c r="R170" s="568"/>
      <c r="S170" s="568"/>
      <c r="T170" s="568"/>
      <c r="U170" s="596"/>
      <c r="V170" s="568"/>
      <c r="W170" s="568"/>
      <c r="X170" s="568"/>
      <c r="Y170" s="568"/>
      <c r="Z170" s="568"/>
      <c r="AA170" s="568"/>
    </row>
    <row r="171" spans="1:27" ht="15" customHeight="1">
      <c r="A171" s="568" t="s">
        <v>9374</v>
      </c>
      <c r="B171" s="568"/>
      <c r="C171" s="568" t="s">
        <v>9375</v>
      </c>
      <c r="D171" s="568"/>
      <c r="E171" s="568"/>
      <c r="F171" s="568"/>
      <c r="G171" s="568"/>
      <c r="H171" s="568"/>
      <c r="I171" s="568"/>
      <c r="J171" s="568"/>
      <c r="K171" s="568"/>
      <c r="L171" s="568"/>
      <c r="M171" s="568"/>
      <c r="N171" s="568"/>
      <c r="O171" s="568"/>
      <c r="P171" s="568"/>
      <c r="Q171" s="568"/>
      <c r="R171" s="568"/>
      <c r="S171" s="568"/>
      <c r="T171" s="568"/>
      <c r="U171" s="596"/>
      <c r="V171" s="568"/>
      <c r="W171" s="568"/>
      <c r="X171" s="568"/>
      <c r="Y171" s="568"/>
      <c r="Z171" s="568"/>
      <c r="AA171" s="568"/>
    </row>
    <row r="172" spans="1:27" ht="15" customHeight="1">
      <c r="A172" s="568" t="s">
        <v>9376</v>
      </c>
      <c r="B172" s="568"/>
      <c r="C172" s="568" t="s">
        <v>9373</v>
      </c>
      <c r="D172" s="568"/>
      <c r="E172" s="568"/>
      <c r="F172" s="568"/>
      <c r="G172" s="568"/>
      <c r="H172" s="568"/>
      <c r="I172" s="568"/>
      <c r="J172" s="568"/>
      <c r="K172" s="568"/>
      <c r="L172" s="568"/>
      <c r="M172" s="568"/>
      <c r="N172" s="568"/>
      <c r="O172" s="568"/>
      <c r="P172" s="568"/>
      <c r="Q172" s="568"/>
      <c r="R172" s="568"/>
      <c r="S172" s="568"/>
      <c r="T172" s="568"/>
      <c r="U172" s="596"/>
      <c r="V172" s="568"/>
      <c r="W172" s="568"/>
      <c r="X172" s="568"/>
      <c r="Y172" s="568"/>
      <c r="Z172" s="568"/>
      <c r="AA172" s="568"/>
    </row>
    <row r="173" spans="1:27" ht="15" customHeight="1">
      <c r="A173" s="568" t="s">
        <v>9377</v>
      </c>
      <c r="B173" s="568"/>
      <c r="C173" s="568" t="s">
        <v>9663</v>
      </c>
      <c r="D173" s="568"/>
      <c r="E173" s="568"/>
      <c r="F173" s="568"/>
      <c r="G173" s="568"/>
      <c r="H173" s="568"/>
      <c r="I173" s="568"/>
      <c r="J173" s="568"/>
      <c r="K173" s="568"/>
      <c r="L173" s="568"/>
      <c r="M173" s="568"/>
      <c r="N173" s="568"/>
      <c r="O173" s="568"/>
      <c r="P173" s="568"/>
      <c r="Q173" s="568"/>
      <c r="R173" s="568"/>
      <c r="S173" s="568"/>
      <c r="T173" s="568"/>
      <c r="U173" s="596"/>
      <c r="V173" s="568"/>
      <c r="W173" s="568"/>
      <c r="X173" s="568"/>
      <c r="Y173" s="568"/>
      <c r="Z173" s="568"/>
      <c r="AA173" s="568"/>
    </row>
    <row r="174" spans="1:27" ht="15" customHeight="1">
      <c r="A174" s="568"/>
      <c r="B174" s="568"/>
      <c r="C174" s="568"/>
      <c r="D174" s="568"/>
      <c r="E174" s="568"/>
      <c r="F174" s="568"/>
      <c r="G174" s="568"/>
      <c r="H174" s="568"/>
      <c r="I174" s="568"/>
      <c r="J174" s="568"/>
      <c r="K174" s="568"/>
      <c r="L174" s="568"/>
      <c r="M174" s="568"/>
      <c r="N174" s="568"/>
      <c r="O174" s="568"/>
      <c r="P174" s="568"/>
      <c r="Q174" s="568"/>
      <c r="R174" s="568"/>
      <c r="S174" s="568"/>
      <c r="T174" s="568"/>
      <c r="U174" s="597"/>
      <c r="V174" s="597"/>
      <c r="W174" s="597"/>
      <c r="X174" s="597"/>
      <c r="Y174" s="597"/>
      <c r="Z174" s="597"/>
      <c r="AA174" s="597"/>
    </row>
    <row r="175" spans="1:27" ht="15" customHeight="1">
      <c r="A175" s="568" t="s">
        <v>9591</v>
      </c>
      <c r="B175" s="568"/>
      <c r="C175" s="568" t="s">
        <v>9657</v>
      </c>
      <c r="D175" s="568"/>
      <c r="E175" s="568"/>
      <c r="F175" s="568"/>
      <c r="G175" s="568"/>
      <c r="H175" s="568"/>
      <c r="I175" s="568"/>
      <c r="J175" s="568"/>
      <c r="K175" s="568"/>
      <c r="L175" s="568"/>
      <c r="M175" s="568"/>
      <c r="N175" s="568"/>
      <c r="O175" s="568"/>
      <c r="P175" s="568"/>
      <c r="Q175" s="568"/>
      <c r="R175" s="568"/>
      <c r="S175" s="568"/>
      <c r="T175" s="568"/>
      <c r="U175" s="596"/>
      <c r="V175" s="568"/>
      <c r="W175" s="568"/>
      <c r="X175" s="568"/>
      <c r="Y175" s="568"/>
      <c r="Z175" s="568"/>
      <c r="AA175" s="568"/>
    </row>
    <row r="176" spans="1:27" ht="16.05" customHeight="1">
      <c r="A176" s="594"/>
      <c r="B176" s="594"/>
      <c r="C176" s="594"/>
      <c r="D176" s="594"/>
      <c r="E176" s="594"/>
      <c r="F176" s="594"/>
      <c r="G176" s="594"/>
      <c r="H176" s="594"/>
      <c r="I176" s="594"/>
      <c r="J176" s="594"/>
      <c r="K176" s="594"/>
      <c r="L176" s="594"/>
      <c r="M176" s="594"/>
      <c r="N176" s="594"/>
      <c r="O176" s="594"/>
      <c r="P176" s="594"/>
      <c r="Q176" s="594"/>
      <c r="R176" s="594"/>
      <c r="S176" s="594"/>
      <c r="T176" s="594"/>
      <c r="U176" s="594"/>
      <c r="V176" s="594"/>
      <c r="W176" s="594"/>
      <c r="X176" s="594"/>
      <c r="Y176" s="594"/>
      <c r="Z176" s="594"/>
      <c r="AA176" s="594"/>
    </row>
    <row r="177" spans="1:27" ht="16.05" customHeight="1">
      <c r="A177" s="568"/>
      <c r="B177" s="568"/>
      <c r="C177" s="568"/>
      <c r="D177" s="568"/>
      <c r="E177" s="568"/>
      <c r="F177" s="568"/>
      <c r="G177" s="568"/>
      <c r="H177" s="568"/>
      <c r="I177" s="568"/>
      <c r="J177" s="568"/>
      <c r="K177" s="568"/>
      <c r="L177" s="568"/>
      <c r="M177" s="568"/>
      <c r="N177" s="568"/>
      <c r="O177" s="568"/>
      <c r="P177" s="568"/>
      <c r="Q177" s="568"/>
      <c r="R177" s="568"/>
      <c r="S177" s="568"/>
      <c r="T177" s="568"/>
      <c r="U177" s="568"/>
      <c r="V177" s="568"/>
      <c r="W177" s="568"/>
      <c r="X177" s="568"/>
      <c r="Y177" s="568"/>
      <c r="Z177" s="568"/>
      <c r="AA177" s="568"/>
    </row>
    <row r="178" spans="1:27" ht="16.05" customHeight="1">
      <c r="A178" s="568"/>
      <c r="B178" s="568"/>
      <c r="C178" s="568"/>
      <c r="D178" s="568"/>
      <c r="E178" s="568"/>
      <c r="F178" s="568"/>
      <c r="G178" s="568"/>
      <c r="H178" s="568"/>
      <c r="I178" s="568"/>
      <c r="J178" s="568"/>
      <c r="K178" s="568"/>
      <c r="L178" s="568"/>
      <c r="M178" s="568"/>
      <c r="N178" s="568"/>
      <c r="O178" s="568"/>
      <c r="P178" s="568"/>
      <c r="Q178" s="568"/>
      <c r="R178" s="568"/>
      <c r="S178" s="568"/>
      <c r="T178" s="568"/>
      <c r="U178" s="568"/>
      <c r="V178" s="568"/>
      <c r="W178" s="568"/>
      <c r="X178" s="568"/>
      <c r="Y178" s="568"/>
      <c r="Z178" s="568"/>
      <c r="AA178" s="568"/>
    </row>
    <row r="179" spans="1:27" ht="24" customHeight="1">
      <c r="A179" s="568"/>
      <c r="B179" s="568"/>
      <c r="C179" s="568"/>
      <c r="D179" s="568"/>
      <c r="E179" s="568"/>
      <c r="F179" s="568"/>
      <c r="G179" s="568"/>
      <c r="H179" s="568"/>
      <c r="I179" s="568"/>
      <c r="J179" s="568"/>
      <c r="K179" s="568"/>
      <c r="L179" s="568"/>
      <c r="M179" s="568"/>
      <c r="N179" s="568"/>
      <c r="O179" s="568"/>
      <c r="P179" s="568"/>
      <c r="Q179" s="568"/>
      <c r="R179" s="568"/>
      <c r="S179" s="568"/>
      <c r="T179" s="568"/>
      <c r="U179" s="568"/>
      <c r="V179" s="568"/>
      <c r="W179" s="568"/>
      <c r="X179" s="568"/>
      <c r="Y179" s="568"/>
      <c r="Z179" s="568"/>
      <c r="AA179" s="568"/>
    </row>
    <row r="180" spans="1:27" ht="23.4" customHeight="1">
      <c r="A180" s="537" t="s">
        <v>9378</v>
      </c>
      <c r="B180" s="538"/>
      <c r="C180" s="539"/>
      <c r="D180" s="537" t="s">
        <v>9338</v>
      </c>
      <c r="E180" s="538"/>
      <c r="F180" s="538"/>
      <c r="G180" s="538"/>
      <c r="H180" s="538"/>
      <c r="I180" s="538"/>
      <c r="J180" s="539"/>
      <c r="K180" s="537" t="s">
        <v>9379</v>
      </c>
      <c r="L180" s="539"/>
      <c r="M180" s="537" t="s">
        <v>9380</v>
      </c>
      <c r="N180" s="538"/>
      <c r="O180" s="539"/>
      <c r="P180" s="540" t="s">
        <v>9381</v>
      </c>
      <c r="Q180" s="541"/>
      <c r="R180" s="541"/>
      <c r="S180" s="541"/>
      <c r="T180" s="541"/>
      <c r="U180" s="542"/>
      <c r="V180" s="540" t="s">
        <v>9382</v>
      </c>
      <c r="W180" s="541"/>
      <c r="X180" s="541"/>
      <c r="Y180" s="542"/>
      <c r="Z180" s="540" t="s">
        <v>9383</v>
      </c>
      <c r="AA180" s="542"/>
    </row>
    <row r="181" spans="1:27" ht="16.95" customHeight="1">
      <c r="A181" s="546"/>
      <c r="B181" s="547"/>
      <c r="C181" s="548"/>
      <c r="D181" s="546" t="s">
        <v>9592</v>
      </c>
      <c r="E181" s="547"/>
      <c r="F181" s="547"/>
      <c r="G181" s="547"/>
      <c r="H181" s="547"/>
      <c r="I181" s="547"/>
      <c r="J181" s="547"/>
      <c r="K181" s="547"/>
      <c r="L181" s="547"/>
      <c r="M181" s="547"/>
      <c r="N181" s="547"/>
      <c r="O181" s="547"/>
      <c r="P181" s="547"/>
      <c r="Q181" s="547"/>
      <c r="R181" s="547"/>
      <c r="S181" s="547"/>
      <c r="T181" s="547"/>
      <c r="U181" s="547"/>
      <c r="V181" s="547"/>
      <c r="W181" s="547"/>
      <c r="X181" s="547"/>
      <c r="Y181" s="547"/>
      <c r="Z181" s="547"/>
      <c r="AA181" s="548"/>
    </row>
    <row r="182" spans="1:27" ht="16.95" customHeight="1">
      <c r="A182" s="549">
        <v>42000</v>
      </c>
      <c r="B182" s="550"/>
      <c r="C182" s="551"/>
      <c r="D182" s="552" t="s">
        <v>9593</v>
      </c>
      <c r="E182" s="553"/>
      <c r="F182" s="553"/>
      <c r="G182" s="553"/>
      <c r="H182" s="553"/>
      <c r="I182" s="553"/>
      <c r="J182" s="554"/>
      <c r="K182" s="555">
        <v>0.12920000000000001</v>
      </c>
      <c r="L182" s="556"/>
      <c r="M182" s="557" t="s">
        <v>4302</v>
      </c>
      <c r="N182" s="558"/>
      <c r="O182" s="559"/>
      <c r="P182" s="560">
        <v>1</v>
      </c>
      <c r="Q182" s="561"/>
      <c r="R182" s="561"/>
      <c r="S182" s="561"/>
      <c r="T182" s="561"/>
      <c r="U182" s="562"/>
      <c r="V182" s="560">
        <v>89681.569999999992</v>
      </c>
      <c r="W182" s="561"/>
      <c r="X182" s="561"/>
      <c r="Y182" s="562"/>
      <c r="Z182" s="560">
        <v>89681.57</v>
      </c>
      <c r="AA182" s="562"/>
    </row>
    <row r="183" spans="1:27" ht="16.95" customHeight="1">
      <c r="A183" s="549">
        <v>42301</v>
      </c>
      <c r="B183" s="550"/>
      <c r="C183" s="551"/>
      <c r="D183" s="552" t="s">
        <v>9081</v>
      </c>
      <c r="E183" s="553"/>
      <c r="F183" s="553"/>
      <c r="G183" s="553"/>
      <c r="H183" s="553"/>
      <c r="I183" s="553"/>
      <c r="J183" s="554"/>
      <c r="K183" s="555">
        <v>0.12920000000000001</v>
      </c>
      <c r="L183" s="556"/>
      <c r="M183" s="557" t="s">
        <v>4302</v>
      </c>
      <c r="N183" s="558"/>
      <c r="O183" s="559"/>
      <c r="P183" s="560">
        <v>1</v>
      </c>
      <c r="Q183" s="561"/>
      <c r="R183" s="561"/>
      <c r="S183" s="561"/>
      <c r="T183" s="561"/>
      <c r="U183" s="562"/>
      <c r="V183" s="560">
        <v>49363.149999999987</v>
      </c>
      <c r="W183" s="561"/>
      <c r="X183" s="561"/>
      <c r="Y183" s="562"/>
      <c r="Z183" s="560">
        <v>49363.15</v>
      </c>
      <c r="AA183" s="562"/>
    </row>
    <row r="184" spans="1:27" ht="16.95" customHeight="1">
      <c r="A184" s="568"/>
      <c r="B184" s="568"/>
      <c r="C184" s="568"/>
      <c r="D184" s="568"/>
      <c r="E184" s="568"/>
      <c r="F184" s="568"/>
      <c r="G184" s="568"/>
      <c r="H184" s="568"/>
      <c r="I184" s="568"/>
      <c r="J184" s="568"/>
      <c r="K184" s="568"/>
      <c r="L184" s="568"/>
      <c r="M184" s="568"/>
      <c r="N184" s="568"/>
      <c r="O184" s="568"/>
      <c r="P184" s="568"/>
      <c r="Q184" s="568"/>
      <c r="R184" s="568"/>
      <c r="S184" s="568"/>
      <c r="T184" s="568"/>
      <c r="U184" s="568"/>
      <c r="V184" s="568"/>
      <c r="W184" s="568"/>
      <c r="X184" s="568"/>
      <c r="Y184" s="568"/>
      <c r="Z184" s="568"/>
      <c r="AA184" s="568"/>
    </row>
    <row r="185" spans="1:27" ht="16.95" customHeight="1">
      <c r="A185" s="569" t="s">
        <v>9384</v>
      </c>
      <c r="B185" s="569"/>
      <c r="C185" s="569"/>
      <c r="D185" s="569"/>
      <c r="E185" s="569"/>
      <c r="F185" s="569"/>
      <c r="G185" s="569"/>
      <c r="H185" s="569"/>
      <c r="I185" s="569"/>
      <c r="J185" s="569"/>
      <c r="K185" s="569"/>
      <c r="L185" s="569"/>
      <c r="M185" s="569"/>
      <c r="N185" s="569"/>
      <c r="O185" s="569"/>
      <c r="P185" s="569"/>
      <c r="Q185" s="569"/>
      <c r="R185" s="569"/>
      <c r="S185" s="569"/>
      <c r="T185" s="569"/>
      <c r="U185" s="569"/>
      <c r="V185" s="569"/>
      <c r="W185" s="569"/>
      <c r="X185" s="569"/>
      <c r="Y185" s="570">
        <v>139044.72</v>
      </c>
      <c r="Z185" s="571"/>
      <c r="AA185" s="572"/>
    </row>
    <row r="186" spans="1:27" ht="15" customHeight="1">
      <c r="A186" s="568"/>
      <c r="B186" s="568"/>
      <c r="C186" s="568"/>
      <c r="D186" s="568"/>
      <c r="E186" s="568"/>
      <c r="F186" s="568"/>
      <c r="G186" s="568"/>
      <c r="H186" s="568"/>
      <c r="I186" s="568"/>
      <c r="J186" s="568"/>
      <c r="K186" s="568"/>
      <c r="L186" s="568"/>
      <c r="M186" s="568"/>
      <c r="N186" s="568"/>
      <c r="O186" s="568"/>
      <c r="P186" s="568"/>
      <c r="Q186" s="568"/>
      <c r="R186" s="568"/>
      <c r="S186" s="568"/>
      <c r="T186" s="568"/>
      <c r="U186" s="568"/>
      <c r="V186" s="568"/>
      <c r="W186" s="568"/>
      <c r="X186" s="568"/>
      <c r="Y186" s="568"/>
      <c r="Z186" s="568"/>
      <c r="AA186" s="568"/>
    </row>
    <row r="187" spans="1:27" ht="15" customHeight="1">
      <c r="A187" s="568"/>
      <c r="B187" s="568"/>
      <c r="C187" s="568"/>
      <c r="D187" s="568"/>
      <c r="E187" s="568"/>
      <c r="F187" s="568"/>
      <c r="G187" s="568"/>
      <c r="H187" s="568"/>
      <c r="I187" s="568"/>
      <c r="J187" s="568"/>
      <c r="K187" s="568"/>
      <c r="L187" s="568"/>
      <c r="M187" s="568"/>
      <c r="N187" s="568"/>
      <c r="O187" s="568"/>
      <c r="P187" s="568"/>
      <c r="Q187" s="568"/>
      <c r="R187" s="568"/>
      <c r="S187" s="568"/>
      <c r="T187" s="568"/>
      <c r="U187" s="568"/>
      <c r="V187" s="568"/>
      <c r="W187" s="568"/>
      <c r="X187" s="568"/>
      <c r="Y187" s="568"/>
      <c r="Z187" s="568"/>
      <c r="AA187" s="568"/>
    </row>
    <row r="188" spans="1:27" ht="34.799999999999997" customHeight="1">
      <c r="A188" s="537" t="s">
        <v>9378</v>
      </c>
      <c r="B188" s="538"/>
      <c r="C188" s="539"/>
      <c r="D188" s="537" t="s">
        <v>9338</v>
      </c>
      <c r="E188" s="538"/>
      <c r="F188" s="538"/>
      <c r="G188" s="538"/>
      <c r="H188" s="538"/>
      <c r="I188" s="538"/>
      <c r="J188" s="539"/>
      <c r="K188" s="537" t="s">
        <v>9379</v>
      </c>
      <c r="L188" s="539"/>
      <c r="M188" s="537" t="s">
        <v>9380</v>
      </c>
      <c r="N188" s="538"/>
      <c r="O188" s="539"/>
      <c r="P188" s="540" t="s">
        <v>9381</v>
      </c>
      <c r="Q188" s="541"/>
      <c r="R188" s="541"/>
      <c r="S188" s="541"/>
      <c r="T188" s="541"/>
      <c r="U188" s="542"/>
      <c r="V188" s="540" t="s">
        <v>9382</v>
      </c>
      <c r="W188" s="541"/>
      <c r="X188" s="541"/>
      <c r="Y188" s="542"/>
      <c r="Z188" s="540" t="s">
        <v>9383</v>
      </c>
      <c r="AA188" s="542"/>
    </row>
    <row r="189" spans="1:27" ht="16.95" customHeight="1">
      <c r="A189" s="546"/>
      <c r="B189" s="547"/>
      <c r="C189" s="548"/>
      <c r="D189" s="546" t="s">
        <v>9594</v>
      </c>
      <c r="E189" s="547"/>
      <c r="F189" s="547"/>
      <c r="G189" s="547"/>
      <c r="H189" s="547"/>
      <c r="I189" s="547"/>
      <c r="J189" s="547"/>
      <c r="K189" s="547"/>
      <c r="L189" s="547"/>
      <c r="M189" s="547"/>
      <c r="N189" s="547"/>
      <c r="O189" s="547"/>
      <c r="P189" s="547"/>
      <c r="Q189" s="547"/>
      <c r="R189" s="547"/>
      <c r="S189" s="547"/>
      <c r="T189" s="547"/>
      <c r="U189" s="547"/>
      <c r="V189" s="547"/>
      <c r="W189" s="547"/>
      <c r="X189" s="547"/>
      <c r="Y189" s="547"/>
      <c r="Z189" s="547"/>
      <c r="AA189" s="548"/>
    </row>
    <row r="190" spans="1:27" ht="16.95" customHeight="1">
      <c r="A190" s="549">
        <v>40001</v>
      </c>
      <c r="B190" s="550"/>
      <c r="C190" s="551"/>
      <c r="D190" s="552" t="s">
        <v>10209</v>
      </c>
      <c r="E190" s="553"/>
      <c r="F190" s="553"/>
      <c r="G190" s="553"/>
      <c r="H190" s="553"/>
      <c r="I190" s="553"/>
      <c r="J190" s="554"/>
      <c r="K190" s="555">
        <v>0.12920000000000001</v>
      </c>
      <c r="L190" s="556"/>
      <c r="M190" s="557" t="s">
        <v>13</v>
      </c>
      <c r="N190" s="558"/>
      <c r="O190" s="559"/>
      <c r="P190" s="560">
        <v>121.146</v>
      </c>
      <c r="Q190" s="561"/>
      <c r="R190" s="561"/>
      <c r="S190" s="561"/>
      <c r="T190" s="561"/>
      <c r="U190" s="562"/>
      <c r="V190" s="560">
        <v>0.39999999999999997</v>
      </c>
      <c r="W190" s="561"/>
      <c r="X190" s="561"/>
      <c r="Y190" s="562"/>
      <c r="Z190" s="560">
        <v>48.45</v>
      </c>
      <c r="AA190" s="562"/>
    </row>
    <row r="191" spans="1:27" ht="16.95" customHeight="1">
      <c r="A191" s="549">
        <v>40305</v>
      </c>
      <c r="B191" s="550"/>
      <c r="C191" s="551"/>
      <c r="D191" s="552" t="s">
        <v>4310</v>
      </c>
      <c r="E191" s="553"/>
      <c r="F191" s="553"/>
      <c r="G191" s="553"/>
      <c r="H191" s="553"/>
      <c r="I191" s="553"/>
      <c r="J191" s="554"/>
      <c r="K191" s="555">
        <v>0.12920000000000001</v>
      </c>
      <c r="L191" s="556"/>
      <c r="M191" s="557" t="s">
        <v>13</v>
      </c>
      <c r="N191" s="558"/>
      <c r="O191" s="559"/>
      <c r="P191" s="560">
        <v>121.146</v>
      </c>
      <c r="Q191" s="561"/>
      <c r="R191" s="561"/>
      <c r="S191" s="561"/>
      <c r="T191" s="561"/>
      <c r="U191" s="562"/>
      <c r="V191" s="560">
        <v>0.32999999999999996</v>
      </c>
      <c r="W191" s="561"/>
      <c r="X191" s="561"/>
      <c r="Y191" s="562"/>
      <c r="Z191" s="560">
        <v>39.97</v>
      </c>
      <c r="AA191" s="562"/>
    </row>
    <row r="192" spans="1:27" ht="16.95" customHeight="1">
      <c r="A192" s="549">
        <v>44100</v>
      </c>
      <c r="B192" s="550"/>
      <c r="C192" s="551"/>
      <c r="D192" s="552" t="s">
        <v>9083</v>
      </c>
      <c r="E192" s="553"/>
      <c r="F192" s="553"/>
      <c r="G192" s="553"/>
      <c r="H192" s="553"/>
      <c r="I192" s="553"/>
      <c r="J192" s="554"/>
      <c r="K192" s="555">
        <v>0.12920000000000001</v>
      </c>
      <c r="L192" s="556"/>
      <c r="M192" s="557" t="s">
        <v>12</v>
      </c>
      <c r="N192" s="558"/>
      <c r="O192" s="559"/>
      <c r="P192" s="560">
        <v>72.688000000000002</v>
      </c>
      <c r="Q192" s="561"/>
      <c r="R192" s="561"/>
      <c r="S192" s="561"/>
      <c r="T192" s="561"/>
      <c r="U192" s="562"/>
      <c r="V192" s="560">
        <v>5.48</v>
      </c>
      <c r="W192" s="561"/>
      <c r="X192" s="561"/>
      <c r="Y192" s="562"/>
      <c r="Z192" s="560">
        <v>398.33</v>
      </c>
      <c r="AA192" s="562"/>
    </row>
    <row r="193" spans="1:27" ht="16.95" customHeight="1">
      <c r="A193" s="549">
        <v>44102</v>
      </c>
      <c r="B193" s="550"/>
      <c r="C193" s="551"/>
      <c r="D193" s="552" t="s">
        <v>9084</v>
      </c>
      <c r="E193" s="553"/>
      <c r="F193" s="553"/>
      <c r="G193" s="553"/>
      <c r="H193" s="553"/>
      <c r="I193" s="553"/>
      <c r="J193" s="554"/>
      <c r="K193" s="555">
        <v>0.12920000000000001</v>
      </c>
      <c r="L193" s="556"/>
      <c r="M193" s="557" t="s">
        <v>9583</v>
      </c>
      <c r="N193" s="558"/>
      <c r="O193" s="559"/>
      <c r="P193" s="560">
        <v>145.376</v>
      </c>
      <c r="Q193" s="561"/>
      <c r="R193" s="561"/>
      <c r="S193" s="561"/>
      <c r="T193" s="561"/>
      <c r="U193" s="562"/>
      <c r="V193" s="560">
        <v>2.5200000000000005</v>
      </c>
      <c r="W193" s="561"/>
      <c r="X193" s="561"/>
      <c r="Y193" s="562"/>
      <c r="Z193" s="560">
        <v>366.34</v>
      </c>
      <c r="AA193" s="562"/>
    </row>
    <row r="194" spans="1:27" ht="16.95" customHeight="1">
      <c r="A194" s="549">
        <v>44151</v>
      </c>
      <c r="B194" s="550"/>
      <c r="C194" s="551"/>
      <c r="D194" s="552" t="s">
        <v>9085</v>
      </c>
      <c r="E194" s="553"/>
      <c r="F194" s="553"/>
      <c r="G194" s="553"/>
      <c r="H194" s="553"/>
      <c r="I194" s="553"/>
      <c r="J194" s="554"/>
      <c r="K194" s="555">
        <v>0.12920000000000001</v>
      </c>
      <c r="L194" s="556"/>
      <c r="M194" s="557" t="s">
        <v>12</v>
      </c>
      <c r="N194" s="558"/>
      <c r="O194" s="559"/>
      <c r="P194" s="560">
        <v>58.151000000000003</v>
      </c>
      <c r="Q194" s="561"/>
      <c r="R194" s="561"/>
      <c r="S194" s="561"/>
      <c r="T194" s="561"/>
      <c r="U194" s="562"/>
      <c r="V194" s="560">
        <v>61.64</v>
      </c>
      <c r="W194" s="561"/>
      <c r="X194" s="561"/>
      <c r="Y194" s="562"/>
      <c r="Z194" s="560">
        <v>3584.42</v>
      </c>
      <c r="AA194" s="562"/>
    </row>
    <row r="195" spans="1:27" ht="16.95" customHeight="1">
      <c r="A195" s="549">
        <v>44201</v>
      </c>
      <c r="B195" s="550"/>
      <c r="C195" s="551"/>
      <c r="D195" s="552" t="s">
        <v>9087</v>
      </c>
      <c r="E195" s="553"/>
      <c r="F195" s="553"/>
      <c r="G195" s="553"/>
      <c r="H195" s="553"/>
      <c r="I195" s="553"/>
      <c r="J195" s="554"/>
      <c r="K195" s="555">
        <v>0.12920000000000001</v>
      </c>
      <c r="L195" s="556"/>
      <c r="M195" s="557" t="s">
        <v>13</v>
      </c>
      <c r="N195" s="558"/>
      <c r="O195" s="559"/>
      <c r="P195" s="560">
        <v>37798.696000000004</v>
      </c>
      <c r="Q195" s="561"/>
      <c r="R195" s="561"/>
      <c r="S195" s="561"/>
      <c r="T195" s="561"/>
      <c r="U195" s="562"/>
      <c r="V195" s="560">
        <v>0.36</v>
      </c>
      <c r="W195" s="561"/>
      <c r="X195" s="561"/>
      <c r="Y195" s="562"/>
      <c r="Z195" s="560">
        <v>13607.53</v>
      </c>
      <c r="AA195" s="562"/>
    </row>
    <row r="196" spans="1:27" ht="16.95" customHeight="1">
      <c r="A196" s="549">
        <v>40425</v>
      </c>
      <c r="B196" s="550"/>
      <c r="C196" s="551"/>
      <c r="D196" s="552" t="s">
        <v>9076</v>
      </c>
      <c r="E196" s="553"/>
      <c r="F196" s="553"/>
      <c r="G196" s="553"/>
      <c r="H196" s="553"/>
      <c r="I196" s="553"/>
      <c r="J196" s="554"/>
      <c r="K196" s="555">
        <v>0.12920000000000001</v>
      </c>
      <c r="L196" s="556"/>
      <c r="M196" s="557" t="s">
        <v>12</v>
      </c>
      <c r="N196" s="558"/>
      <c r="O196" s="559"/>
      <c r="P196" s="560">
        <v>116.30200000000001</v>
      </c>
      <c r="Q196" s="561"/>
      <c r="R196" s="561"/>
      <c r="S196" s="561"/>
      <c r="T196" s="561"/>
      <c r="U196" s="562"/>
      <c r="V196" s="560">
        <v>7.21</v>
      </c>
      <c r="W196" s="561"/>
      <c r="X196" s="561"/>
      <c r="Y196" s="562"/>
      <c r="Z196" s="560">
        <v>838.53</v>
      </c>
      <c r="AA196" s="562"/>
    </row>
    <row r="197" spans="1:27" ht="16.95" customHeight="1">
      <c r="A197" s="549">
        <v>40430</v>
      </c>
      <c r="B197" s="550"/>
      <c r="C197" s="551"/>
      <c r="D197" s="552" t="s">
        <v>4309</v>
      </c>
      <c r="E197" s="553"/>
      <c r="F197" s="553"/>
      <c r="G197" s="553"/>
      <c r="H197" s="553"/>
      <c r="I197" s="553"/>
      <c r="J197" s="554"/>
      <c r="K197" s="555">
        <v>0.12920000000000001</v>
      </c>
      <c r="L197" s="556"/>
      <c r="M197" s="557" t="s">
        <v>9583</v>
      </c>
      <c r="N197" s="558"/>
      <c r="O197" s="559"/>
      <c r="P197" s="560">
        <v>232.60400000000001</v>
      </c>
      <c r="Q197" s="561"/>
      <c r="R197" s="561"/>
      <c r="S197" s="561"/>
      <c r="T197" s="561"/>
      <c r="U197" s="562"/>
      <c r="V197" s="560">
        <v>2.58</v>
      </c>
      <c r="W197" s="561"/>
      <c r="X197" s="561"/>
      <c r="Y197" s="562"/>
      <c r="Z197" s="560">
        <v>600.11</v>
      </c>
      <c r="AA197" s="562"/>
    </row>
    <row r="198" spans="1:27" ht="16.95" customHeight="1">
      <c r="A198" s="549">
        <v>44300</v>
      </c>
      <c r="B198" s="550"/>
      <c r="C198" s="551"/>
      <c r="D198" s="552" t="s">
        <v>9089</v>
      </c>
      <c r="E198" s="553"/>
      <c r="F198" s="553"/>
      <c r="G198" s="553"/>
      <c r="H198" s="553"/>
      <c r="I198" s="553"/>
      <c r="J198" s="554"/>
      <c r="K198" s="555">
        <v>0.12920000000000001</v>
      </c>
      <c r="L198" s="556"/>
      <c r="M198" s="557" t="s">
        <v>9077</v>
      </c>
      <c r="N198" s="558"/>
      <c r="O198" s="559"/>
      <c r="P198" s="560">
        <v>47.067</v>
      </c>
      <c r="Q198" s="561"/>
      <c r="R198" s="561"/>
      <c r="S198" s="561"/>
      <c r="T198" s="561"/>
      <c r="U198" s="562"/>
      <c r="V198" s="560">
        <v>2.8499999999999996</v>
      </c>
      <c r="W198" s="561"/>
      <c r="X198" s="561"/>
      <c r="Y198" s="562"/>
      <c r="Z198" s="560">
        <v>134.13999999999999</v>
      </c>
      <c r="AA198" s="562"/>
    </row>
    <row r="199" spans="1:27" ht="16.95" customHeight="1">
      <c r="A199" s="549">
        <v>44200</v>
      </c>
      <c r="B199" s="550"/>
      <c r="C199" s="551"/>
      <c r="D199" s="552" t="s">
        <v>9086</v>
      </c>
      <c r="E199" s="553"/>
      <c r="F199" s="553"/>
      <c r="G199" s="553"/>
      <c r="H199" s="553"/>
      <c r="I199" s="553"/>
      <c r="J199" s="554"/>
      <c r="K199" s="555">
        <v>0.12920000000000001</v>
      </c>
      <c r="L199" s="556"/>
      <c r="M199" s="557" t="s">
        <v>13</v>
      </c>
      <c r="N199" s="558"/>
      <c r="O199" s="559"/>
      <c r="P199" s="560">
        <v>363.44900000000001</v>
      </c>
      <c r="Q199" s="561"/>
      <c r="R199" s="561"/>
      <c r="S199" s="561"/>
      <c r="T199" s="561"/>
      <c r="U199" s="562"/>
      <c r="V199" s="560">
        <v>0.45</v>
      </c>
      <c r="W199" s="561"/>
      <c r="X199" s="561"/>
      <c r="Y199" s="562"/>
      <c r="Z199" s="560">
        <v>163.55000000000001</v>
      </c>
      <c r="AA199" s="562"/>
    </row>
    <row r="200" spans="1:27" ht="13.8" customHeight="1">
      <c r="A200" s="549">
        <v>1518</v>
      </c>
      <c r="B200" s="550"/>
      <c r="C200" s="551"/>
      <c r="D200" s="552" t="s">
        <v>9652</v>
      </c>
      <c r="E200" s="553"/>
      <c r="F200" s="553"/>
      <c r="G200" s="553"/>
      <c r="H200" s="553"/>
      <c r="I200" s="553"/>
      <c r="J200" s="554"/>
      <c r="K200" s="555">
        <v>0.11650000000000001</v>
      </c>
      <c r="L200" s="556"/>
      <c r="M200" s="557" t="s">
        <v>16</v>
      </c>
      <c r="N200" s="558"/>
      <c r="O200" s="559"/>
      <c r="P200" s="560">
        <v>2320.2579999999998</v>
      </c>
      <c r="Q200" s="561"/>
      <c r="R200" s="561"/>
      <c r="S200" s="561"/>
      <c r="T200" s="561"/>
      <c r="U200" s="562"/>
      <c r="V200" s="560">
        <v>446.6</v>
      </c>
      <c r="W200" s="561"/>
      <c r="X200" s="561"/>
      <c r="Y200" s="562"/>
      <c r="Z200" s="560">
        <v>1036227.22</v>
      </c>
      <c r="AA200" s="562"/>
    </row>
    <row r="201" spans="1:27" ht="16.95" customHeight="1">
      <c r="A201" s="549" t="s">
        <v>9650</v>
      </c>
      <c r="B201" s="550"/>
      <c r="C201" s="551"/>
      <c r="D201" s="552" t="s">
        <v>9651</v>
      </c>
      <c r="E201" s="553"/>
      <c r="F201" s="553"/>
      <c r="G201" s="553"/>
      <c r="H201" s="553"/>
      <c r="I201" s="553"/>
      <c r="J201" s="554"/>
      <c r="K201" s="555">
        <v>0.12920000000000001</v>
      </c>
      <c r="L201" s="556"/>
      <c r="M201" s="557" t="s">
        <v>12</v>
      </c>
      <c r="N201" s="558"/>
      <c r="O201" s="559"/>
      <c r="P201" s="560">
        <v>966.77200000000005</v>
      </c>
      <c r="Q201" s="561"/>
      <c r="R201" s="561"/>
      <c r="S201" s="561"/>
      <c r="T201" s="561"/>
      <c r="U201" s="562"/>
      <c r="V201" s="560">
        <v>32.17</v>
      </c>
      <c r="W201" s="561"/>
      <c r="X201" s="561"/>
      <c r="Y201" s="562"/>
      <c r="Z201" s="560">
        <v>31101.05</v>
      </c>
      <c r="AA201" s="562"/>
    </row>
    <row r="202" spans="1:27" ht="16.95" customHeight="1">
      <c r="A202" s="549">
        <v>44303</v>
      </c>
      <c r="B202" s="550"/>
      <c r="C202" s="551"/>
      <c r="D202" s="552" t="s">
        <v>9091</v>
      </c>
      <c r="E202" s="553"/>
      <c r="F202" s="553"/>
      <c r="G202" s="553"/>
      <c r="H202" s="553"/>
      <c r="I202" s="553"/>
      <c r="J202" s="554"/>
      <c r="K202" s="555">
        <v>0.12920000000000001</v>
      </c>
      <c r="L202" s="556"/>
      <c r="M202" s="557" t="s">
        <v>9077</v>
      </c>
      <c r="N202" s="558"/>
      <c r="O202" s="559"/>
      <c r="P202" s="560">
        <v>4.6520000000000001</v>
      </c>
      <c r="Q202" s="561"/>
      <c r="R202" s="561"/>
      <c r="S202" s="561"/>
      <c r="T202" s="561"/>
      <c r="U202" s="562"/>
      <c r="V202" s="560">
        <v>2.15</v>
      </c>
      <c r="W202" s="561"/>
      <c r="X202" s="561"/>
      <c r="Y202" s="562"/>
      <c r="Z202" s="560">
        <v>10</v>
      </c>
      <c r="AA202" s="562"/>
    </row>
    <row r="203" spans="1:27" ht="16.95" customHeight="1">
      <c r="A203" s="549">
        <v>40450</v>
      </c>
      <c r="B203" s="550"/>
      <c r="C203" s="551"/>
      <c r="D203" s="552" t="s">
        <v>4306</v>
      </c>
      <c r="E203" s="553"/>
      <c r="F203" s="553"/>
      <c r="G203" s="553"/>
      <c r="H203" s="553"/>
      <c r="I203" s="553"/>
      <c r="J203" s="554"/>
      <c r="K203" s="555">
        <v>0.12920000000000001</v>
      </c>
      <c r="L203" s="556"/>
      <c r="M203" s="557" t="s">
        <v>9077</v>
      </c>
      <c r="N203" s="558"/>
      <c r="O203" s="559"/>
      <c r="P203" s="560">
        <v>4.6520000000000001</v>
      </c>
      <c r="Q203" s="561"/>
      <c r="R203" s="561"/>
      <c r="S203" s="561"/>
      <c r="T203" s="561"/>
      <c r="U203" s="562"/>
      <c r="V203" s="560">
        <v>0.65999999999999992</v>
      </c>
      <c r="W203" s="561"/>
      <c r="X203" s="561"/>
      <c r="Y203" s="562"/>
      <c r="Z203" s="560">
        <v>3.07</v>
      </c>
      <c r="AA203" s="562"/>
    </row>
    <row r="204" spans="1:27" ht="16.95" customHeight="1">
      <c r="A204" s="549">
        <v>40460</v>
      </c>
      <c r="B204" s="550"/>
      <c r="C204" s="551"/>
      <c r="D204" s="552" t="s">
        <v>9078</v>
      </c>
      <c r="E204" s="553"/>
      <c r="F204" s="553"/>
      <c r="G204" s="553"/>
      <c r="H204" s="553"/>
      <c r="I204" s="553"/>
      <c r="J204" s="554"/>
      <c r="K204" s="555">
        <v>0.12920000000000001</v>
      </c>
      <c r="L204" s="556"/>
      <c r="M204" s="557" t="s">
        <v>9077</v>
      </c>
      <c r="N204" s="558"/>
      <c r="O204" s="559"/>
      <c r="P204" s="560">
        <v>116012.9</v>
      </c>
      <c r="Q204" s="561"/>
      <c r="R204" s="561"/>
      <c r="S204" s="561"/>
      <c r="T204" s="561"/>
      <c r="U204" s="562"/>
      <c r="V204" s="560">
        <v>0.74</v>
      </c>
      <c r="W204" s="561"/>
      <c r="X204" s="561"/>
      <c r="Y204" s="562"/>
      <c r="Z204" s="560">
        <v>85849.54</v>
      </c>
      <c r="AA204" s="562"/>
    </row>
    <row r="205" spans="1:27" ht="16.95" customHeight="1">
      <c r="A205" s="549">
        <v>40510</v>
      </c>
      <c r="B205" s="550"/>
      <c r="C205" s="551"/>
      <c r="D205" s="552" t="s">
        <v>4305</v>
      </c>
      <c r="E205" s="553"/>
      <c r="F205" s="553"/>
      <c r="G205" s="553"/>
      <c r="H205" s="553"/>
      <c r="I205" s="553"/>
      <c r="J205" s="554"/>
      <c r="K205" s="555">
        <v>0.11650000000000001</v>
      </c>
      <c r="L205" s="556"/>
      <c r="M205" s="557" t="s">
        <v>16</v>
      </c>
      <c r="N205" s="558"/>
      <c r="O205" s="559"/>
      <c r="P205" s="560">
        <v>18.898</v>
      </c>
      <c r="Q205" s="561"/>
      <c r="R205" s="561"/>
      <c r="S205" s="561"/>
      <c r="T205" s="561"/>
      <c r="U205" s="562"/>
      <c r="V205" s="560">
        <v>3799.8900000000003</v>
      </c>
      <c r="W205" s="561"/>
      <c r="X205" s="561"/>
      <c r="Y205" s="562"/>
      <c r="Z205" s="560">
        <v>71810.320000000007</v>
      </c>
      <c r="AA205" s="562"/>
    </row>
    <row r="206" spans="1:27" ht="16.95" customHeight="1">
      <c r="A206" s="549">
        <v>40485</v>
      </c>
      <c r="B206" s="550"/>
      <c r="C206" s="551"/>
      <c r="D206" s="552" t="s">
        <v>4304</v>
      </c>
      <c r="E206" s="553"/>
      <c r="F206" s="553"/>
      <c r="G206" s="553"/>
      <c r="H206" s="553"/>
      <c r="I206" s="553"/>
      <c r="J206" s="554"/>
      <c r="K206" s="555">
        <v>0.11650000000000001</v>
      </c>
      <c r="L206" s="556"/>
      <c r="M206" s="557" t="s">
        <v>16</v>
      </c>
      <c r="N206" s="558"/>
      <c r="O206" s="559"/>
      <c r="P206" s="560">
        <v>0.47199999999999998</v>
      </c>
      <c r="Q206" s="561"/>
      <c r="R206" s="561"/>
      <c r="S206" s="561"/>
      <c r="T206" s="561"/>
      <c r="U206" s="562"/>
      <c r="V206" s="560">
        <v>3012.07</v>
      </c>
      <c r="W206" s="561"/>
      <c r="X206" s="561"/>
      <c r="Y206" s="562"/>
      <c r="Z206" s="560">
        <v>1421.69</v>
      </c>
      <c r="AA206" s="562"/>
    </row>
    <row r="207" spans="1:27" ht="16.95" customHeight="1">
      <c r="A207" s="549">
        <v>40530</v>
      </c>
      <c r="B207" s="550"/>
      <c r="C207" s="551"/>
      <c r="D207" s="552" t="s">
        <v>4308</v>
      </c>
      <c r="E207" s="553"/>
      <c r="F207" s="553"/>
      <c r="G207" s="553"/>
      <c r="H207" s="553"/>
      <c r="I207" s="553"/>
      <c r="J207" s="554"/>
      <c r="K207" s="555">
        <v>0.12920000000000001</v>
      </c>
      <c r="L207" s="556"/>
      <c r="M207" s="557" t="s">
        <v>9077</v>
      </c>
      <c r="N207" s="558"/>
      <c r="O207" s="559"/>
      <c r="P207" s="560">
        <v>7922.33</v>
      </c>
      <c r="Q207" s="561"/>
      <c r="R207" s="561"/>
      <c r="S207" s="561"/>
      <c r="T207" s="561"/>
      <c r="U207" s="562"/>
      <c r="V207" s="560">
        <v>1.71</v>
      </c>
      <c r="W207" s="561"/>
      <c r="X207" s="561"/>
      <c r="Y207" s="562"/>
      <c r="Z207" s="560">
        <v>13547.18</v>
      </c>
      <c r="AA207" s="562"/>
    </row>
    <row r="208" spans="1:27" ht="16.95" customHeight="1">
      <c r="A208" s="568"/>
      <c r="B208" s="568"/>
      <c r="C208" s="568"/>
      <c r="D208" s="568"/>
      <c r="E208" s="568"/>
      <c r="F208" s="568"/>
      <c r="G208" s="568"/>
      <c r="H208" s="568"/>
      <c r="I208" s="568"/>
      <c r="J208" s="568"/>
      <c r="K208" s="568"/>
      <c r="L208" s="568"/>
      <c r="M208" s="568"/>
      <c r="N208" s="568"/>
      <c r="O208" s="568"/>
      <c r="P208" s="568"/>
      <c r="Q208" s="568"/>
      <c r="R208" s="568"/>
      <c r="S208" s="568"/>
      <c r="T208" s="568"/>
      <c r="U208" s="568"/>
      <c r="V208" s="568"/>
      <c r="W208" s="568"/>
      <c r="X208" s="568"/>
      <c r="Y208" s="568"/>
      <c r="Z208" s="568"/>
      <c r="AA208" s="568"/>
    </row>
    <row r="209" spans="1:27" ht="16.95" customHeight="1">
      <c r="A209" s="569" t="s">
        <v>9384</v>
      </c>
      <c r="B209" s="569"/>
      <c r="C209" s="569"/>
      <c r="D209" s="569"/>
      <c r="E209" s="569"/>
      <c r="F209" s="569"/>
      <c r="G209" s="569"/>
      <c r="H209" s="569"/>
      <c r="I209" s="569"/>
      <c r="J209" s="569"/>
      <c r="K209" s="569"/>
      <c r="L209" s="569"/>
      <c r="M209" s="569"/>
      <c r="N209" s="569"/>
      <c r="O209" s="569"/>
      <c r="P209" s="569"/>
      <c r="Q209" s="569"/>
      <c r="R209" s="569"/>
      <c r="S209" s="569"/>
      <c r="T209" s="569"/>
      <c r="U209" s="569"/>
      <c r="V209" s="569"/>
      <c r="W209" s="569"/>
      <c r="X209" s="569"/>
      <c r="Y209" s="570">
        <v>1259751.4400000002</v>
      </c>
      <c r="Z209" s="571"/>
      <c r="AA209" s="572"/>
    </row>
    <row r="210" spans="1:27" ht="15" customHeight="1">
      <c r="A210" s="568"/>
      <c r="B210" s="568"/>
      <c r="C210" s="568"/>
      <c r="D210" s="568"/>
      <c r="E210" s="568"/>
      <c r="F210" s="568"/>
      <c r="G210" s="568"/>
      <c r="H210" s="568"/>
      <c r="I210" s="568"/>
      <c r="J210" s="568"/>
      <c r="K210" s="568"/>
      <c r="L210" s="568"/>
      <c r="M210" s="568"/>
      <c r="N210" s="568"/>
      <c r="O210" s="568"/>
      <c r="P210" s="568"/>
      <c r="Q210" s="568"/>
      <c r="R210" s="568"/>
      <c r="S210" s="568"/>
      <c r="T210" s="568"/>
      <c r="U210" s="568"/>
      <c r="V210" s="568"/>
      <c r="W210" s="568"/>
      <c r="X210" s="568"/>
      <c r="Y210" s="568"/>
      <c r="Z210" s="568"/>
      <c r="AA210" s="568"/>
    </row>
    <row r="211" spans="1:27" ht="15" customHeight="1">
      <c r="A211" s="568"/>
      <c r="B211" s="568"/>
      <c r="C211" s="568"/>
      <c r="D211" s="568"/>
      <c r="E211" s="568"/>
      <c r="F211" s="568"/>
      <c r="G211" s="568"/>
      <c r="H211" s="568"/>
      <c r="I211" s="568"/>
      <c r="J211" s="568"/>
      <c r="K211" s="568"/>
      <c r="L211" s="568"/>
      <c r="M211" s="568"/>
      <c r="N211" s="568"/>
      <c r="O211" s="568"/>
      <c r="P211" s="568"/>
      <c r="Q211" s="568"/>
      <c r="R211" s="568"/>
      <c r="S211" s="568"/>
      <c r="T211" s="568"/>
      <c r="U211" s="568"/>
      <c r="V211" s="568"/>
      <c r="W211" s="568"/>
      <c r="X211" s="568"/>
      <c r="Y211" s="568"/>
      <c r="Z211" s="568"/>
      <c r="AA211" s="568"/>
    </row>
    <row r="212" spans="1:27" ht="33" customHeight="1">
      <c r="A212" s="537" t="s">
        <v>9378</v>
      </c>
      <c r="B212" s="538"/>
      <c r="C212" s="539"/>
      <c r="D212" s="537" t="s">
        <v>9338</v>
      </c>
      <c r="E212" s="538"/>
      <c r="F212" s="538"/>
      <c r="G212" s="538"/>
      <c r="H212" s="538"/>
      <c r="I212" s="538"/>
      <c r="J212" s="539"/>
      <c r="K212" s="537" t="s">
        <v>9379</v>
      </c>
      <c r="L212" s="539"/>
      <c r="M212" s="537" t="s">
        <v>9380</v>
      </c>
      <c r="N212" s="538"/>
      <c r="O212" s="539"/>
      <c r="P212" s="540" t="s">
        <v>9381</v>
      </c>
      <c r="Q212" s="541"/>
      <c r="R212" s="541"/>
      <c r="S212" s="541"/>
      <c r="T212" s="541"/>
      <c r="U212" s="542"/>
      <c r="V212" s="540" t="s">
        <v>9382</v>
      </c>
      <c r="W212" s="541"/>
      <c r="X212" s="541"/>
      <c r="Y212" s="542"/>
      <c r="Z212" s="540" t="s">
        <v>9383</v>
      </c>
      <c r="AA212" s="542"/>
    </row>
    <row r="213" spans="1:27" ht="16.95" customHeight="1">
      <c r="A213" s="546"/>
      <c r="B213" s="547"/>
      <c r="C213" s="548"/>
      <c r="D213" s="546" t="s">
        <v>9595</v>
      </c>
      <c r="E213" s="547"/>
      <c r="F213" s="547"/>
      <c r="G213" s="547"/>
      <c r="H213" s="547"/>
      <c r="I213" s="547"/>
      <c r="J213" s="547"/>
      <c r="K213" s="547"/>
      <c r="L213" s="547"/>
      <c r="M213" s="547"/>
      <c r="N213" s="547"/>
      <c r="O213" s="547"/>
      <c r="P213" s="547"/>
      <c r="Q213" s="547"/>
      <c r="R213" s="547"/>
      <c r="S213" s="547"/>
      <c r="T213" s="547"/>
      <c r="U213" s="547"/>
      <c r="V213" s="547"/>
      <c r="W213" s="547"/>
      <c r="X213" s="547"/>
      <c r="Y213" s="547"/>
      <c r="Z213" s="547"/>
      <c r="AA213" s="548"/>
    </row>
    <row r="214" spans="1:27" ht="16.95" customHeight="1">
      <c r="A214" s="549">
        <v>40835</v>
      </c>
      <c r="B214" s="550"/>
      <c r="C214" s="551"/>
      <c r="D214" s="552" t="s">
        <v>4268</v>
      </c>
      <c r="E214" s="553"/>
      <c r="F214" s="553"/>
      <c r="G214" s="553"/>
      <c r="H214" s="553"/>
      <c r="I214" s="553"/>
      <c r="J214" s="554"/>
      <c r="K214" s="555">
        <v>0.12920000000000001</v>
      </c>
      <c r="L214" s="556"/>
      <c r="M214" s="557" t="s">
        <v>2</v>
      </c>
      <c r="N214" s="558"/>
      <c r="O214" s="559"/>
      <c r="P214" s="560">
        <v>395</v>
      </c>
      <c r="Q214" s="561"/>
      <c r="R214" s="561"/>
      <c r="S214" s="561"/>
      <c r="T214" s="561"/>
      <c r="U214" s="562"/>
      <c r="V214" s="560">
        <v>42.349999999999994</v>
      </c>
      <c r="W214" s="561"/>
      <c r="X214" s="561"/>
      <c r="Y214" s="562"/>
      <c r="Z214" s="560">
        <v>16728.25</v>
      </c>
      <c r="AA214" s="562"/>
    </row>
    <row r="215" spans="1:27" ht="16.95" customHeight="1">
      <c r="A215" s="549">
        <v>40815</v>
      </c>
      <c r="B215" s="550"/>
      <c r="C215" s="551"/>
      <c r="D215" s="552" t="s">
        <v>10211</v>
      </c>
      <c r="E215" s="553"/>
      <c r="F215" s="553"/>
      <c r="G215" s="553"/>
      <c r="H215" s="553"/>
      <c r="I215" s="553"/>
      <c r="J215" s="554"/>
      <c r="K215" s="555">
        <v>0.12920000000000001</v>
      </c>
      <c r="L215" s="556"/>
      <c r="M215" s="557" t="s">
        <v>13</v>
      </c>
      <c r="N215" s="558"/>
      <c r="O215" s="559"/>
      <c r="P215" s="560">
        <v>370.81299999999999</v>
      </c>
      <c r="Q215" s="561"/>
      <c r="R215" s="561"/>
      <c r="S215" s="561"/>
      <c r="T215" s="561"/>
      <c r="U215" s="562"/>
      <c r="V215" s="560">
        <v>31.51</v>
      </c>
      <c r="W215" s="561"/>
      <c r="X215" s="561"/>
      <c r="Y215" s="562"/>
      <c r="Z215" s="560">
        <v>11684.31</v>
      </c>
      <c r="AA215" s="562"/>
    </row>
    <row r="216" spans="1:27" ht="16.95" customHeight="1">
      <c r="A216" s="549">
        <v>42480</v>
      </c>
      <c r="B216" s="550"/>
      <c r="C216" s="551"/>
      <c r="D216" s="552" t="s">
        <v>9082</v>
      </c>
      <c r="E216" s="553"/>
      <c r="F216" s="553"/>
      <c r="G216" s="553"/>
      <c r="H216" s="553"/>
      <c r="I216" s="553"/>
      <c r="J216" s="554"/>
      <c r="K216" s="555">
        <v>0.12920000000000001</v>
      </c>
      <c r="L216" s="556"/>
      <c r="M216" s="557" t="s">
        <v>13</v>
      </c>
      <c r="N216" s="558"/>
      <c r="O216" s="559"/>
      <c r="P216" s="560">
        <v>2570.89</v>
      </c>
      <c r="Q216" s="561"/>
      <c r="R216" s="561"/>
      <c r="S216" s="561"/>
      <c r="T216" s="561"/>
      <c r="U216" s="562"/>
      <c r="V216" s="560">
        <v>4.09</v>
      </c>
      <c r="W216" s="561"/>
      <c r="X216" s="561"/>
      <c r="Y216" s="562"/>
      <c r="Z216" s="560">
        <v>10514.94</v>
      </c>
      <c r="AA216" s="562"/>
    </row>
    <row r="217" spans="1:27" ht="16.95" customHeight="1">
      <c r="A217" s="568"/>
      <c r="B217" s="568"/>
      <c r="C217" s="568"/>
      <c r="D217" s="568"/>
      <c r="E217" s="568"/>
      <c r="F217" s="568"/>
      <c r="G217" s="568"/>
      <c r="H217" s="568"/>
      <c r="I217" s="568"/>
      <c r="J217" s="568"/>
      <c r="K217" s="568"/>
      <c r="L217" s="568"/>
      <c r="M217" s="568"/>
      <c r="N217" s="568"/>
      <c r="O217" s="568"/>
      <c r="P217" s="568"/>
      <c r="Q217" s="568"/>
      <c r="R217" s="568"/>
      <c r="S217" s="568"/>
      <c r="T217" s="568"/>
      <c r="U217" s="568"/>
      <c r="V217" s="568"/>
      <c r="W217" s="568"/>
      <c r="X217" s="568"/>
      <c r="Y217" s="568"/>
      <c r="Z217" s="568"/>
      <c r="AA217" s="568"/>
    </row>
    <row r="218" spans="1:27" ht="16.95" customHeight="1">
      <c r="A218" s="569" t="s">
        <v>9384</v>
      </c>
      <c r="B218" s="569"/>
      <c r="C218" s="569"/>
      <c r="D218" s="569"/>
      <c r="E218" s="569"/>
      <c r="F218" s="569"/>
      <c r="G218" s="569"/>
      <c r="H218" s="569"/>
      <c r="I218" s="569"/>
      <c r="J218" s="569"/>
      <c r="K218" s="569"/>
      <c r="L218" s="569"/>
      <c r="M218" s="569"/>
      <c r="N218" s="569"/>
      <c r="O218" s="569"/>
      <c r="P218" s="569"/>
      <c r="Q218" s="569"/>
      <c r="R218" s="569"/>
      <c r="S218" s="569"/>
      <c r="T218" s="569"/>
      <c r="U218" s="569"/>
      <c r="V218" s="569"/>
      <c r="W218" s="569"/>
      <c r="X218" s="569"/>
      <c r="Y218" s="570">
        <v>38927.5</v>
      </c>
      <c r="Z218" s="571"/>
      <c r="AA218" s="572"/>
    </row>
    <row r="219" spans="1:27" ht="16.95" customHeight="1">
      <c r="A219" s="568"/>
      <c r="B219" s="568"/>
      <c r="C219" s="568"/>
      <c r="D219" s="568"/>
      <c r="E219" s="568"/>
      <c r="F219" s="568"/>
      <c r="G219" s="568"/>
      <c r="H219" s="568"/>
      <c r="I219" s="568"/>
      <c r="J219" s="568"/>
      <c r="K219" s="568"/>
      <c r="L219" s="568"/>
      <c r="M219" s="568"/>
      <c r="N219" s="568"/>
      <c r="O219" s="568"/>
      <c r="P219" s="568"/>
      <c r="Q219" s="568"/>
      <c r="R219" s="568"/>
      <c r="S219" s="568"/>
      <c r="T219" s="568"/>
      <c r="U219" s="568"/>
      <c r="V219" s="568"/>
      <c r="W219" s="568"/>
      <c r="X219" s="568"/>
      <c r="Y219" s="568"/>
      <c r="Z219" s="568"/>
      <c r="AA219" s="568"/>
    </row>
    <row r="220" spans="1:27" ht="16.95" customHeight="1">
      <c r="A220" s="569" t="s">
        <v>9385</v>
      </c>
      <c r="B220" s="569"/>
      <c r="C220" s="569"/>
      <c r="D220" s="569"/>
      <c r="E220" s="569"/>
      <c r="F220" s="569"/>
      <c r="G220" s="569"/>
      <c r="H220" s="569"/>
      <c r="I220" s="569"/>
      <c r="J220" s="569"/>
      <c r="K220" s="569"/>
      <c r="L220" s="569"/>
      <c r="M220" s="569"/>
      <c r="N220" s="569"/>
      <c r="O220" s="569"/>
      <c r="P220" s="569"/>
      <c r="Q220" s="569"/>
      <c r="R220" s="569"/>
      <c r="S220" s="569"/>
      <c r="T220" s="569"/>
      <c r="U220" s="569"/>
      <c r="V220" s="569"/>
      <c r="W220" s="569"/>
      <c r="X220" s="569"/>
      <c r="Y220" s="570">
        <v>1437723.6600000001</v>
      </c>
      <c r="Z220" s="571"/>
      <c r="AA220" s="572"/>
    </row>
    <row r="243" spans="1:27" ht="16.05" customHeight="1">
      <c r="A243" s="599"/>
      <c r="B243" s="599"/>
      <c r="C243" s="599"/>
      <c r="D243" s="568" t="s">
        <v>9366</v>
      </c>
      <c r="E243" s="568"/>
      <c r="F243" s="568"/>
      <c r="G243" s="568"/>
      <c r="H243" s="568"/>
      <c r="I243" s="568"/>
      <c r="J243" s="568"/>
      <c r="K243" s="568"/>
      <c r="L243" s="568"/>
      <c r="M243" s="568"/>
      <c r="N243" s="568"/>
      <c r="O243" s="568"/>
      <c r="P243" s="568"/>
      <c r="Q243" s="568"/>
      <c r="R243" s="568"/>
      <c r="S243" s="597"/>
      <c r="T243" s="597"/>
      <c r="U243" s="597"/>
      <c r="V243" s="597"/>
      <c r="W243" s="597"/>
      <c r="X243" s="597"/>
      <c r="Y243" s="597"/>
      <c r="Z243" s="597"/>
      <c r="AA243" s="597"/>
    </row>
    <row r="244" spans="1:27" ht="16.05" customHeight="1">
      <c r="A244" s="599"/>
      <c r="B244" s="594"/>
      <c r="C244" s="599"/>
      <c r="D244" s="568"/>
      <c r="E244" s="568"/>
      <c r="F244" s="568"/>
      <c r="G244" s="568"/>
      <c r="H244" s="568"/>
      <c r="I244" s="568"/>
      <c r="J244" s="568"/>
      <c r="K244" s="568"/>
      <c r="L244" s="568"/>
      <c r="M244" s="568"/>
      <c r="N244" s="568"/>
      <c r="O244" s="568"/>
      <c r="P244" s="568"/>
      <c r="Q244" s="568"/>
      <c r="R244" s="568"/>
      <c r="S244" s="597"/>
      <c r="T244" s="597"/>
      <c r="U244" s="597"/>
      <c r="V244" s="597"/>
      <c r="W244" s="597"/>
      <c r="X244" s="597"/>
      <c r="Y244" s="597"/>
      <c r="Z244" s="597"/>
      <c r="AA244" s="597"/>
    </row>
    <row r="245" spans="1:27" ht="16.05" customHeight="1">
      <c r="A245" s="594"/>
      <c r="B245" s="594"/>
      <c r="C245" s="594"/>
      <c r="D245" s="600" t="s">
        <v>9367</v>
      </c>
      <c r="E245" s="600"/>
      <c r="F245" s="600"/>
      <c r="G245" s="600"/>
      <c r="H245" s="600"/>
      <c r="I245" s="600"/>
      <c r="J245" s="600"/>
      <c r="K245" s="600"/>
      <c r="L245" s="600"/>
      <c r="M245" s="600"/>
      <c r="N245" s="600"/>
      <c r="O245" s="600"/>
      <c r="P245" s="600"/>
      <c r="Q245" s="600"/>
      <c r="R245" s="600"/>
      <c r="S245" s="601"/>
      <c r="T245" s="601"/>
      <c r="U245" s="601"/>
      <c r="V245" s="601"/>
      <c r="W245" s="601"/>
      <c r="X245" s="601"/>
      <c r="Y245" s="601"/>
      <c r="Z245" s="601"/>
      <c r="AA245" s="601"/>
    </row>
    <row r="246" spans="1:27" ht="15" customHeight="1">
      <c r="A246" s="568"/>
      <c r="B246" s="568"/>
      <c r="C246" s="568"/>
      <c r="D246" s="568"/>
      <c r="E246" s="568"/>
      <c r="F246" s="568"/>
      <c r="G246" s="568"/>
      <c r="H246" s="568"/>
      <c r="I246" s="568"/>
      <c r="J246" s="568"/>
      <c r="K246" s="568"/>
      <c r="L246" s="568"/>
      <c r="M246" s="568"/>
      <c r="N246" s="568"/>
      <c r="O246" s="568"/>
      <c r="P246" s="568"/>
      <c r="Q246" s="568"/>
      <c r="R246" s="568"/>
      <c r="S246" s="568"/>
      <c r="T246" s="568"/>
      <c r="U246" s="568"/>
      <c r="V246" s="568"/>
      <c r="W246" s="568"/>
      <c r="X246" s="568"/>
      <c r="Y246" s="568"/>
      <c r="Z246" s="568"/>
      <c r="AA246" s="568"/>
    </row>
    <row r="247" spans="1:27" ht="15" customHeight="1">
      <c r="A247" s="568" t="s">
        <v>9368</v>
      </c>
      <c r="B247" s="568"/>
      <c r="C247" s="568" t="s">
        <v>9590</v>
      </c>
      <c r="D247" s="568"/>
      <c r="E247" s="568"/>
      <c r="F247" s="568"/>
      <c r="G247" s="568"/>
      <c r="H247" s="568"/>
      <c r="I247" s="568"/>
      <c r="J247" s="568"/>
      <c r="K247" s="568"/>
      <c r="L247" s="568"/>
      <c r="M247" s="568"/>
      <c r="N247" s="568"/>
      <c r="O247" s="568"/>
      <c r="P247" s="568"/>
      <c r="Q247" s="568"/>
      <c r="R247" s="568"/>
      <c r="S247" s="568"/>
      <c r="T247" s="568"/>
      <c r="U247" s="596"/>
      <c r="V247" s="568"/>
      <c r="W247" s="568"/>
      <c r="X247" s="568"/>
      <c r="Y247" s="568"/>
      <c r="Z247" s="568"/>
      <c r="AA247" s="568"/>
    </row>
    <row r="248" spans="1:27" ht="15" customHeight="1">
      <c r="A248" s="568" t="s">
        <v>9369</v>
      </c>
      <c r="B248" s="568"/>
      <c r="C248" s="568" t="s">
        <v>9683</v>
      </c>
      <c r="D248" s="568"/>
      <c r="E248" s="568"/>
      <c r="F248" s="568"/>
      <c r="G248" s="568"/>
      <c r="H248" s="568"/>
      <c r="I248" s="568"/>
      <c r="J248" s="568"/>
      <c r="K248" s="568"/>
      <c r="L248" s="568"/>
      <c r="M248" s="568"/>
      <c r="N248" s="568"/>
      <c r="O248" s="568"/>
      <c r="P248" s="568"/>
      <c r="Q248" s="568"/>
      <c r="R248" s="568"/>
      <c r="S248" s="568"/>
      <c r="T248" s="568"/>
      <c r="U248" s="597"/>
      <c r="V248" s="597"/>
      <c r="W248" s="597"/>
      <c r="X248" s="597"/>
      <c r="Y248" s="597"/>
      <c r="Z248" s="597"/>
      <c r="AA248" s="597"/>
    </row>
    <row r="249" spans="1:27" ht="15" customHeight="1">
      <c r="A249" s="568" t="s">
        <v>9370</v>
      </c>
      <c r="B249" s="568"/>
      <c r="C249" s="568" t="s">
        <v>9684</v>
      </c>
      <c r="D249" s="568"/>
      <c r="E249" s="568"/>
      <c r="F249" s="568"/>
      <c r="G249" s="568"/>
      <c r="H249" s="568"/>
      <c r="I249" s="568"/>
      <c r="J249" s="568"/>
      <c r="K249" s="568"/>
      <c r="L249" s="568"/>
      <c r="M249" s="568"/>
      <c r="N249" s="568"/>
      <c r="O249" s="568"/>
      <c r="P249" s="568"/>
      <c r="Q249" s="568"/>
      <c r="R249" s="568"/>
      <c r="S249" s="568"/>
      <c r="T249" s="568"/>
      <c r="U249" s="596"/>
      <c r="V249" s="568"/>
      <c r="W249" s="568"/>
      <c r="X249" s="568"/>
      <c r="Y249" s="568"/>
      <c r="Z249" s="568"/>
      <c r="AA249" s="568"/>
    </row>
    <row r="250" spans="1:27" ht="15" customHeight="1">
      <c r="A250" s="568" t="s">
        <v>9371</v>
      </c>
      <c r="B250" s="568"/>
      <c r="C250" s="568" t="s">
        <v>9685</v>
      </c>
      <c r="D250" s="568"/>
      <c r="E250" s="568"/>
      <c r="F250" s="568"/>
      <c r="G250" s="568"/>
      <c r="H250" s="568"/>
      <c r="I250" s="568"/>
      <c r="J250" s="568"/>
      <c r="K250" s="568"/>
      <c r="L250" s="568"/>
      <c r="M250" s="568"/>
      <c r="N250" s="568"/>
      <c r="O250" s="568"/>
      <c r="P250" s="568"/>
      <c r="Q250" s="568"/>
      <c r="R250" s="568"/>
      <c r="S250" s="568"/>
      <c r="T250" s="568"/>
      <c r="U250" s="596"/>
      <c r="V250" s="568"/>
      <c r="W250" s="568"/>
      <c r="X250" s="568"/>
      <c r="Y250" s="568"/>
      <c r="Z250" s="568"/>
      <c r="AA250" s="568"/>
    </row>
    <row r="251" spans="1:27" ht="15" customHeight="1">
      <c r="A251" s="568" t="s">
        <v>9372</v>
      </c>
      <c r="B251" s="568"/>
      <c r="C251" s="568" t="s">
        <v>9373</v>
      </c>
      <c r="D251" s="568"/>
      <c r="E251" s="568"/>
      <c r="F251" s="568"/>
      <c r="G251" s="568"/>
      <c r="H251" s="568"/>
      <c r="I251" s="568"/>
      <c r="J251" s="568"/>
      <c r="K251" s="568"/>
      <c r="L251" s="568"/>
      <c r="M251" s="568"/>
      <c r="N251" s="568"/>
      <c r="O251" s="568"/>
      <c r="P251" s="568"/>
      <c r="Q251" s="568"/>
      <c r="R251" s="568"/>
      <c r="S251" s="568"/>
      <c r="T251" s="568"/>
      <c r="U251" s="596"/>
      <c r="V251" s="568"/>
      <c r="W251" s="568"/>
      <c r="X251" s="568"/>
      <c r="Y251" s="568"/>
      <c r="Z251" s="568"/>
      <c r="AA251" s="568"/>
    </row>
    <row r="252" spans="1:27" ht="15" customHeight="1">
      <c r="A252" s="568" t="s">
        <v>9374</v>
      </c>
      <c r="B252" s="568"/>
      <c r="C252" s="568" t="s">
        <v>9375</v>
      </c>
      <c r="D252" s="568"/>
      <c r="E252" s="568"/>
      <c r="F252" s="568"/>
      <c r="G252" s="568"/>
      <c r="H252" s="568"/>
      <c r="I252" s="568"/>
      <c r="J252" s="568"/>
      <c r="K252" s="568"/>
      <c r="L252" s="568"/>
      <c r="M252" s="568"/>
      <c r="N252" s="568"/>
      <c r="O252" s="568"/>
      <c r="P252" s="568"/>
      <c r="Q252" s="568"/>
      <c r="R252" s="568"/>
      <c r="S252" s="568"/>
      <c r="T252" s="568"/>
      <c r="U252" s="596"/>
      <c r="V252" s="568"/>
      <c r="W252" s="568"/>
      <c r="X252" s="568"/>
      <c r="Y252" s="568"/>
      <c r="Z252" s="568"/>
      <c r="AA252" s="568"/>
    </row>
    <row r="253" spans="1:27" ht="15" customHeight="1">
      <c r="A253" s="568" t="s">
        <v>9376</v>
      </c>
      <c r="B253" s="568"/>
      <c r="C253" s="568" t="s">
        <v>9373</v>
      </c>
      <c r="D253" s="568"/>
      <c r="E253" s="568"/>
      <c r="F253" s="568"/>
      <c r="G253" s="568"/>
      <c r="H253" s="568"/>
      <c r="I253" s="568"/>
      <c r="J253" s="568"/>
      <c r="K253" s="568"/>
      <c r="L253" s="568"/>
      <c r="M253" s="568"/>
      <c r="N253" s="568"/>
      <c r="O253" s="568"/>
      <c r="P253" s="568"/>
      <c r="Q253" s="568"/>
      <c r="R253" s="568"/>
      <c r="S253" s="568"/>
      <c r="T253" s="568"/>
      <c r="U253" s="596"/>
      <c r="V253" s="568"/>
      <c r="W253" s="568"/>
      <c r="X253" s="568"/>
      <c r="Y253" s="568"/>
      <c r="Z253" s="568"/>
      <c r="AA253" s="568"/>
    </row>
    <row r="254" spans="1:27" ht="15" customHeight="1">
      <c r="A254" s="568" t="s">
        <v>9377</v>
      </c>
      <c r="B254" s="568"/>
      <c r="C254" s="568" t="s">
        <v>9686</v>
      </c>
      <c r="D254" s="568"/>
      <c r="E254" s="568"/>
      <c r="F254" s="568"/>
      <c r="G254" s="568"/>
      <c r="H254" s="568"/>
      <c r="I254" s="568"/>
      <c r="J254" s="568"/>
      <c r="K254" s="568"/>
      <c r="L254" s="568"/>
      <c r="M254" s="568"/>
      <c r="N254" s="568"/>
      <c r="O254" s="568"/>
      <c r="P254" s="568"/>
      <c r="Q254" s="568"/>
      <c r="R254" s="568"/>
      <c r="S254" s="568"/>
      <c r="T254" s="568"/>
      <c r="U254" s="596"/>
      <c r="V254" s="568"/>
      <c r="W254" s="568"/>
      <c r="X254" s="568"/>
      <c r="Y254" s="568"/>
      <c r="Z254" s="568"/>
      <c r="AA254" s="568"/>
    </row>
    <row r="255" spans="1:27" ht="15" customHeight="1">
      <c r="A255" s="568"/>
      <c r="B255" s="568"/>
      <c r="C255" s="568"/>
      <c r="D255" s="568"/>
      <c r="E255" s="568"/>
      <c r="F255" s="568"/>
      <c r="G255" s="568"/>
      <c r="H255" s="568"/>
      <c r="I255" s="568"/>
      <c r="J255" s="568"/>
      <c r="K255" s="568"/>
      <c r="L255" s="568"/>
      <c r="M255" s="568"/>
      <c r="N255" s="568"/>
      <c r="O255" s="568"/>
      <c r="P255" s="568"/>
      <c r="Q255" s="568"/>
      <c r="R255" s="568"/>
      <c r="S255" s="568"/>
      <c r="T255" s="568"/>
      <c r="U255" s="597"/>
      <c r="V255" s="597"/>
      <c r="W255" s="597"/>
      <c r="X255" s="597"/>
      <c r="Y255" s="597"/>
      <c r="Z255" s="597"/>
      <c r="AA255" s="597"/>
    </row>
    <row r="256" spans="1:27" ht="15" customHeight="1">
      <c r="A256" s="568" t="s">
        <v>9591</v>
      </c>
      <c r="B256" s="568"/>
      <c r="C256" s="568" t="s">
        <v>9687</v>
      </c>
      <c r="D256" s="568"/>
      <c r="E256" s="568"/>
      <c r="F256" s="568"/>
      <c r="G256" s="568"/>
      <c r="H256" s="568"/>
      <c r="I256" s="568"/>
      <c r="J256" s="568"/>
      <c r="K256" s="568"/>
      <c r="L256" s="568"/>
      <c r="M256" s="568"/>
      <c r="N256" s="568"/>
      <c r="O256" s="568"/>
      <c r="P256" s="568"/>
      <c r="Q256" s="568"/>
      <c r="R256" s="568"/>
      <c r="S256" s="568"/>
      <c r="T256" s="568"/>
      <c r="U256" s="596"/>
      <c r="V256" s="568"/>
      <c r="W256" s="568"/>
      <c r="X256" s="568"/>
      <c r="Y256" s="568"/>
      <c r="Z256" s="568"/>
      <c r="AA256" s="568"/>
    </row>
    <row r="257" spans="1:27" ht="16.05" customHeight="1">
      <c r="A257" s="594"/>
      <c r="B257" s="594"/>
      <c r="C257" s="594"/>
      <c r="D257" s="594"/>
      <c r="E257" s="594"/>
      <c r="F257" s="594"/>
      <c r="G257" s="594"/>
      <c r="H257" s="594"/>
      <c r="I257" s="594"/>
      <c r="J257" s="594"/>
      <c r="K257" s="594"/>
      <c r="L257" s="594"/>
      <c r="M257" s="594"/>
      <c r="N257" s="594"/>
      <c r="O257" s="594"/>
      <c r="P257" s="594"/>
      <c r="Q257" s="594"/>
      <c r="R257" s="594"/>
      <c r="S257" s="594"/>
      <c r="T257" s="594"/>
      <c r="U257" s="594"/>
      <c r="V257" s="594"/>
      <c r="W257" s="594"/>
      <c r="X257" s="594"/>
      <c r="Y257" s="594"/>
      <c r="Z257" s="594"/>
      <c r="AA257" s="594"/>
    </row>
    <row r="258" spans="1:27" ht="16.05" customHeight="1">
      <c r="A258" s="568"/>
      <c r="B258" s="568"/>
      <c r="C258" s="568"/>
      <c r="D258" s="568"/>
      <c r="E258" s="568"/>
      <c r="F258" s="568"/>
      <c r="G258" s="568"/>
      <c r="H258" s="568"/>
      <c r="I258" s="568"/>
      <c r="J258" s="568"/>
      <c r="K258" s="568"/>
      <c r="L258" s="568"/>
      <c r="M258" s="568"/>
      <c r="N258" s="568"/>
      <c r="O258" s="568"/>
      <c r="P258" s="568"/>
      <c r="Q258" s="568"/>
      <c r="R258" s="568"/>
      <c r="S258" s="568"/>
      <c r="T258" s="568"/>
      <c r="U258" s="568"/>
      <c r="V258" s="568"/>
      <c r="W258" s="568"/>
      <c r="X258" s="568"/>
      <c r="Y258" s="568"/>
      <c r="Z258" s="568"/>
      <c r="AA258" s="568"/>
    </row>
    <row r="259" spans="1:27" ht="16.05" customHeight="1">
      <c r="A259" s="568"/>
      <c r="B259" s="568"/>
      <c r="C259" s="568"/>
      <c r="D259" s="568"/>
      <c r="E259" s="568"/>
      <c r="F259" s="568"/>
      <c r="G259" s="568"/>
      <c r="H259" s="568"/>
      <c r="I259" s="568"/>
      <c r="J259" s="568"/>
      <c r="K259" s="568"/>
      <c r="L259" s="568"/>
      <c r="M259" s="568"/>
      <c r="N259" s="568"/>
      <c r="O259" s="568"/>
      <c r="P259" s="568"/>
      <c r="Q259" s="568"/>
      <c r="R259" s="568"/>
      <c r="S259" s="568"/>
      <c r="T259" s="568"/>
      <c r="U259" s="568"/>
      <c r="V259" s="568"/>
      <c r="W259" s="568"/>
      <c r="X259" s="568"/>
      <c r="Y259" s="568"/>
      <c r="Z259" s="568"/>
      <c r="AA259" s="568"/>
    </row>
    <row r="260" spans="1:27" ht="24" customHeight="1">
      <c r="A260" s="568"/>
      <c r="B260" s="568"/>
      <c r="C260" s="568"/>
      <c r="D260" s="568"/>
      <c r="E260" s="568"/>
      <c r="F260" s="568"/>
      <c r="G260" s="568"/>
      <c r="H260" s="568"/>
      <c r="I260" s="568"/>
      <c r="J260" s="568"/>
      <c r="K260" s="568"/>
      <c r="L260" s="568"/>
      <c r="M260" s="568"/>
      <c r="N260" s="568"/>
      <c r="O260" s="568"/>
      <c r="P260" s="568"/>
      <c r="Q260" s="568"/>
      <c r="R260" s="568"/>
      <c r="S260" s="568"/>
      <c r="T260" s="568"/>
      <c r="U260" s="568"/>
      <c r="V260" s="568"/>
      <c r="W260" s="568"/>
      <c r="X260" s="568"/>
      <c r="Y260" s="568"/>
      <c r="Z260" s="568"/>
      <c r="AA260" s="568"/>
    </row>
    <row r="261" spans="1:27" ht="23.4" customHeight="1">
      <c r="A261" s="537" t="s">
        <v>9378</v>
      </c>
      <c r="B261" s="538"/>
      <c r="C261" s="539"/>
      <c r="D261" s="537" t="s">
        <v>9338</v>
      </c>
      <c r="E261" s="538"/>
      <c r="F261" s="538"/>
      <c r="G261" s="538"/>
      <c r="H261" s="538"/>
      <c r="I261" s="538"/>
      <c r="J261" s="539"/>
      <c r="K261" s="537" t="s">
        <v>9379</v>
      </c>
      <c r="L261" s="539"/>
      <c r="M261" s="537" t="s">
        <v>9380</v>
      </c>
      <c r="N261" s="538"/>
      <c r="O261" s="539"/>
      <c r="P261" s="540" t="s">
        <v>9381</v>
      </c>
      <c r="Q261" s="541"/>
      <c r="R261" s="541"/>
      <c r="S261" s="541"/>
      <c r="T261" s="541"/>
      <c r="U261" s="542"/>
      <c r="V261" s="540" t="s">
        <v>9382</v>
      </c>
      <c r="W261" s="541"/>
      <c r="X261" s="541"/>
      <c r="Y261" s="542"/>
      <c r="Z261" s="540" t="s">
        <v>9383</v>
      </c>
      <c r="AA261" s="542"/>
    </row>
    <row r="262" spans="1:27" ht="16.95" customHeight="1">
      <c r="A262" s="546"/>
      <c r="B262" s="547"/>
      <c r="C262" s="548"/>
      <c r="D262" s="546" t="s">
        <v>9592</v>
      </c>
      <c r="E262" s="547"/>
      <c r="F262" s="547"/>
      <c r="G262" s="547"/>
      <c r="H262" s="547"/>
      <c r="I262" s="547"/>
      <c r="J262" s="547"/>
      <c r="K262" s="547"/>
      <c r="L262" s="547"/>
      <c r="M262" s="547"/>
      <c r="N262" s="547"/>
      <c r="O262" s="547"/>
      <c r="P262" s="547"/>
      <c r="Q262" s="547"/>
      <c r="R262" s="547"/>
      <c r="S262" s="547"/>
      <c r="T262" s="547"/>
      <c r="U262" s="547"/>
      <c r="V262" s="547"/>
      <c r="W262" s="547"/>
      <c r="X262" s="547"/>
      <c r="Y262" s="547"/>
      <c r="Z262" s="547"/>
      <c r="AA262" s="548"/>
    </row>
    <row r="263" spans="1:27" ht="16.95" customHeight="1">
      <c r="A263" s="549">
        <v>42000</v>
      </c>
      <c r="B263" s="550"/>
      <c r="C263" s="551"/>
      <c r="D263" s="552" t="s">
        <v>9593</v>
      </c>
      <c r="E263" s="553"/>
      <c r="F263" s="553"/>
      <c r="G263" s="553"/>
      <c r="H263" s="553"/>
      <c r="I263" s="553"/>
      <c r="J263" s="554"/>
      <c r="K263" s="555">
        <v>0.12920000000000001</v>
      </c>
      <c r="L263" s="556"/>
      <c r="M263" s="557" t="s">
        <v>4302</v>
      </c>
      <c r="N263" s="558"/>
      <c r="O263" s="559"/>
      <c r="P263" s="560">
        <v>1</v>
      </c>
      <c r="Q263" s="561"/>
      <c r="R263" s="561"/>
      <c r="S263" s="561"/>
      <c r="T263" s="561"/>
      <c r="U263" s="562"/>
      <c r="V263" s="560">
        <v>89681.569999999992</v>
      </c>
      <c r="W263" s="561"/>
      <c r="X263" s="561"/>
      <c r="Y263" s="562"/>
      <c r="Z263" s="560">
        <v>89681.57</v>
      </c>
      <c r="AA263" s="562"/>
    </row>
    <row r="264" spans="1:27" ht="16.95" customHeight="1">
      <c r="A264" s="549">
        <v>42301</v>
      </c>
      <c r="B264" s="550"/>
      <c r="C264" s="551"/>
      <c r="D264" s="552" t="s">
        <v>9081</v>
      </c>
      <c r="E264" s="553"/>
      <c r="F264" s="553"/>
      <c r="G264" s="553"/>
      <c r="H264" s="553"/>
      <c r="I264" s="553"/>
      <c r="J264" s="554"/>
      <c r="K264" s="555">
        <v>0.12920000000000001</v>
      </c>
      <c r="L264" s="556"/>
      <c r="M264" s="557" t="s">
        <v>4302</v>
      </c>
      <c r="N264" s="558"/>
      <c r="O264" s="559"/>
      <c r="P264" s="560">
        <v>1</v>
      </c>
      <c r="Q264" s="561"/>
      <c r="R264" s="561"/>
      <c r="S264" s="561"/>
      <c r="T264" s="561"/>
      <c r="U264" s="562"/>
      <c r="V264" s="560">
        <v>54884.130000000005</v>
      </c>
      <c r="W264" s="561"/>
      <c r="X264" s="561"/>
      <c r="Y264" s="562"/>
      <c r="Z264" s="560">
        <v>54884.13</v>
      </c>
      <c r="AA264" s="562"/>
    </row>
    <row r="265" spans="1:27" ht="16.95" customHeight="1">
      <c r="A265" s="568"/>
      <c r="B265" s="568"/>
      <c r="C265" s="568"/>
      <c r="D265" s="568"/>
      <c r="E265" s="568"/>
      <c r="F265" s="568"/>
      <c r="G265" s="568"/>
      <c r="H265" s="568"/>
      <c r="I265" s="568"/>
      <c r="J265" s="568"/>
      <c r="K265" s="568"/>
      <c r="L265" s="568"/>
      <c r="M265" s="568"/>
      <c r="N265" s="568"/>
      <c r="O265" s="568"/>
      <c r="P265" s="568"/>
      <c r="Q265" s="568"/>
      <c r="R265" s="568"/>
      <c r="S265" s="568"/>
      <c r="T265" s="568"/>
      <c r="U265" s="568"/>
      <c r="V265" s="568"/>
      <c r="W265" s="568"/>
      <c r="X265" s="568"/>
      <c r="Y265" s="568"/>
      <c r="Z265" s="568"/>
      <c r="AA265" s="568"/>
    </row>
    <row r="266" spans="1:27" ht="16.95" customHeight="1">
      <c r="A266" s="569" t="s">
        <v>9384</v>
      </c>
      <c r="B266" s="569"/>
      <c r="C266" s="569"/>
      <c r="D266" s="569"/>
      <c r="E266" s="569"/>
      <c r="F266" s="569"/>
      <c r="G266" s="569"/>
      <c r="H266" s="569"/>
      <c r="I266" s="569"/>
      <c r="J266" s="569"/>
      <c r="K266" s="569"/>
      <c r="L266" s="569"/>
      <c r="M266" s="569"/>
      <c r="N266" s="569"/>
      <c r="O266" s="569"/>
      <c r="P266" s="569"/>
      <c r="Q266" s="569"/>
      <c r="R266" s="569"/>
      <c r="S266" s="569"/>
      <c r="T266" s="569"/>
      <c r="U266" s="569"/>
      <c r="V266" s="569"/>
      <c r="W266" s="569"/>
      <c r="X266" s="569"/>
      <c r="Y266" s="570">
        <v>144565.70000000001</v>
      </c>
      <c r="Z266" s="571"/>
      <c r="AA266" s="572"/>
    </row>
    <row r="267" spans="1:27" ht="15" customHeight="1">
      <c r="A267" s="568"/>
      <c r="B267" s="568"/>
      <c r="C267" s="568"/>
      <c r="D267" s="568"/>
      <c r="E267" s="568"/>
      <c r="F267" s="568"/>
      <c r="G267" s="568"/>
      <c r="H267" s="568"/>
      <c r="I267" s="568"/>
      <c r="J267" s="568"/>
      <c r="K267" s="568"/>
      <c r="L267" s="568"/>
      <c r="M267" s="568"/>
      <c r="N267" s="568"/>
      <c r="O267" s="568"/>
      <c r="P267" s="568"/>
      <c r="Q267" s="568"/>
      <c r="R267" s="568"/>
      <c r="S267" s="568"/>
      <c r="T267" s="568"/>
      <c r="U267" s="568"/>
      <c r="V267" s="568"/>
      <c r="W267" s="568"/>
      <c r="X267" s="568"/>
      <c r="Y267" s="568"/>
      <c r="Z267" s="568"/>
      <c r="AA267" s="568"/>
    </row>
    <row r="268" spans="1:27" ht="15" customHeight="1">
      <c r="A268" s="568"/>
      <c r="B268" s="568"/>
      <c r="C268" s="568"/>
      <c r="D268" s="568"/>
      <c r="E268" s="568"/>
      <c r="F268" s="568"/>
      <c r="G268" s="568"/>
      <c r="H268" s="568"/>
      <c r="I268" s="568"/>
      <c r="J268" s="568"/>
      <c r="K268" s="568"/>
      <c r="L268" s="568"/>
      <c r="M268" s="568"/>
      <c r="N268" s="568"/>
      <c r="O268" s="568"/>
      <c r="P268" s="568"/>
      <c r="Q268" s="568"/>
      <c r="R268" s="568"/>
      <c r="S268" s="568"/>
      <c r="T268" s="568"/>
      <c r="U268" s="568"/>
      <c r="V268" s="568"/>
      <c r="W268" s="568"/>
      <c r="X268" s="568"/>
      <c r="Y268" s="568"/>
      <c r="Z268" s="568"/>
      <c r="AA268" s="568"/>
    </row>
    <row r="269" spans="1:27" ht="34.799999999999997" customHeight="1">
      <c r="A269" s="537" t="s">
        <v>9378</v>
      </c>
      <c r="B269" s="538"/>
      <c r="C269" s="539"/>
      <c r="D269" s="537" t="s">
        <v>9338</v>
      </c>
      <c r="E269" s="538"/>
      <c r="F269" s="538"/>
      <c r="G269" s="538"/>
      <c r="H269" s="538"/>
      <c r="I269" s="538"/>
      <c r="J269" s="539"/>
      <c r="K269" s="537" t="s">
        <v>9379</v>
      </c>
      <c r="L269" s="539"/>
      <c r="M269" s="537" t="s">
        <v>9380</v>
      </c>
      <c r="N269" s="538"/>
      <c r="O269" s="539"/>
      <c r="P269" s="540" t="s">
        <v>9381</v>
      </c>
      <c r="Q269" s="541"/>
      <c r="R269" s="541"/>
      <c r="S269" s="541"/>
      <c r="T269" s="541"/>
      <c r="U269" s="542"/>
      <c r="V269" s="540" t="s">
        <v>9382</v>
      </c>
      <c r="W269" s="541"/>
      <c r="X269" s="541"/>
      <c r="Y269" s="542"/>
      <c r="Z269" s="540" t="s">
        <v>9383</v>
      </c>
      <c r="AA269" s="542"/>
    </row>
    <row r="270" spans="1:27" ht="16.95" customHeight="1">
      <c r="A270" s="546"/>
      <c r="B270" s="547"/>
      <c r="C270" s="548"/>
      <c r="D270" s="546" t="s">
        <v>9594</v>
      </c>
      <c r="E270" s="547"/>
      <c r="F270" s="547"/>
      <c r="G270" s="547"/>
      <c r="H270" s="547"/>
      <c r="I270" s="547"/>
      <c r="J270" s="547"/>
      <c r="K270" s="547"/>
      <c r="L270" s="547"/>
      <c r="M270" s="547"/>
      <c r="N270" s="547"/>
      <c r="O270" s="547"/>
      <c r="P270" s="547"/>
      <c r="Q270" s="547"/>
      <c r="R270" s="547"/>
      <c r="S270" s="547"/>
      <c r="T270" s="547"/>
      <c r="U270" s="547"/>
      <c r="V270" s="547"/>
      <c r="W270" s="547"/>
      <c r="X270" s="547"/>
      <c r="Y270" s="547"/>
      <c r="Z270" s="547"/>
      <c r="AA270" s="548"/>
    </row>
    <row r="271" spans="1:27" ht="16.95" customHeight="1">
      <c r="A271" s="549">
        <v>40001</v>
      </c>
      <c r="B271" s="550"/>
      <c r="C271" s="551"/>
      <c r="D271" s="552" t="s">
        <v>10209</v>
      </c>
      <c r="E271" s="553"/>
      <c r="F271" s="553"/>
      <c r="G271" s="553"/>
      <c r="H271" s="553"/>
      <c r="I271" s="553"/>
      <c r="J271" s="554"/>
      <c r="K271" s="555">
        <v>0.12920000000000001</v>
      </c>
      <c r="L271" s="556"/>
      <c r="M271" s="557" t="s">
        <v>13</v>
      </c>
      <c r="N271" s="558"/>
      <c r="O271" s="559"/>
      <c r="P271" s="560">
        <v>81.775000000000006</v>
      </c>
      <c r="Q271" s="561"/>
      <c r="R271" s="561"/>
      <c r="S271" s="561"/>
      <c r="T271" s="561"/>
      <c r="U271" s="562"/>
      <c r="V271" s="560">
        <v>0.39999999999999997</v>
      </c>
      <c r="W271" s="561"/>
      <c r="X271" s="561"/>
      <c r="Y271" s="562"/>
      <c r="Z271" s="560">
        <v>32.71</v>
      </c>
      <c r="AA271" s="562"/>
    </row>
    <row r="272" spans="1:27" ht="16.95" customHeight="1">
      <c r="A272" s="549">
        <v>40305</v>
      </c>
      <c r="B272" s="550"/>
      <c r="C272" s="551"/>
      <c r="D272" s="552" t="s">
        <v>4310</v>
      </c>
      <c r="E272" s="553"/>
      <c r="F272" s="553"/>
      <c r="G272" s="553"/>
      <c r="H272" s="553"/>
      <c r="I272" s="553"/>
      <c r="J272" s="554"/>
      <c r="K272" s="555">
        <v>0.12920000000000001</v>
      </c>
      <c r="L272" s="556"/>
      <c r="M272" s="557" t="s">
        <v>13</v>
      </c>
      <c r="N272" s="558"/>
      <c r="O272" s="559"/>
      <c r="P272" s="560">
        <v>81.775000000000006</v>
      </c>
      <c r="Q272" s="561"/>
      <c r="R272" s="561"/>
      <c r="S272" s="561"/>
      <c r="T272" s="561"/>
      <c r="U272" s="562"/>
      <c r="V272" s="560">
        <v>0.32999999999999996</v>
      </c>
      <c r="W272" s="561"/>
      <c r="X272" s="561"/>
      <c r="Y272" s="562"/>
      <c r="Z272" s="560">
        <v>26.98</v>
      </c>
      <c r="AA272" s="562"/>
    </row>
    <row r="273" spans="1:27" ht="16.95" customHeight="1">
      <c r="A273" s="549">
        <v>44100</v>
      </c>
      <c r="B273" s="550"/>
      <c r="C273" s="551"/>
      <c r="D273" s="552" t="s">
        <v>9083</v>
      </c>
      <c r="E273" s="553"/>
      <c r="F273" s="553"/>
      <c r="G273" s="553"/>
      <c r="H273" s="553"/>
      <c r="I273" s="553"/>
      <c r="J273" s="554"/>
      <c r="K273" s="555">
        <v>0.12920000000000001</v>
      </c>
      <c r="L273" s="556"/>
      <c r="M273" s="557" t="s">
        <v>12</v>
      </c>
      <c r="N273" s="558"/>
      <c r="O273" s="559"/>
      <c r="P273" s="560">
        <v>49.064999999999998</v>
      </c>
      <c r="Q273" s="561"/>
      <c r="R273" s="561"/>
      <c r="S273" s="561"/>
      <c r="T273" s="561"/>
      <c r="U273" s="562"/>
      <c r="V273" s="560">
        <v>5.48</v>
      </c>
      <c r="W273" s="561"/>
      <c r="X273" s="561"/>
      <c r="Y273" s="562"/>
      <c r="Z273" s="560">
        <v>268.87</v>
      </c>
      <c r="AA273" s="562"/>
    </row>
    <row r="274" spans="1:27" ht="16.95" customHeight="1">
      <c r="A274" s="549">
        <v>44102</v>
      </c>
      <c r="B274" s="550"/>
      <c r="C274" s="551"/>
      <c r="D274" s="552" t="s">
        <v>9084</v>
      </c>
      <c r="E274" s="553"/>
      <c r="F274" s="553"/>
      <c r="G274" s="553"/>
      <c r="H274" s="553"/>
      <c r="I274" s="553"/>
      <c r="J274" s="554"/>
      <c r="K274" s="555">
        <v>0.12920000000000001</v>
      </c>
      <c r="L274" s="556"/>
      <c r="M274" s="557" t="s">
        <v>9583</v>
      </c>
      <c r="N274" s="558"/>
      <c r="O274" s="559"/>
      <c r="P274" s="560">
        <v>392.52</v>
      </c>
      <c r="Q274" s="561"/>
      <c r="R274" s="561"/>
      <c r="S274" s="561"/>
      <c r="T274" s="561"/>
      <c r="U274" s="562"/>
      <c r="V274" s="560">
        <v>2.5200000000000005</v>
      </c>
      <c r="W274" s="561"/>
      <c r="X274" s="561"/>
      <c r="Y274" s="562"/>
      <c r="Z274" s="560">
        <v>989.15</v>
      </c>
      <c r="AA274" s="562"/>
    </row>
    <row r="275" spans="1:27" ht="16.95" customHeight="1">
      <c r="A275" s="549">
        <v>44151</v>
      </c>
      <c r="B275" s="550"/>
      <c r="C275" s="551"/>
      <c r="D275" s="552" t="s">
        <v>9085</v>
      </c>
      <c r="E275" s="553"/>
      <c r="F275" s="553"/>
      <c r="G275" s="553"/>
      <c r="H275" s="553"/>
      <c r="I275" s="553"/>
      <c r="J275" s="554"/>
      <c r="K275" s="555">
        <v>0.12920000000000001</v>
      </c>
      <c r="L275" s="556"/>
      <c r="M275" s="557" t="s">
        <v>12</v>
      </c>
      <c r="N275" s="558"/>
      <c r="O275" s="559"/>
      <c r="P275" s="560">
        <v>39.252000000000002</v>
      </c>
      <c r="Q275" s="561"/>
      <c r="R275" s="561"/>
      <c r="S275" s="561"/>
      <c r="T275" s="561"/>
      <c r="U275" s="562"/>
      <c r="V275" s="560">
        <v>61.64</v>
      </c>
      <c r="W275" s="561"/>
      <c r="X275" s="561"/>
      <c r="Y275" s="562"/>
      <c r="Z275" s="560">
        <v>2419.4899999999998</v>
      </c>
      <c r="AA275" s="562"/>
    </row>
    <row r="276" spans="1:27" ht="16.95" customHeight="1">
      <c r="A276" s="549">
        <v>44201</v>
      </c>
      <c r="B276" s="550"/>
      <c r="C276" s="551"/>
      <c r="D276" s="552" t="s">
        <v>9087</v>
      </c>
      <c r="E276" s="553"/>
      <c r="F276" s="553"/>
      <c r="G276" s="553"/>
      <c r="H276" s="553"/>
      <c r="I276" s="553"/>
      <c r="J276" s="554"/>
      <c r="K276" s="555">
        <v>0.12920000000000001</v>
      </c>
      <c r="L276" s="556"/>
      <c r="M276" s="557" t="s">
        <v>13</v>
      </c>
      <c r="N276" s="558"/>
      <c r="O276" s="559"/>
      <c r="P276" s="560">
        <v>25514.216</v>
      </c>
      <c r="Q276" s="561"/>
      <c r="R276" s="561"/>
      <c r="S276" s="561"/>
      <c r="T276" s="561"/>
      <c r="U276" s="562"/>
      <c r="V276" s="560">
        <v>0.36</v>
      </c>
      <c r="W276" s="561"/>
      <c r="X276" s="561"/>
      <c r="Y276" s="562"/>
      <c r="Z276" s="560">
        <v>9185.11</v>
      </c>
      <c r="AA276" s="562"/>
    </row>
    <row r="277" spans="1:27" ht="16.95" customHeight="1">
      <c r="A277" s="549">
        <v>40425</v>
      </c>
      <c r="B277" s="550"/>
      <c r="C277" s="551"/>
      <c r="D277" s="552" t="s">
        <v>9076</v>
      </c>
      <c r="E277" s="553"/>
      <c r="F277" s="553"/>
      <c r="G277" s="553"/>
      <c r="H277" s="553"/>
      <c r="I277" s="553"/>
      <c r="J277" s="554"/>
      <c r="K277" s="555">
        <v>0.12920000000000001</v>
      </c>
      <c r="L277" s="556"/>
      <c r="M277" s="557" t="s">
        <v>12</v>
      </c>
      <c r="N277" s="558"/>
      <c r="O277" s="559"/>
      <c r="P277" s="560">
        <v>78.504000000000005</v>
      </c>
      <c r="Q277" s="561"/>
      <c r="R277" s="561"/>
      <c r="S277" s="561"/>
      <c r="T277" s="561"/>
      <c r="U277" s="562"/>
      <c r="V277" s="560">
        <v>7.21</v>
      </c>
      <c r="W277" s="561"/>
      <c r="X277" s="561"/>
      <c r="Y277" s="562"/>
      <c r="Z277" s="560">
        <v>566.01</v>
      </c>
      <c r="AA277" s="562"/>
    </row>
    <row r="278" spans="1:27" ht="16.95" customHeight="1">
      <c r="A278" s="549">
        <v>40430</v>
      </c>
      <c r="B278" s="550"/>
      <c r="C278" s="551"/>
      <c r="D278" s="552" t="s">
        <v>4309</v>
      </c>
      <c r="E278" s="553"/>
      <c r="F278" s="553"/>
      <c r="G278" s="553"/>
      <c r="H278" s="553"/>
      <c r="I278" s="553"/>
      <c r="J278" s="554"/>
      <c r="K278" s="555">
        <v>0.12920000000000001</v>
      </c>
      <c r="L278" s="556"/>
      <c r="M278" s="557" t="s">
        <v>9583</v>
      </c>
      <c r="N278" s="558"/>
      <c r="O278" s="559"/>
      <c r="P278" s="560">
        <v>628.03200000000004</v>
      </c>
      <c r="Q278" s="561"/>
      <c r="R278" s="561"/>
      <c r="S278" s="561"/>
      <c r="T278" s="561"/>
      <c r="U278" s="562"/>
      <c r="V278" s="560">
        <v>2.58</v>
      </c>
      <c r="W278" s="561"/>
      <c r="X278" s="561"/>
      <c r="Y278" s="562"/>
      <c r="Z278" s="560">
        <v>1620.32</v>
      </c>
      <c r="AA278" s="562"/>
    </row>
    <row r="279" spans="1:27" ht="16.95" customHeight="1">
      <c r="A279" s="549">
        <v>44300</v>
      </c>
      <c r="B279" s="550"/>
      <c r="C279" s="551"/>
      <c r="D279" s="552" t="s">
        <v>9089</v>
      </c>
      <c r="E279" s="553"/>
      <c r="F279" s="553"/>
      <c r="G279" s="553"/>
      <c r="H279" s="553"/>
      <c r="I279" s="553"/>
      <c r="J279" s="554"/>
      <c r="K279" s="555">
        <v>0.12920000000000001</v>
      </c>
      <c r="L279" s="556"/>
      <c r="M279" s="557" t="s">
        <v>9077</v>
      </c>
      <c r="N279" s="558"/>
      <c r="O279" s="559"/>
      <c r="P279" s="560">
        <v>26.146000000000001</v>
      </c>
      <c r="Q279" s="561"/>
      <c r="R279" s="561"/>
      <c r="S279" s="561"/>
      <c r="T279" s="561"/>
      <c r="U279" s="562"/>
      <c r="V279" s="560">
        <v>2.8499999999999996</v>
      </c>
      <c r="W279" s="561"/>
      <c r="X279" s="561"/>
      <c r="Y279" s="562"/>
      <c r="Z279" s="560">
        <v>74.510000000000005</v>
      </c>
      <c r="AA279" s="562"/>
    </row>
    <row r="280" spans="1:27" ht="16.95" customHeight="1">
      <c r="A280" s="549">
        <v>44200</v>
      </c>
      <c r="B280" s="550"/>
      <c r="C280" s="551"/>
      <c r="D280" s="552" t="s">
        <v>9086</v>
      </c>
      <c r="E280" s="553"/>
      <c r="F280" s="553"/>
      <c r="G280" s="553"/>
      <c r="H280" s="553"/>
      <c r="I280" s="553"/>
      <c r="J280" s="554"/>
      <c r="K280" s="555">
        <v>0.12920000000000001</v>
      </c>
      <c r="L280" s="556"/>
      <c r="M280" s="557" t="s">
        <v>13</v>
      </c>
      <c r="N280" s="558"/>
      <c r="O280" s="559"/>
      <c r="P280" s="560">
        <v>245.32900000000001</v>
      </c>
      <c r="Q280" s="561"/>
      <c r="R280" s="561"/>
      <c r="S280" s="561"/>
      <c r="T280" s="561"/>
      <c r="U280" s="562"/>
      <c r="V280" s="560">
        <v>0.45</v>
      </c>
      <c r="W280" s="561"/>
      <c r="X280" s="561"/>
      <c r="Y280" s="562"/>
      <c r="Z280" s="560">
        <v>110.39</v>
      </c>
      <c r="AA280" s="562"/>
    </row>
    <row r="281" spans="1:27" ht="13.8">
      <c r="A281" s="549">
        <v>1518</v>
      </c>
      <c r="B281" s="550"/>
      <c r="C281" s="551"/>
      <c r="D281" s="552" t="s">
        <v>9652</v>
      </c>
      <c r="E281" s="553"/>
      <c r="F281" s="553"/>
      <c r="G281" s="553"/>
      <c r="H281" s="553"/>
      <c r="I281" s="553"/>
      <c r="J281" s="554"/>
      <c r="K281" s="555">
        <v>0.11650000000000001</v>
      </c>
      <c r="L281" s="556"/>
      <c r="M281" s="557" t="s">
        <v>16</v>
      </c>
      <c r="N281" s="558"/>
      <c r="O281" s="559"/>
      <c r="P281" s="560">
        <v>1566.1790000000001</v>
      </c>
      <c r="Q281" s="561"/>
      <c r="R281" s="561"/>
      <c r="S281" s="561"/>
      <c r="T281" s="561"/>
      <c r="U281" s="562"/>
      <c r="V281" s="560">
        <v>446.6</v>
      </c>
      <c r="W281" s="561"/>
      <c r="X281" s="561"/>
      <c r="Y281" s="562"/>
      <c r="Z281" s="560">
        <v>699455.54</v>
      </c>
      <c r="AA281" s="562"/>
    </row>
    <row r="282" spans="1:27" ht="16.95" customHeight="1">
      <c r="A282" s="549" t="s">
        <v>9650</v>
      </c>
      <c r="B282" s="550"/>
      <c r="C282" s="551"/>
      <c r="D282" s="552" t="s">
        <v>9651</v>
      </c>
      <c r="E282" s="553"/>
      <c r="F282" s="553"/>
      <c r="G282" s="553"/>
      <c r="H282" s="553"/>
      <c r="I282" s="553"/>
      <c r="J282" s="554"/>
      <c r="K282" s="555">
        <v>0.12920000000000001</v>
      </c>
      <c r="L282" s="556"/>
      <c r="M282" s="557" t="s">
        <v>12</v>
      </c>
      <c r="N282" s="558"/>
      <c r="O282" s="559"/>
      <c r="P282" s="560">
        <v>652.57399999999996</v>
      </c>
      <c r="Q282" s="561"/>
      <c r="R282" s="561"/>
      <c r="S282" s="561"/>
      <c r="T282" s="561"/>
      <c r="U282" s="562"/>
      <c r="V282" s="560">
        <v>32.17</v>
      </c>
      <c r="W282" s="561"/>
      <c r="X282" s="561"/>
      <c r="Y282" s="562"/>
      <c r="Z282" s="560">
        <v>20993.3</v>
      </c>
      <c r="AA282" s="562"/>
    </row>
    <row r="283" spans="1:27" ht="16.95" customHeight="1">
      <c r="A283" s="549">
        <v>44303</v>
      </c>
      <c r="B283" s="550"/>
      <c r="C283" s="551"/>
      <c r="D283" s="552" t="s">
        <v>9091</v>
      </c>
      <c r="E283" s="553"/>
      <c r="F283" s="553"/>
      <c r="G283" s="553"/>
      <c r="H283" s="553"/>
      <c r="I283" s="553"/>
      <c r="J283" s="554"/>
      <c r="K283" s="555">
        <v>0.12920000000000001</v>
      </c>
      <c r="L283" s="556"/>
      <c r="M283" s="557" t="s">
        <v>9077</v>
      </c>
      <c r="N283" s="558"/>
      <c r="O283" s="559"/>
      <c r="P283" s="560">
        <v>3.14</v>
      </c>
      <c r="Q283" s="561"/>
      <c r="R283" s="561"/>
      <c r="S283" s="561"/>
      <c r="T283" s="561"/>
      <c r="U283" s="562"/>
      <c r="V283" s="560">
        <v>2.15</v>
      </c>
      <c r="W283" s="561"/>
      <c r="X283" s="561"/>
      <c r="Y283" s="562"/>
      <c r="Z283" s="560">
        <v>6.75</v>
      </c>
      <c r="AA283" s="562"/>
    </row>
    <row r="284" spans="1:27" ht="16.95" customHeight="1">
      <c r="A284" s="549">
        <v>40450</v>
      </c>
      <c r="B284" s="550"/>
      <c r="C284" s="551"/>
      <c r="D284" s="552" t="s">
        <v>4306</v>
      </c>
      <c r="E284" s="553"/>
      <c r="F284" s="553"/>
      <c r="G284" s="553"/>
      <c r="H284" s="553"/>
      <c r="I284" s="553"/>
      <c r="J284" s="554"/>
      <c r="K284" s="555">
        <v>0.12920000000000001</v>
      </c>
      <c r="L284" s="556"/>
      <c r="M284" s="557" t="s">
        <v>9077</v>
      </c>
      <c r="N284" s="558"/>
      <c r="O284" s="559"/>
      <c r="P284" s="560">
        <v>72.694000000000003</v>
      </c>
      <c r="Q284" s="561"/>
      <c r="R284" s="561"/>
      <c r="S284" s="561"/>
      <c r="T284" s="561"/>
      <c r="U284" s="562"/>
      <c r="V284" s="560">
        <v>0.65999999999999992</v>
      </c>
      <c r="W284" s="561"/>
      <c r="X284" s="561"/>
      <c r="Y284" s="562"/>
      <c r="Z284" s="560">
        <v>47.97</v>
      </c>
      <c r="AA284" s="562"/>
    </row>
    <row r="285" spans="1:27" ht="16.95" customHeight="1">
      <c r="A285" s="549">
        <v>40460</v>
      </c>
      <c r="B285" s="550"/>
      <c r="C285" s="551"/>
      <c r="D285" s="552" t="s">
        <v>9078</v>
      </c>
      <c r="E285" s="553"/>
      <c r="F285" s="553"/>
      <c r="G285" s="553"/>
      <c r="H285" s="553"/>
      <c r="I285" s="553"/>
      <c r="J285" s="554"/>
      <c r="K285" s="555">
        <v>0.12920000000000001</v>
      </c>
      <c r="L285" s="556"/>
      <c r="M285" s="557" t="s">
        <v>9077</v>
      </c>
      <c r="N285" s="558"/>
      <c r="O285" s="559"/>
      <c r="P285" s="560">
        <v>148003.91500000001</v>
      </c>
      <c r="Q285" s="561"/>
      <c r="R285" s="561"/>
      <c r="S285" s="561"/>
      <c r="T285" s="561"/>
      <c r="U285" s="562"/>
      <c r="V285" s="560">
        <v>0.74</v>
      </c>
      <c r="W285" s="561"/>
      <c r="X285" s="561"/>
      <c r="Y285" s="562"/>
      <c r="Z285" s="560">
        <v>109522.89</v>
      </c>
      <c r="AA285" s="562"/>
    </row>
    <row r="286" spans="1:27" ht="16.95" customHeight="1">
      <c r="A286" s="549">
        <v>40510</v>
      </c>
      <c r="B286" s="550"/>
      <c r="C286" s="551"/>
      <c r="D286" s="552" t="s">
        <v>4305</v>
      </c>
      <c r="E286" s="553"/>
      <c r="F286" s="553"/>
      <c r="G286" s="553"/>
      <c r="H286" s="553"/>
      <c r="I286" s="553"/>
      <c r="J286" s="554"/>
      <c r="K286" s="555">
        <v>0.11650000000000001</v>
      </c>
      <c r="L286" s="556"/>
      <c r="M286" s="557" t="s">
        <v>16</v>
      </c>
      <c r="N286" s="558"/>
      <c r="O286" s="559"/>
      <c r="P286" s="560">
        <v>12.755000000000001</v>
      </c>
      <c r="Q286" s="561"/>
      <c r="R286" s="561"/>
      <c r="S286" s="561"/>
      <c r="T286" s="561"/>
      <c r="U286" s="562"/>
      <c r="V286" s="560">
        <v>3799.8900000000003</v>
      </c>
      <c r="W286" s="561"/>
      <c r="X286" s="561"/>
      <c r="Y286" s="562"/>
      <c r="Z286" s="560">
        <v>48467.59</v>
      </c>
      <c r="AA286" s="562"/>
    </row>
    <row r="287" spans="1:27" ht="16.95" customHeight="1">
      <c r="A287" s="549">
        <v>40485</v>
      </c>
      <c r="B287" s="550"/>
      <c r="C287" s="551"/>
      <c r="D287" s="552" t="s">
        <v>4304</v>
      </c>
      <c r="E287" s="553"/>
      <c r="F287" s="553"/>
      <c r="G287" s="553"/>
      <c r="H287" s="553"/>
      <c r="I287" s="553"/>
      <c r="J287" s="554"/>
      <c r="K287" s="555">
        <v>0.11650000000000001</v>
      </c>
      <c r="L287" s="556"/>
      <c r="M287" s="557" t="s">
        <v>16</v>
      </c>
      <c r="N287" s="558"/>
      <c r="O287" s="559"/>
      <c r="P287" s="560">
        <v>0.318</v>
      </c>
      <c r="Q287" s="561"/>
      <c r="R287" s="561"/>
      <c r="S287" s="561"/>
      <c r="T287" s="561"/>
      <c r="U287" s="562"/>
      <c r="V287" s="560">
        <v>3012.07</v>
      </c>
      <c r="W287" s="561"/>
      <c r="X287" s="561"/>
      <c r="Y287" s="562"/>
      <c r="Z287" s="560">
        <v>957.83</v>
      </c>
      <c r="AA287" s="562"/>
    </row>
    <row r="288" spans="1:27" ht="16.95" customHeight="1">
      <c r="A288" s="549">
        <v>40530</v>
      </c>
      <c r="B288" s="550"/>
      <c r="C288" s="551"/>
      <c r="D288" s="552" t="s">
        <v>4308</v>
      </c>
      <c r="E288" s="553"/>
      <c r="F288" s="553"/>
      <c r="G288" s="553"/>
      <c r="H288" s="553"/>
      <c r="I288" s="553"/>
      <c r="J288" s="554"/>
      <c r="K288" s="555">
        <v>0.12920000000000001</v>
      </c>
      <c r="L288" s="556"/>
      <c r="M288" s="557" t="s">
        <v>9077</v>
      </c>
      <c r="N288" s="558"/>
      <c r="O288" s="559"/>
      <c r="P288" s="560">
        <v>5922.0690000000004</v>
      </c>
      <c r="Q288" s="561"/>
      <c r="R288" s="561"/>
      <c r="S288" s="561"/>
      <c r="T288" s="561"/>
      <c r="U288" s="562"/>
      <c r="V288" s="560">
        <v>1.71</v>
      </c>
      <c r="W288" s="561"/>
      <c r="X288" s="561"/>
      <c r="Y288" s="562"/>
      <c r="Z288" s="560">
        <v>10126.73</v>
      </c>
      <c r="AA288" s="562"/>
    </row>
    <row r="289" spans="1:27" ht="16.95" customHeight="1">
      <c r="A289" s="568"/>
      <c r="B289" s="568"/>
      <c r="C289" s="568"/>
      <c r="D289" s="568"/>
      <c r="E289" s="568"/>
      <c r="F289" s="568"/>
      <c r="G289" s="568"/>
      <c r="H289" s="568"/>
      <c r="I289" s="568"/>
      <c r="J289" s="568"/>
      <c r="K289" s="568"/>
      <c r="L289" s="568"/>
      <c r="M289" s="568"/>
      <c r="N289" s="568"/>
      <c r="O289" s="568"/>
      <c r="P289" s="568"/>
      <c r="Q289" s="568"/>
      <c r="R289" s="568"/>
      <c r="S289" s="568"/>
      <c r="T289" s="568"/>
      <c r="U289" s="568"/>
      <c r="V289" s="568"/>
      <c r="W289" s="568"/>
      <c r="X289" s="568"/>
      <c r="Y289" s="568"/>
      <c r="Z289" s="568"/>
      <c r="AA289" s="568"/>
    </row>
    <row r="290" spans="1:27" ht="16.95" customHeight="1">
      <c r="A290" s="569" t="s">
        <v>9384</v>
      </c>
      <c r="B290" s="569"/>
      <c r="C290" s="569"/>
      <c r="D290" s="569"/>
      <c r="E290" s="569"/>
      <c r="F290" s="569"/>
      <c r="G290" s="569"/>
      <c r="H290" s="569"/>
      <c r="I290" s="569"/>
      <c r="J290" s="569"/>
      <c r="K290" s="569"/>
      <c r="L290" s="569"/>
      <c r="M290" s="569"/>
      <c r="N290" s="569"/>
      <c r="O290" s="569"/>
      <c r="P290" s="569"/>
      <c r="Q290" s="569"/>
      <c r="R290" s="569"/>
      <c r="S290" s="569"/>
      <c r="T290" s="569"/>
      <c r="U290" s="569"/>
      <c r="V290" s="569"/>
      <c r="W290" s="569"/>
      <c r="X290" s="569"/>
      <c r="Y290" s="570">
        <v>904872.14</v>
      </c>
      <c r="Z290" s="571"/>
      <c r="AA290" s="572"/>
    </row>
    <row r="291" spans="1:27" ht="15" customHeight="1">
      <c r="A291" s="568"/>
      <c r="B291" s="568"/>
      <c r="C291" s="568"/>
      <c r="D291" s="568"/>
      <c r="E291" s="568"/>
      <c r="F291" s="568"/>
      <c r="G291" s="568"/>
      <c r="H291" s="568"/>
      <c r="I291" s="568"/>
      <c r="J291" s="568"/>
      <c r="K291" s="568"/>
      <c r="L291" s="568"/>
      <c r="M291" s="568"/>
      <c r="N291" s="568"/>
      <c r="O291" s="568"/>
      <c r="P291" s="568"/>
      <c r="Q291" s="568"/>
      <c r="R291" s="568"/>
      <c r="S291" s="568"/>
      <c r="T291" s="568"/>
      <c r="U291" s="568"/>
      <c r="V291" s="568"/>
      <c r="W291" s="568"/>
      <c r="X291" s="568"/>
      <c r="Y291" s="568"/>
      <c r="Z291" s="568"/>
      <c r="AA291" s="568"/>
    </row>
    <row r="292" spans="1:27" ht="15" customHeight="1">
      <c r="A292" s="568"/>
      <c r="B292" s="568"/>
      <c r="C292" s="568"/>
      <c r="D292" s="568"/>
      <c r="E292" s="568"/>
      <c r="F292" s="568"/>
      <c r="G292" s="568"/>
      <c r="H292" s="568"/>
      <c r="I292" s="568"/>
      <c r="J292" s="568"/>
      <c r="K292" s="568"/>
      <c r="L292" s="568"/>
      <c r="M292" s="568"/>
      <c r="N292" s="568"/>
      <c r="O292" s="568"/>
      <c r="P292" s="568"/>
      <c r="Q292" s="568"/>
      <c r="R292" s="568"/>
      <c r="S292" s="568"/>
      <c r="T292" s="568"/>
      <c r="U292" s="568"/>
      <c r="V292" s="568"/>
      <c r="W292" s="568"/>
      <c r="X292" s="568"/>
      <c r="Y292" s="568"/>
      <c r="Z292" s="568"/>
      <c r="AA292" s="568"/>
    </row>
    <row r="293" spans="1:27" ht="33" customHeight="1">
      <c r="A293" s="537" t="s">
        <v>9378</v>
      </c>
      <c r="B293" s="538"/>
      <c r="C293" s="539"/>
      <c r="D293" s="537" t="s">
        <v>9338</v>
      </c>
      <c r="E293" s="538"/>
      <c r="F293" s="538"/>
      <c r="G293" s="538"/>
      <c r="H293" s="538"/>
      <c r="I293" s="538"/>
      <c r="J293" s="539"/>
      <c r="K293" s="537" t="s">
        <v>9379</v>
      </c>
      <c r="L293" s="539"/>
      <c r="M293" s="537" t="s">
        <v>9380</v>
      </c>
      <c r="N293" s="538"/>
      <c r="O293" s="539"/>
      <c r="P293" s="540" t="s">
        <v>9381</v>
      </c>
      <c r="Q293" s="541"/>
      <c r="R293" s="541"/>
      <c r="S293" s="541"/>
      <c r="T293" s="541"/>
      <c r="U293" s="542"/>
      <c r="V293" s="540" t="s">
        <v>9382</v>
      </c>
      <c r="W293" s="541"/>
      <c r="X293" s="541"/>
      <c r="Y293" s="542"/>
      <c r="Z293" s="540" t="s">
        <v>9383</v>
      </c>
      <c r="AA293" s="542"/>
    </row>
    <row r="294" spans="1:27" ht="16.95" customHeight="1">
      <c r="A294" s="546"/>
      <c r="B294" s="547"/>
      <c r="C294" s="548"/>
      <c r="D294" s="546" t="s">
        <v>9595</v>
      </c>
      <c r="E294" s="547"/>
      <c r="F294" s="547"/>
      <c r="G294" s="547"/>
      <c r="H294" s="547"/>
      <c r="I294" s="547"/>
      <c r="J294" s="547"/>
      <c r="K294" s="547"/>
      <c r="L294" s="547"/>
      <c r="M294" s="547"/>
      <c r="N294" s="547"/>
      <c r="O294" s="547"/>
      <c r="P294" s="547"/>
      <c r="Q294" s="547"/>
      <c r="R294" s="547"/>
      <c r="S294" s="547"/>
      <c r="T294" s="547"/>
      <c r="U294" s="547"/>
      <c r="V294" s="547"/>
      <c r="W294" s="547"/>
      <c r="X294" s="547"/>
      <c r="Y294" s="547"/>
      <c r="Z294" s="547"/>
      <c r="AA294" s="548"/>
    </row>
    <row r="295" spans="1:27" ht="16.95" customHeight="1">
      <c r="A295" s="549">
        <v>40815</v>
      </c>
      <c r="B295" s="550"/>
      <c r="C295" s="551"/>
      <c r="D295" s="552" t="s">
        <v>10211</v>
      </c>
      <c r="E295" s="553"/>
      <c r="F295" s="553"/>
      <c r="G295" s="553"/>
      <c r="H295" s="553"/>
      <c r="I295" s="553"/>
      <c r="J295" s="554"/>
      <c r="K295" s="555">
        <v>0.12920000000000001</v>
      </c>
      <c r="L295" s="556"/>
      <c r="M295" s="557" t="s">
        <v>13</v>
      </c>
      <c r="N295" s="558"/>
      <c r="O295" s="559"/>
      <c r="P295" s="560">
        <v>360.21600000000001</v>
      </c>
      <c r="Q295" s="561"/>
      <c r="R295" s="561"/>
      <c r="S295" s="561"/>
      <c r="T295" s="561"/>
      <c r="U295" s="562"/>
      <c r="V295" s="560">
        <v>31.51</v>
      </c>
      <c r="W295" s="561"/>
      <c r="X295" s="561"/>
      <c r="Y295" s="562"/>
      <c r="Z295" s="560">
        <v>11350.4</v>
      </c>
      <c r="AA295" s="562"/>
    </row>
    <row r="296" spans="1:27" ht="16.95" customHeight="1">
      <c r="A296" s="549">
        <v>42480</v>
      </c>
      <c r="B296" s="550"/>
      <c r="C296" s="551"/>
      <c r="D296" s="552" t="s">
        <v>9082</v>
      </c>
      <c r="E296" s="553"/>
      <c r="F296" s="553"/>
      <c r="G296" s="553"/>
      <c r="H296" s="553"/>
      <c r="I296" s="553"/>
      <c r="J296" s="554"/>
      <c r="K296" s="555">
        <v>0.12920000000000001</v>
      </c>
      <c r="L296" s="556"/>
      <c r="M296" s="557" t="s">
        <v>13</v>
      </c>
      <c r="N296" s="558"/>
      <c r="O296" s="559"/>
      <c r="P296" s="560">
        <v>1487.2249999999999</v>
      </c>
      <c r="Q296" s="561"/>
      <c r="R296" s="561"/>
      <c r="S296" s="561"/>
      <c r="T296" s="561"/>
      <c r="U296" s="562"/>
      <c r="V296" s="560">
        <v>4.09</v>
      </c>
      <c r="W296" s="561"/>
      <c r="X296" s="561"/>
      <c r="Y296" s="562"/>
      <c r="Z296" s="560">
        <v>6082.75</v>
      </c>
      <c r="AA296" s="562"/>
    </row>
    <row r="297" spans="1:27" ht="16.95" customHeight="1">
      <c r="A297" s="568"/>
      <c r="B297" s="568"/>
      <c r="C297" s="568"/>
      <c r="D297" s="568"/>
      <c r="E297" s="568"/>
      <c r="F297" s="568"/>
      <c r="G297" s="568"/>
      <c r="H297" s="568"/>
      <c r="I297" s="568"/>
      <c r="J297" s="568"/>
      <c r="K297" s="568"/>
      <c r="L297" s="568"/>
      <c r="M297" s="568"/>
      <c r="N297" s="568"/>
      <c r="O297" s="568"/>
      <c r="P297" s="568"/>
      <c r="Q297" s="568"/>
      <c r="R297" s="568"/>
      <c r="S297" s="568"/>
      <c r="T297" s="568"/>
      <c r="U297" s="568"/>
      <c r="V297" s="568"/>
      <c r="W297" s="568"/>
      <c r="X297" s="568"/>
      <c r="Y297" s="568"/>
      <c r="Z297" s="568"/>
      <c r="AA297" s="568"/>
    </row>
    <row r="298" spans="1:27" ht="16.95" customHeight="1">
      <c r="A298" s="569" t="s">
        <v>9384</v>
      </c>
      <c r="B298" s="569"/>
      <c r="C298" s="569"/>
      <c r="D298" s="569"/>
      <c r="E298" s="569"/>
      <c r="F298" s="569"/>
      <c r="G298" s="569"/>
      <c r="H298" s="569"/>
      <c r="I298" s="569"/>
      <c r="J298" s="569"/>
      <c r="K298" s="569"/>
      <c r="L298" s="569"/>
      <c r="M298" s="569"/>
      <c r="N298" s="569"/>
      <c r="O298" s="569"/>
      <c r="P298" s="569"/>
      <c r="Q298" s="569"/>
      <c r="R298" s="569"/>
      <c r="S298" s="569"/>
      <c r="T298" s="569"/>
      <c r="U298" s="569"/>
      <c r="V298" s="569"/>
      <c r="W298" s="569"/>
      <c r="X298" s="569"/>
      <c r="Y298" s="570">
        <v>17433.150000000001</v>
      </c>
      <c r="Z298" s="571"/>
      <c r="AA298" s="572"/>
    </row>
    <row r="299" spans="1:27" ht="16.95" customHeight="1">
      <c r="A299" s="568"/>
      <c r="B299" s="568"/>
      <c r="C299" s="568"/>
      <c r="D299" s="568"/>
      <c r="E299" s="568"/>
      <c r="F299" s="568"/>
      <c r="G299" s="568"/>
      <c r="H299" s="568"/>
      <c r="I299" s="568"/>
      <c r="J299" s="568"/>
      <c r="K299" s="568"/>
      <c r="L299" s="568"/>
      <c r="M299" s="568"/>
      <c r="N299" s="568"/>
      <c r="O299" s="568"/>
      <c r="P299" s="568"/>
      <c r="Q299" s="568"/>
      <c r="R299" s="568"/>
      <c r="S299" s="568"/>
      <c r="T299" s="568"/>
      <c r="U299" s="568"/>
      <c r="V299" s="568"/>
      <c r="W299" s="568"/>
      <c r="X299" s="568"/>
      <c r="Y299" s="568"/>
      <c r="Z299" s="568"/>
      <c r="AA299" s="568"/>
    </row>
    <row r="300" spans="1:27" ht="16.95" customHeight="1">
      <c r="A300" s="569" t="s">
        <v>9385</v>
      </c>
      <c r="B300" s="569"/>
      <c r="C300" s="569"/>
      <c r="D300" s="569"/>
      <c r="E300" s="569"/>
      <c r="F300" s="569"/>
      <c r="G300" s="569"/>
      <c r="H300" s="569"/>
      <c r="I300" s="569"/>
      <c r="J300" s="569"/>
      <c r="K300" s="569"/>
      <c r="L300" s="569"/>
      <c r="M300" s="569"/>
      <c r="N300" s="569"/>
      <c r="O300" s="569"/>
      <c r="P300" s="569"/>
      <c r="Q300" s="569"/>
      <c r="R300" s="569"/>
      <c r="S300" s="569"/>
      <c r="T300" s="569"/>
      <c r="U300" s="569"/>
      <c r="V300" s="569"/>
      <c r="W300" s="569"/>
      <c r="X300" s="569"/>
      <c r="Y300" s="570">
        <v>1066870.99</v>
      </c>
      <c r="Z300" s="571"/>
      <c r="AA300" s="572"/>
    </row>
    <row r="324" spans="1:27" ht="16.05" customHeight="1">
      <c r="A324" s="599"/>
      <c r="B324" s="599"/>
      <c r="C324" s="599"/>
      <c r="D324" s="568" t="s">
        <v>9366</v>
      </c>
      <c r="E324" s="568"/>
      <c r="F324" s="568"/>
      <c r="G324" s="568"/>
      <c r="H324" s="568"/>
      <c r="I324" s="568"/>
      <c r="J324" s="568"/>
      <c r="K324" s="568"/>
      <c r="L324" s="568"/>
      <c r="M324" s="568"/>
      <c r="N324" s="568"/>
      <c r="O324" s="568"/>
      <c r="P324" s="568"/>
      <c r="Q324" s="568"/>
      <c r="R324" s="568"/>
      <c r="S324" s="597"/>
      <c r="T324" s="597"/>
      <c r="U324" s="597"/>
      <c r="V324" s="597"/>
      <c r="W324" s="597"/>
      <c r="X324" s="597"/>
      <c r="Y324" s="597"/>
      <c r="Z324" s="597"/>
      <c r="AA324" s="597"/>
    </row>
    <row r="325" spans="1:27" ht="16.05" customHeight="1">
      <c r="A325" s="599"/>
      <c r="B325" s="594"/>
      <c r="C325" s="599"/>
      <c r="D325" s="568"/>
      <c r="E325" s="568"/>
      <c r="F325" s="568"/>
      <c r="G325" s="568"/>
      <c r="H325" s="568"/>
      <c r="I325" s="568"/>
      <c r="J325" s="568"/>
      <c r="K325" s="568"/>
      <c r="L325" s="568"/>
      <c r="M325" s="568"/>
      <c r="N325" s="568"/>
      <c r="O325" s="568"/>
      <c r="P325" s="568"/>
      <c r="Q325" s="568"/>
      <c r="R325" s="568"/>
      <c r="S325" s="597"/>
      <c r="T325" s="597"/>
      <c r="U325" s="597"/>
      <c r="V325" s="597"/>
      <c r="W325" s="597"/>
      <c r="X325" s="597"/>
      <c r="Y325" s="597"/>
      <c r="Z325" s="597"/>
      <c r="AA325" s="597"/>
    </row>
    <row r="326" spans="1:27" ht="16.05" customHeight="1">
      <c r="A326" s="594"/>
      <c r="B326" s="594"/>
      <c r="C326" s="594"/>
      <c r="D326" s="600" t="s">
        <v>9367</v>
      </c>
      <c r="E326" s="600"/>
      <c r="F326" s="600"/>
      <c r="G326" s="600"/>
      <c r="H326" s="600"/>
      <c r="I326" s="600"/>
      <c r="J326" s="600"/>
      <c r="K326" s="600"/>
      <c r="L326" s="600"/>
      <c r="M326" s="600"/>
      <c r="N326" s="600"/>
      <c r="O326" s="600"/>
      <c r="P326" s="600"/>
      <c r="Q326" s="600"/>
      <c r="R326" s="600"/>
      <c r="S326" s="601"/>
      <c r="T326" s="601"/>
      <c r="U326" s="601"/>
      <c r="V326" s="601"/>
      <c r="W326" s="601"/>
      <c r="X326" s="601"/>
      <c r="Y326" s="601"/>
      <c r="Z326" s="601"/>
      <c r="AA326" s="601"/>
    </row>
    <row r="327" spans="1:27" ht="15" customHeight="1">
      <c r="A327" s="568"/>
      <c r="B327" s="568"/>
      <c r="C327" s="568"/>
      <c r="D327" s="568"/>
      <c r="E327" s="568"/>
      <c r="F327" s="568"/>
      <c r="G327" s="568"/>
      <c r="H327" s="568"/>
      <c r="I327" s="568"/>
      <c r="J327" s="568"/>
      <c r="K327" s="568"/>
      <c r="L327" s="568"/>
      <c r="M327" s="568"/>
      <c r="N327" s="568"/>
      <c r="O327" s="568"/>
      <c r="P327" s="568"/>
      <c r="Q327" s="568"/>
      <c r="R327" s="568"/>
      <c r="S327" s="568"/>
      <c r="T327" s="568"/>
      <c r="U327" s="568"/>
      <c r="V327" s="568"/>
      <c r="W327" s="568"/>
      <c r="X327" s="568"/>
      <c r="Y327" s="568"/>
      <c r="Z327" s="568"/>
      <c r="AA327" s="568"/>
    </row>
    <row r="328" spans="1:27" ht="15" customHeight="1">
      <c r="A328" s="568" t="s">
        <v>9368</v>
      </c>
      <c r="B328" s="568"/>
      <c r="C328" s="568" t="s">
        <v>9590</v>
      </c>
      <c r="D328" s="568"/>
      <c r="E328" s="568"/>
      <c r="F328" s="568"/>
      <c r="G328" s="568"/>
      <c r="H328" s="568"/>
      <c r="I328" s="568"/>
      <c r="J328" s="568"/>
      <c r="K328" s="568"/>
      <c r="L328" s="568"/>
      <c r="M328" s="568"/>
      <c r="N328" s="568"/>
      <c r="O328" s="568"/>
      <c r="P328" s="568"/>
      <c r="Q328" s="568"/>
      <c r="R328" s="568"/>
      <c r="S328" s="568"/>
      <c r="T328" s="568"/>
      <c r="U328" s="596"/>
      <c r="V328" s="568"/>
      <c r="W328" s="568"/>
      <c r="X328" s="568"/>
      <c r="Y328" s="568"/>
      <c r="Z328" s="568"/>
      <c r="AA328" s="568"/>
    </row>
    <row r="329" spans="1:27" ht="15" customHeight="1">
      <c r="A329" s="568" t="s">
        <v>9369</v>
      </c>
      <c r="B329" s="568"/>
      <c r="C329" s="568" t="s">
        <v>9689</v>
      </c>
      <c r="D329" s="568"/>
      <c r="E329" s="568"/>
      <c r="F329" s="568"/>
      <c r="G329" s="568"/>
      <c r="H329" s="568"/>
      <c r="I329" s="568"/>
      <c r="J329" s="568"/>
      <c r="K329" s="568"/>
      <c r="L329" s="568"/>
      <c r="M329" s="568"/>
      <c r="N329" s="568"/>
      <c r="O329" s="568"/>
      <c r="P329" s="568"/>
      <c r="Q329" s="568"/>
      <c r="R329" s="568"/>
      <c r="S329" s="568"/>
      <c r="T329" s="568"/>
      <c r="U329" s="597"/>
      <c r="V329" s="597"/>
      <c r="W329" s="597"/>
      <c r="X329" s="597"/>
      <c r="Y329" s="597"/>
      <c r="Z329" s="597"/>
      <c r="AA329" s="597"/>
    </row>
    <row r="330" spans="1:27" ht="15" customHeight="1">
      <c r="A330" s="568" t="s">
        <v>9370</v>
      </c>
      <c r="B330" s="568"/>
      <c r="C330" s="568" t="s">
        <v>9690</v>
      </c>
      <c r="D330" s="568"/>
      <c r="E330" s="568"/>
      <c r="F330" s="568"/>
      <c r="G330" s="568"/>
      <c r="H330" s="568"/>
      <c r="I330" s="568"/>
      <c r="J330" s="568"/>
      <c r="K330" s="568"/>
      <c r="L330" s="568"/>
      <c r="M330" s="568"/>
      <c r="N330" s="568"/>
      <c r="O330" s="568"/>
      <c r="P330" s="568"/>
      <c r="Q330" s="568"/>
      <c r="R330" s="568"/>
      <c r="S330" s="568"/>
      <c r="T330" s="568"/>
      <c r="U330" s="596"/>
      <c r="V330" s="568"/>
      <c r="W330" s="568"/>
      <c r="X330" s="568"/>
      <c r="Y330" s="568"/>
      <c r="Z330" s="568"/>
      <c r="AA330" s="568"/>
    </row>
    <row r="331" spans="1:27" ht="15" customHeight="1">
      <c r="A331" s="568" t="s">
        <v>9371</v>
      </c>
      <c r="B331" s="568"/>
      <c r="C331" s="568" t="s">
        <v>9691</v>
      </c>
      <c r="D331" s="568"/>
      <c r="E331" s="568"/>
      <c r="F331" s="568"/>
      <c r="G331" s="568"/>
      <c r="H331" s="568"/>
      <c r="I331" s="568"/>
      <c r="J331" s="568"/>
      <c r="K331" s="568"/>
      <c r="L331" s="568"/>
      <c r="M331" s="568"/>
      <c r="N331" s="568"/>
      <c r="O331" s="568"/>
      <c r="P331" s="568"/>
      <c r="Q331" s="568"/>
      <c r="R331" s="568"/>
      <c r="S331" s="568"/>
      <c r="T331" s="568"/>
      <c r="U331" s="596"/>
      <c r="V331" s="568"/>
      <c r="W331" s="568"/>
      <c r="X331" s="568"/>
      <c r="Y331" s="568"/>
      <c r="Z331" s="568"/>
      <c r="AA331" s="568"/>
    </row>
    <row r="332" spans="1:27" ht="15" customHeight="1">
      <c r="A332" s="568" t="s">
        <v>9372</v>
      </c>
      <c r="B332" s="568"/>
      <c r="C332" s="568" t="s">
        <v>9373</v>
      </c>
      <c r="D332" s="568"/>
      <c r="E332" s="568"/>
      <c r="F332" s="568"/>
      <c r="G332" s="568"/>
      <c r="H332" s="568"/>
      <c r="I332" s="568"/>
      <c r="J332" s="568"/>
      <c r="K332" s="568"/>
      <c r="L332" s="568"/>
      <c r="M332" s="568"/>
      <c r="N332" s="568"/>
      <c r="O332" s="568"/>
      <c r="P332" s="568"/>
      <c r="Q332" s="568"/>
      <c r="R332" s="568"/>
      <c r="S332" s="568"/>
      <c r="T332" s="568"/>
      <c r="U332" s="596"/>
      <c r="V332" s="568"/>
      <c r="W332" s="568"/>
      <c r="X332" s="568"/>
      <c r="Y332" s="568"/>
      <c r="Z332" s="568"/>
      <c r="AA332" s="568"/>
    </row>
    <row r="333" spans="1:27" ht="15" customHeight="1">
      <c r="A333" s="568" t="s">
        <v>9374</v>
      </c>
      <c r="B333" s="568"/>
      <c r="C333" s="568" t="s">
        <v>9375</v>
      </c>
      <c r="D333" s="568"/>
      <c r="E333" s="568"/>
      <c r="F333" s="568"/>
      <c r="G333" s="568"/>
      <c r="H333" s="568"/>
      <c r="I333" s="568"/>
      <c r="J333" s="568"/>
      <c r="K333" s="568"/>
      <c r="L333" s="568"/>
      <c r="M333" s="568"/>
      <c r="N333" s="568"/>
      <c r="O333" s="568"/>
      <c r="P333" s="568"/>
      <c r="Q333" s="568"/>
      <c r="R333" s="568"/>
      <c r="S333" s="568"/>
      <c r="T333" s="568"/>
      <c r="U333" s="596"/>
      <c r="V333" s="568"/>
      <c r="W333" s="568"/>
      <c r="X333" s="568"/>
      <c r="Y333" s="568"/>
      <c r="Z333" s="568"/>
      <c r="AA333" s="568"/>
    </row>
    <row r="334" spans="1:27" ht="15" customHeight="1">
      <c r="A334" s="568" t="s">
        <v>9376</v>
      </c>
      <c r="B334" s="568"/>
      <c r="C334" s="568" t="s">
        <v>9373</v>
      </c>
      <c r="D334" s="568"/>
      <c r="E334" s="568"/>
      <c r="F334" s="568"/>
      <c r="G334" s="568"/>
      <c r="H334" s="568"/>
      <c r="I334" s="568"/>
      <c r="J334" s="568"/>
      <c r="K334" s="568"/>
      <c r="L334" s="568"/>
      <c r="M334" s="568"/>
      <c r="N334" s="568"/>
      <c r="O334" s="568"/>
      <c r="P334" s="568"/>
      <c r="Q334" s="568"/>
      <c r="R334" s="568"/>
      <c r="S334" s="568"/>
      <c r="T334" s="568"/>
      <c r="U334" s="596"/>
      <c r="V334" s="568"/>
      <c r="W334" s="568"/>
      <c r="X334" s="568"/>
      <c r="Y334" s="568"/>
      <c r="Z334" s="568"/>
      <c r="AA334" s="568"/>
    </row>
    <row r="335" spans="1:27" ht="15" customHeight="1">
      <c r="A335" s="568" t="s">
        <v>9377</v>
      </c>
      <c r="B335" s="568"/>
      <c r="C335" s="568" t="s">
        <v>9692</v>
      </c>
      <c r="D335" s="568"/>
      <c r="E335" s="568"/>
      <c r="F335" s="568"/>
      <c r="G335" s="568"/>
      <c r="H335" s="568"/>
      <c r="I335" s="568"/>
      <c r="J335" s="568"/>
      <c r="K335" s="568"/>
      <c r="L335" s="568"/>
      <c r="M335" s="568"/>
      <c r="N335" s="568"/>
      <c r="O335" s="568"/>
      <c r="P335" s="568"/>
      <c r="Q335" s="568"/>
      <c r="R335" s="568"/>
      <c r="S335" s="568"/>
      <c r="T335" s="568"/>
      <c r="U335" s="596"/>
      <c r="V335" s="568"/>
      <c r="W335" s="568"/>
      <c r="X335" s="568"/>
      <c r="Y335" s="568"/>
      <c r="Z335" s="568"/>
      <c r="AA335" s="568"/>
    </row>
    <row r="336" spans="1:27" ht="15" customHeight="1">
      <c r="A336" s="568"/>
      <c r="B336" s="568"/>
      <c r="C336" s="568"/>
      <c r="D336" s="568"/>
      <c r="E336" s="568"/>
      <c r="F336" s="568"/>
      <c r="G336" s="568"/>
      <c r="H336" s="568"/>
      <c r="I336" s="568"/>
      <c r="J336" s="568"/>
      <c r="K336" s="568"/>
      <c r="L336" s="568"/>
      <c r="M336" s="568"/>
      <c r="N336" s="568"/>
      <c r="O336" s="568"/>
      <c r="P336" s="568"/>
      <c r="Q336" s="568"/>
      <c r="R336" s="568"/>
      <c r="S336" s="568"/>
      <c r="T336" s="568"/>
      <c r="U336" s="597"/>
      <c r="V336" s="597"/>
      <c r="W336" s="597"/>
      <c r="X336" s="597"/>
      <c r="Y336" s="597"/>
      <c r="Z336" s="597"/>
      <c r="AA336" s="597"/>
    </row>
    <row r="337" spans="1:27" ht="15" customHeight="1">
      <c r="A337" s="568" t="s">
        <v>9591</v>
      </c>
      <c r="B337" s="568"/>
      <c r="C337" s="568" t="s">
        <v>9657</v>
      </c>
      <c r="D337" s="568"/>
      <c r="E337" s="568"/>
      <c r="F337" s="568"/>
      <c r="G337" s="568"/>
      <c r="H337" s="568"/>
      <c r="I337" s="568"/>
      <c r="J337" s="568"/>
      <c r="K337" s="568"/>
      <c r="L337" s="568"/>
      <c r="M337" s="568"/>
      <c r="N337" s="568"/>
      <c r="O337" s="568"/>
      <c r="P337" s="568"/>
      <c r="Q337" s="568"/>
      <c r="R337" s="568"/>
      <c r="S337" s="568"/>
      <c r="T337" s="568"/>
      <c r="U337" s="596"/>
      <c r="V337" s="568"/>
      <c r="W337" s="568"/>
      <c r="X337" s="568"/>
      <c r="Y337" s="568"/>
      <c r="Z337" s="568"/>
      <c r="AA337" s="568"/>
    </row>
    <row r="338" spans="1:27" ht="16.05" customHeight="1">
      <c r="A338" s="594"/>
      <c r="B338" s="594"/>
      <c r="C338" s="594"/>
      <c r="D338" s="594"/>
      <c r="E338" s="594"/>
      <c r="F338" s="594"/>
      <c r="G338" s="594"/>
      <c r="H338" s="594"/>
      <c r="I338" s="594"/>
      <c r="J338" s="594"/>
      <c r="K338" s="594"/>
      <c r="L338" s="594"/>
      <c r="M338" s="594"/>
      <c r="N338" s="594"/>
      <c r="O338" s="594"/>
      <c r="P338" s="594"/>
      <c r="Q338" s="594"/>
      <c r="R338" s="594"/>
      <c r="S338" s="594"/>
      <c r="T338" s="594"/>
      <c r="U338" s="594"/>
      <c r="V338" s="594"/>
      <c r="W338" s="594"/>
      <c r="X338" s="594"/>
      <c r="Y338" s="594"/>
      <c r="Z338" s="594"/>
      <c r="AA338" s="594"/>
    </row>
    <row r="339" spans="1:27" ht="16.05" customHeight="1">
      <c r="A339" s="568"/>
      <c r="B339" s="568"/>
      <c r="C339" s="568"/>
      <c r="D339" s="568"/>
      <c r="E339" s="568"/>
      <c r="F339" s="568"/>
      <c r="G339" s="568"/>
      <c r="H339" s="568"/>
      <c r="I339" s="568"/>
      <c r="J339" s="568"/>
      <c r="K339" s="568"/>
      <c r="L339" s="568"/>
      <c r="M339" s="568"/>
      <c r="N339" s="568"/>
      <c r="O339" s="568"/>
      <c r="P339" s="568"/>
      <c r="Q339" s="568"/>
      <c r="R339" s="568"/>
      <c r="S339" s="568"/>
      <c r="T339" s="568"/>
      <c r="U339" s="568"/>
      <c r="V339" s="568"/>
      <c r="W339" s="568"/>
      <c r="X339" s="568"/>
      <c r="Y339" s="568"/>
      <c r="Z339" s="568"/>
      <c r="AA339" s="568"/>
    </row>
    <row r="340" spans="1:27" ht="16.05" customHeight="1">
      <c r="A340" s="568"/>
      <c r="B340" s="568"/>
      <c r="C340" s="568"/>
      <c r="D340" s="568"/>
      <c r="E340" s="568"/>
      <c r="F340" s="568"/>
      <c r="G340" s="568"/>
      <c r="H340" s="568"/>
      <c r="I340" s="568"/>
      <c r="J340" s="568"/>
      <c r="K340" s="568"/>
      <c r="L340" s="568"/>
      <c r="M340" s="568"/>
      <c r="N340" s="568"/>
      <c r="O340" s="568"/>
      <c r="P340" s="568"/>
      <c r="Q340" s="568"/>
      <c r="R340" s="568"/>
      <c r="S340" s="568"/>
      <c r="T340" s="568"/>
      <c r="U340" s="568"/>
      <c r="V340" s="568"/>
      <c r="W340" s="568"/>
      <c r="X340" s="568"/>
      <c r="Y340" s="568"/>
      <c r="Z340" s="568"/>
      <c r="AA340" s="568"/>
    </row>
    <row r="341" spans="1:27" ht="24" customHeight="1">
      <c r="A341" s="568"/>
      <c r="B341" s="568"/>
      <c r="C341" s="568"/>
      <c r="D341" s="568"/>
      <c r="E341" s="568"/>
      <c r="F341" s="568"/>
      <c r="G341" s="568"/>
      <c r="H341" s="568"/>
      <c r="I341" s="568"/>
      <c r="J341" s="568"/>
      <c r="K341" s="568"/>
      <c r="L341" s="568"/>
      <c r="M341" s="568"/>
      <c r="N341" s="568"/>
      <c r="O341" s="568"/>
      <c r="P341" s="568"/>
      <c r="Q341" s="568"/>
      <c r="R341" s="568"/>
      <c r="S341" s="568"/>
      <c r="T341" s="568"/>
      <c r="U341" s="568"/>
      <c r="V341" s="568"/>
      <c r="W341" s="568"/>
      <c r="X341" s="568"/>
      <c r="Y341" s="568"/>
      <c r="Z341" s="568"/>
      <c r="AA341" s="568"/>
    </row>
    <row r="342" spans="1:27" ht="35.4" customHeight="1">
      <c r="A342" s="537" t="s">
        <v>9378</v>
      </c>
      <c r="B342" s="538"/>
      <c r="C342" s="539"/>
      <c r="D342" s="537" t="s">
        <v>9338</v>
      </c>
      <c r="E342" s="538"/>
      <c r="F342" s="538"/>
      <c r="G342" s="538"/>
      <c r="H342" s="538"/>
      <c r="I342" s="538"/>
      <c r="J342" s="539"/>
      <c r="K342" s="537" t="s">
        <v>9379</v>
      </c>
      <c r="L342" s="539"/>
      <c r="M342" s="537" t="s">
        <v>9380</v>
      </c>
      <c r="N342" s="538"/>
      <c r="O342" s="539"/>
      <c r="P342" s="540" t="s">
        <v>9381</v>
      </c>
      <c r="Q342" s="541"/>
      <c r="R342" s="541"/>
      <c r="S342" s="541"/>
      <c r="T342" s="541"/>
      <c r="U342" s="542"/>
      <c r="V342" s="540" t="s">
        <v>9382</v>
      </c>
      <c r="W342" s="541"/>
      <c r="X342" s="541"/>
      <c r="Y342" s="542"/>
      <c r="Z342" s="540" t="s">
        <v>9383</v>
      </c>
      <c r="AA342" s="542"/>
    </row>
    <row r="343" spans="1:27" ht="16.95" customHeight="1">
      <c r="A343" s="546"/>
      <c r="B343" s="547"/>
      <c r="C343" s="548"/>
      <c r="D343" s="546" t="s">
        <v>9592</v>
      </c>
      <c r="E343" s="547"/>
      <c r="F343" s="547"/>
      <c r="G343" s="547"/>
      <c r="H343" s="547"/>
      <c r="I343" s="547"/>
      <c r="J343" s="547"/>
      <c r="K343" s="547"/>
      <c r="L343" s="547"/>
      <c r="M343" s="547"/>
      <c r="N343" s="547"/>
      <c r="O343" s="547"/>
      <c r="P343" s="547"/>
      <c r="Q343" s="547"/>
      <c r="R343" s="547"/>
      <c r="S343" s="547"/>
      <c r="T343" s="547"/>
      <c r="U343" s="547"/>
      <c r="V343" s="547"/>
      <c r="W343" s="547"/>
      <c r="X343" s="547"/>
      <c r="Y343" s="547"/>
      <c r="Z343" s="547"/>
      <c r="AA343" s="548"/>
    </row>
    <row r="344" spans="1:27" ht="16.95" customHeight="1">
      <c r="A344" s="549">
        <v>42000</v>
      </c>
      <c r="B344" s="550"/>
      <c r="C344" s="551"/>
      <c r="D344" s="552" t="s">
        <v>9593</v>
      </c>
      <c r="E344" s="553"/>
      <c r="F344" s="553"/>
      <c r="G344" s="553"/>
      <c r="H344" s="553"/>
      <c r="I344" s="553"/>
      <c r="J344" s="554"/>
      <c r="K344" s="555">
        <v>0.12920000000000001</v>
      </c>
      <c r="L344" s="556"/>
      <c r="M344" s="557" t="s">
        <v>4302</v>
      </c>
      <c r="N344" s="558"/>
      <c r="O344" s="559"/>
      <c r="P344" s="560">
        <v>1</v>
      </c>
      <c r="Q344" s="561"/>
      <c r="R344" s="561"/>
      <c r="S344" s="561"/>
      <c r="T344" s="561"/>
      <c r="U344" s="562"/>
      <c r="V344" s="560">
        <v>89681.569999999992</v>
      </c>
      <c r="W344" s="561"/>
      <c r="X344" s="561"/>
      <c r="Y344" s="562"/>
      <c r="Z344" s="560">
        <v>89681.57</v>
      </c>
      <c r="AA344" s="562"/>
    </row>
    <row r="345" spans="1:27" ht="16.95" customHeight="1">
      <c r="A345" s="549">
        <v>42301</v>
      </c>
      <c r="B345" s="550"/>
      <c r="C345" s="551"/>
      <c r="D345" s="552" t="s">
        <v>9081</v>
      </c>
      <c r="E345" s="553"/>
      <c r="F345" s="553"/>
      <c r="G345" s="553"/>
      <c r="H345" s="553"/>
      <c r="I345" s="553"/>
      <c r="J345" s="554"/>
      <c r="K345" s="555">
        <v>0.12920000000000001</v>
      </c>
      <c r="L345" s="556"/>
      <c r="M345" s="557" t="s">
        <v>4302</v>
      </c>
      <c r="N345" s="558"/>
      <c r="O345" s="559"/>
      <c r="P345" s="560">
        <v>1</v>
      </c>
      <c r="Q345" s="561"/>
      <c r="R345" s="561"/>
      <c r="S345" s="561"/>
      <c r="T345" s="561"/>
      <c r="U345" s="562"/>
      <c r="V345" s="560">
        <v>48735.76999999999</v>
      </c>
      <c r="W345" s="561"/>
      <c r="X345" s="561"/>
      <c r="Y345" s="562"/>
      <c r="Z345" s="560">
        <v>48735.77</v>
      </c>
      <c r="AA345" s="562"/>
    </row>
    <row r="346" spans="1:27" ht="16.95" customHeight="1">
      <c r="A346" s="568"/>
      <c r="B346" s="568"/>
      <c r="C346" s="568"/>
      <c r="D346" s="568"/>
      <c r="E346" s="568"/>
      <c r="F346" s="568"/>
      <c r="G346" s="568"/>
      <c r="H346" s="568"/>
      <c r="I346" s="568"/>
      <c r="J346" s="568"/>
      <c r="K346" s="568"/>
      <c r="L346" s="568"/>
      <c r="M346" s="568"/>
      <c r="N346" s="568"/>
      <c r="O346" s="568"/>
      <c r="P346" s="568"/>
      <c r="Q346" s="568"/>
      <c r="R346" s="568"/>
      <c r="S346" s="568"/>
      <c r="T346" s="568"/>
      <c r="U346" s="568"/>
      <c r="V346" s="568"/>
      <c r="W346" s="568"/>
      <c r="X346" s="568"/>
      <c r="Y346" s="568"/>
      <c r="Z346" s="568"/>
      <c r="AA346" s="568"/>
    </row>
    <row r="347" spans="1:27" ht="16.95" customHeight="1">
      <c r="A347" s="569" t="s">
        <v>9384</v>
      </c>
      <c r="B347" s="569"/>
      <c r="C347" s="569"/>
      <c r="D347" s="569"/>
      <c r="E347" s="569"/>
      <c r="F347" s="569"/>
      <c r="G347" s="569"/>
      <c r="H347" s="569"/>
      <c r="I347" s="569"/>
      <c r="J347" s="569"/>
      <c r="K347" s="569"/>
      <c r="L347" s="569"/>
      <c r="M347" s="569"/>
      <c r="N347" s="569"/>
      <c r="O347" s="569"/>
      <c r="P347" s="569"/>
      <c r="Q347" s="569"/>
      <c r="R347" s="569"/>
      <c r="S347" s="569"/>
      <c r="T347" s="569"/>
      <c r="U347" s="569"/>
      <c r="V347" s="569"/>
      <c r="W347" s="569"/>
      <c r="X347" s="569"/>
      <c r="Y347" s="570">
        <v>138417.34</v>
      </c>
      <c r="Z347" s="571"/>
      <c r="AA347" s="572"/>
    </row>
    <row r="348" spans="1:27" ht="15" customHeight="1">
      <c r="A348" s="568"/>
      <c r="B348" s="568"/>
      <c r="C348" s="568"/>
      <c r="D348" s="568"/>
      <c r="E348" s="568"/>
      <c r="F348" s="568"/>
      <c r="G348" s="568"/>
      <c r="H348" s="568"/>
      <c r="I348" s="568"/>
      <c r="J348" s="568"/>
      <c r="K348" s="568"/>
      <c r="L348" s="568"/>
      <c r="M348" s="568"/>
      <c r="N348" s="568"/>
      <c r="O348" s="568"/>
      <c r="P348" s="568"/>
      <c r="Q348" s="568"/>
      <c r="R348" s="568"/>
      <c r="S348" s="568"/>
      <c r="T348" s="568"/>
      <c r="U348" s="568"/>
      <c r="V348" s="568"/>
      <c r="W348" s="568"/>
      <c r="X348" s="568"/>
      <c r="Y348" s="568"/>
      <c r="Z348" s="568"/>
      <c r="AA348" s="568"/>
    </row>
    <row r="349" spans="1:27" ht="15" customHeight="1">
      <c r="A349" s="568"/>
      <c r="B349" s="568"/>
      <c r="C349" s="568"/>
      <c r="D349" s="568"/>
      <c r="E349" s="568"/>
      <c r="F349" s="568"/>
      <c r="G349" s="568"/>
      <c r="H349" s="568"/>
      <c r="I349" s="568"/>
      <c r="J349" s="568"/>
      <c r="K349" s="568"/>
      <c r="L349" s="568"/>
      <c r="M349" s="568"/>
      <c r="N349" s="568"/>
      <c r="O349" s="568"/>
      <c r="P349" s="568"/>
      <c r="Q349" s="568"/>
      <c r="R349" s="568"/>
      <c r="S349" s="568"/>
      <c r="T349" s="568"/>
      <c r="U349" s="568"/>
      <c r="V349" s="568"/>
      <c r="W349" s="568"/>
      <c r="X349" s="568"/>
      <c r="Y349" s="568"/>
      <c r="Z349" s="568"/>
      <c r="AA349" s="568"/>
    </row>
    <row r="350" spans="1:27" ht="42.6" customHeight="1">
      <c r="A350" s="537" t="s">
        <v>9378</v>
      </c>
      <c r="B350" s="538"/>
      <c r="C350" s="539"/>
      <c r="D350" s="537" t="s">
        <v>9338</v>
      </c>
      <c r="E350" s="538"/>
      <c r="F350" s="538"/>
      <c r="G350" s="538"/>
      <c r="H350" s="538"/>
      <c r="I350" s="538"/>
      <c r="J350" s="539"/>
      <c r="K350" s="537" t="s">
        <v>9379</v>
      </c>
      <c r="L350" s="539"/>
      <c r="M350" s="537" t="s">
        <v>9380</v>
      </c>
      <c r="N350" s="538"/>
      <c r="O350" s="539"/>
      <c r="P350" s="540" t="s">
        <v>9381</v>
      </c>
      <c r="Q350" s="541"/>
      <c r="R350" s="541"/>
      <c r="S350" s="541"/>
      <c r="T350" s="541"/>
      <c r="U350" s="542"/>
      <c r="V350" s="540" t="s">
        <v>9382</v>
      </c>
      <c r="W350" s="541"/>
      <c r="X350" s="541"/>
      <c r="Y350" s="542"/>
      <c r="Z350" s="540" t="s">
        <v>9383</v>
      </c>
      <c r="AA350" s="542"/>
    </row>
    <row r="351" spans="1:27" ht="16.95" customHeight="1">
      <c r="A351" s="546"/>
      <c r="B351" s="547"/>
      <c r="C351" s="548"/>
      <c r="D351" s="546" t="s">
        <v>9594</v>
      </c>
      <c r="E351" s="547"/>
      <c r="F351" s="547"/>
      <c r="G351" s="547"/>
      <c r="H351" s="547"/>
      <c r="I351" s="547"/>
      <c r="J351" s="547"/>
      <c r="K351" s="547"/>
      <c r="L351" s="547"/>
      <c r="M351" s="547"/>
      <c r="N351" s="547"/>
      <c r="O351" s="547"/>
      <c r="P351" s="547"/>
      <c r="Q351" s="547"/>
      <c r="R351" s="547"/>
      <c r="S351" s="547"/>
      <c r="T351" s="547"/>
      <c r="U351" s="547"/>
      <c r="V351" s="547"/>
      <c r="W351" s="547"/>
      <c r="X351" s="547"/>
      <c r="Y351" s="547"/>
      <c r="Z351" s="547"/>
      <c r="AA351" s="548"/>
    </row>
    <row r="352" spans="1:27" ht="16.95" customHeight="1">
      <c r="A352" s="549">
        <v>40001</v>
      </c>
      <c r="B352" s="550"/>
      <c r="C352" s="551"/>
      <c r="D352" s="552" t="s">
        <v>10209</v>
      </c>
      <c r="E352" s="553"/>
      <c r="F352" s="553"/>
      <c r="G352" s="553"/>
      <c r="H352" s="553"/>
      <c r="I352" s="553"/>
      <c r="J352" s="554"/>
      <c r="K352" s="555">
        <v>0.12920000000000001</v>
      </c>
      <c r="L352" s="556"/>
      <c r="M352" s="557" t="s">
        <v>13</v>
      </c>
      <c r="N352" s="558"/>
      <c r="O352" s="559"/>
      <c r="P352" s="560">
        <v>53.246000000000002</v>
      </c>
      <c r="Q352" s="561"/>
      <c r="R352" s="561"/>
      <c r="S352" s="561"/>
      <c r="T352" s="561"/>
      <c r="U352" s="562"/>
      <c r="V352" s="560">
        <v>0.39999999999999997</v>
      </c>
      <c r="W352" s="561"/>
      <c r="X352" s="561"/>
      <c r="Y352" s="562"/>
      <c r="Z352" s="560">
        <v>21.29</v>
      </c>
      <c r="AA352" s="562"/>
    </row>
    <row r="353" spans="1:27" ht="16.95" customHeight="1">
      <c r="A353" s="549">
        <v>40305</v>
      </c>
      <c r="B353" s="550"/>
      <c r="C353" s="551"/>
      <c r="D353" s="552" t="s">
        <v>4310</v>
      </c>
      <c r="E353" s="553"/>
      <c r="F353" s="553"/>
      <c r="G353" s="553"/>
      <c r="H353" s="553"/>
      <c r="I353" s="553"/>
      <c r="J353" s="554"/>
      <c r="K353" s="555">
        <v>0.12920000000000001</v>
      </c>
      <c r="L353" s="556"/>
      <c r="M353" s="557" t="s">
        <v>13</v>
      </c>
      <c r="N353" s="558"/>
      <c r="O353" s="559"/>
      <c r="P353" s="560">
        <v>53.246000000000002</v>
      </c>
      <c r="Q353" s="561"/>
      <c r="R353" s="561"/>
      <c r="S353" s="561"/>
      <c r="T353" s="561"/>
      <c r="U353" s="562"/>
      <c r="V353" s="560">
        <v>0.32999999999999996</v>
      </c>
      <c r="W353" s="561"/>
      <c r="X353" s="561"/>
      <c r="Y353" s="562"/>
      <c r="Z353" s="560">
        <v>17.57</v>
      </c>
      <c r="AA353" s="562"/>
    </row>
    <row r="354" spans="1:27" ht="16.95" customHeight="1">
      <c r="A354" s="549">
        <v>44100</v>
      </c>
      <c r="B354" s="550"/>
      <c r="C354" s="551"/>
      <c r="D354" s="552" t="s">
        <v>9083</v>
      </c>
      <c r="E354" s="553"/>
      <c r="F354" s="553"/>
      <c r="G354" s="553"/>
      <c r="H354" s="553"/>
      <c r="I354" s="553"/>
      <c r="J354" s="554"/>
      <c r="K354" s="555">
        <v>0.12920000000000001</v>
      </c>
      <c r="L354" s="556"/>
      <c r="M354" s="557" t="s">
        <v>12</v>
      </c>
      <c r="N354" s="558"/>
      <c r="O354" s="559"/>
      <c r="P354" s="560">
        <v>31.948</v>
      </c>
      <c r="Q354" s="561"/>
      <c r="R354" s="561"/>
      <c r="S354" s="561"/>
      <c r="T354" s="561"/>
      <c r="U354" s="562"/>
      <c r="V354" s="560">
        <v>5.48</v>
      </c>
      <c r="W354" s="561"/>
      <c r="X354" s="561"/>
      <c r="Y354" s="562"/>
      <c r="Z354" s="560">
        <v>175.07</v>
      </c>
      <c r="AA354" s="562"/>
    </row>
    <row r="355" spans="1:27" ht="16.95" customHeight="1">
      <c r="A355" s="549">
        <v>44102</v>
      </c>
      <c r="B355" s="550"/>
      <c r="C355" s="551"/>
      <c r="D355" s="552" t="s">
        <v>9084</v>
      </c>
      <c r="E355" s="553"/>
      <c r="F355" s="553"/>
      <c r="G355" s="553"/>
      <c r="H355" s="553"/>
      <c r="I355" s="553"/>
      <c r="J355" s="554"/>
      <c r="K355" s="555">
        <v>0.12920000000000001</v>
      </c>
      <c r="L355" s="556"/>
      <c r="M355" s="557" t="s">
        <v>9583</v>
      </c>
      <c r="N355" s="558"/>
      <c r="O355" s="559"/>
      <c r="P355" s="560">
        <v>102.233</v>
      </c>
      <c r="Q355" s="561"/>
      <c r="R355" s="561"/>
      <c r="S355" s="561"/>
      <c r="T355" s="561"/>
      <c r="U355" s="562"/>
      <c r="V355" s="560">
        <v>2.5200000000000005</v>
      </c>
      <c r="W355" s="561"/>
      <c r="X355" s="561"/>
      <c r="Y355" s="562"/>
      <c r="Z355" s="560">
        <v>257.62</v>
      </c>
      <c r="AA355" s="562"/>
    </row>
    <row r="356" spans="1:27" ht="16.95" customHeight="1">
      <c r="A356" s="549">
        <v>44151</v>
      </c>
      <c r="B356" s="550"/>
      <c r="C356" s="551"/>
      <c r="D356" s="552" t="s">
        <v>9085</v>
      </c>
      <c r="E356" s="553"/>
      <c r="F356" s="553"/>
      <c r="G356" s="553"/>
      <c r="H356" s="553"/>
      <c r="I356" s="553"/>
      <c r="J356" s="554"/>
      <c r="K356" s="555">
        <v>0.12920000000000001</v>
      </c>
      <c r="L356" s="556"/>
      <c r="M356" s="557" t="s">
        <v>12</v>
      </c>
      <c r="N356" s="558"/>
      <c r="O356" s="559"/>
      <c r="P356" s="560">
        <v>25.559000000000001</v>
      </c>
      <c r="Q356" s="561"/>
      <c r="R356" s="561"/>
      <c r="S356" s="561"/>
      <c r="T356" s="561"/>
      <c r="U356" s="562"/>
      <c r="V356" s="560">
        <v>61.64</v>
      </c>
      <c r="W356" s="561"/>
      <c r="X356" s="561"/>
      <c r="Y356" s="562"/>
      <c r="Z356" s="560">
        <v>1575.45</v>
      </c>
      <c r="AA356" s="562"/>
    </row>
    <row r="357" spans="1:27" ht="16.95" customHeight="1">
      <c r="A357" s="549">
        <v>44201</v>
      </c>
      <c r="B357" s="550"/>
      <c r="C357" s="551"/>
      <c r="D357" s="552" t="s">
        <v>9087</v>
      </c>
      <c r="E357" s="553"/>
      <c r="F357" s="553"/>
      <c r="G357" s="553"/>
      <c r="H357" s="553"/>
      <c r="I357" s="553"/>
      <c r="J357" s="554"/>
      <c r="K357" s="555">
        <v>0.12920000000000001</v>
      </c>
      <c r="L357" s="556"/>
      <c r="M357" s="557" t="s">
        <v>13</v>
      </c>
      <c r="N357" s="558"/>
      <c r="O357" s="559"/>
      <c r="P357" s="560">
        <v>16109.948</v>
      </c>
      <c r="Q357" s="561"/>
      <c r="R357" s="561"/>
      <c r="S357" s="561"/>
      <c r="T357" s="561"/>
      <c r="U357" s="562"/>
      <c r="V357" s="560">
        <v>0.36</v>
      </c>
      <c r="W357" s="561"/>
      <c r="X357" s="561"/>
      <c r="Y357" s="562"/>
      <c r="Z357" s="560">
        <v>5799.58</v>
      </c>
      <c r="AA357" s="562"/>
    </row>
    <row r="358" spans="1:27" ht="16.95" customHeight="1">
      <c r="A358" s="549">
        <v>40425</v>
      </c>
      <c r="B358" s="550"/>
      <c r="C358" s="551"/>
      <c r="D358" s="552" t="s">
        <v>9076</v>
      </c>
      <c r="E358" s="553"/>
      <c r="F358" s="553"/>
      <c r="G358" s="553"/>
      <c r="H358" s="553"/>
      <c r="I358" s="553"/>
      <c r="J358" s="554"/>
      <c r="K358" s="555">
        <v>0.12920000000000001</v>
      </c>
      <c r="L358" s="556"/>
      <c r="M358" s="557" t="s">
        <v>12</v>
      </c>
      <c r="N358" s="558"/>
      <c r="O358" s="559"/>
      <c r="P358" s="560">
        <v>50.856000000000002</v>
      </c>
      <c r="Q358" s="561"/>
      <c r="R358" s="561"/>
      <c r="S358" s="561"/>
      <c r="T358" s="561"/>
      <c r="U358" s="562"/>
      <c r="V358" s="560">
        <v>7.21</v>
      </c>
      <c r="W358" s="561"/>
      <c r="X358" s="561"/>
      <c r="Y358" s="562"/>
      <c r="Z358" s="560">
        <v>366.67</v>
      </c>
      <c r="AA358" s="562"/>
    </row>
    <row r="359" spans="1:27" ht="16.95" customHeight="1">
      <c r="A359" s="549">
        <v>40430</v>
      </c>
      <c r="B359" s="550"/>
      <c r="C359" s="551"/>
      <c r="D359" s="552" t="s">
        <v>4309</v>
      </c>
      <c r="E359" s="553"/>
      <c r="F359" s="553"/>
      <c r="G359" s="553"/>
      <c r="H359" s="553"/>
      <c r="I359" s="553"/>
      <c r="J359" s="554"/>
      <c r="K359" s="555">
        <v>0.12920000000000001</v>
      </c>
      <c r="L359" s="556"/>
      <c r="M359" s="557" t="s">
        <v>9583</v>
      </c>
      <c r="N359" s="558"/>
      <c r="O359" s="559"/>
      <c r="P359" s="560">
        <v>101.712</v>
      </c>
      <c r="Q359" s="561"/>
      <c r="R359" s="561"/>
      <c r="S359" s="561"/>
      <c r="T359" s="561"/>
      <c r="U359" s="562"/>
      <c r="V359" s="560">
        <v>2.58</v>
      </c>
      <c r="W359" s="561"/>
      <c r="X359" s="561"/>
      <c r="Y359" s="562"/>
      <c r="Z359" s="560">
        <v>262.41000000000003</v>
      </c>
      <c r="AA359" s="562"/>
    </row>
    <row r="360" spans="1:27" ht="16.95" customHeight="1">
      <c r="A360" s="549">
        <v>44300</v>
      </c>
      <c r="B360" s="550"/>
      <c r="C360" s="551"/>
      <c r="D360" s="552" t="s">
        <v>9089</v>
      </c>
      <c r="E360" s="553"/>
      <c r="F360" s="553"/>
      <c r="G360" s="553"/>
      <c r="H360" s="553"/>
      <c r="I360" s="553"/>
      <c r="J360" s="554"/>
      <c r="K360" s="555">
        <v>0.12920000000000001</v>
      </c>
      <c r="L360" s="556"/>
      <c r="M360" s="557" t="s">
        <v>9077</v>
      </c>
      <c r="N360" s="558"/>
      <c r="O360" s="559"/>
      <c r="P360" s="560">
        <v>16.52</v>
      </c>
      <c r="Q360" s="561"/>
      <c r="R360" s="561"/>
      <c r="S360" s="561"/>
      <c r="T360" s="561"/>
      <c r="U360" s="562"/>
      <c r="V360" s="560">
        <v>2.8499999999999996</v>
      </c>
      <c r="W360" s="561"/>
      <c r="X360" s="561"/>
      <c r="Y360" s="562"/>
      <c r="Z360" s="560">
        <v>47.08</v>
      </c>
      <c r="AA360" s="562"/>
    </row>
    <row r="361" spans="1:27" ht="16.95" customHeight="1">
      <c r="A361" s="549">
        <v>44200</v>
      </c>
      <c r="B361" s="550"/>
      <c r="C361" s="551"/>
      <c r="D361" s="552" t="s">
        <v>9086</v>
      </c>
      <c r="E361" s="553"/>
      <c r="F361" s="553"/>
      <c r="G361" s="553"/>
      <c r="H361" s="553"/>
      <c r="I361" s="553"/>
      <c r="J361" s="554"/>
      <c r="K361" s="555">
        <v>0.12920000000000001</v>
      </c>
      <c r="L361" s="556"/>
      <c r="M361" s="557" t="s">
        <v>13</v>
      </c>
      <c r="N361" s="558"/>
      <c r="O361" s="559"/>
      <c r="P361" s="560">
        <v>159.749</v>
      </c>
      <c r="Q361" s="561"/>
      <c r="R361" s="561"/>
      <c r="S361" s="561"/>
      <c r="T361" s="561"/>
      <c r="U361" s="562"/>
      <c r="V361" s="560">
        <v>0.45</v>
      </c>
      <c r="W361" s="561"/>
      <c r="X361" s="561"/>
      <c r="Y361" s="562"/>
      <c r="Z361" s="560">
        <v>71.88</v>
      </c>
      <c r="AA361" s="562"/>
    </row>
    <row r="362" spans="1:27" ht="22.2" customHeight="1">
      <c r="A362" s="549">
        <v>1518</v>
      </c>
      <c r="B362" s="550"/>
      <c r="C362" s="551"/>
      <c r="D362" s="552" t="s">
        <v>9652</v>
      </c>
      <c r="E362" s="553"/>
      <c r="F362" s="553"/>
      <c r="G362" s="553"/>
      <c r="H362" s="553"/>
      <c r="I362" s="553"/>
      <c r="J362" s="554"/>
      <c r="K362" s="555">
        <v>0.11650000000000001</v>
      </c>
      <c r="L362" s="556"/>
      <c r="M362" s="557" t="s">
        <v>16</v>
      </c>
      <c r="N362" s="558"/>
      <c r="O362" s="559"/>
      <c r="P362" s="560">
        <v>989.36400000000003</v>
      </c>
      <c r="Q362" s="561"/>
      <c r="R362" s="561"/>
      <c r="S362" s="561"/>
      <c r="T362" s="561"/>
      <c r="U362" s="562"/>
      <c r="V362" s="560">
        <v>446.6</v>
      </c>
      <c r="W362" s="561"/>
      <c r="X362" s="561"/>
      <c r="Y362" s="562"/>
      <c r="Z362" s="560">
        <v>441849.96</v>
      </c>
      <c r="AA362" s="562"/>
    </row>
    <row r="363" spans="1:27" ht="16.95" customHeight="1">
      <c r="A363" s="549" t="s">
        <v>9650</v>
      </c>
      <c r="B363" s="550"/>
      <c r="C363" s="551"/>
      <c r="D363" s="552" t="s">
        <v>9651</v>
      </c>
      <c r="E363" s="553"/>
      <c r="F363" s="553"/>
      <c r="G363" s="553"/>
      <c r="H363" s="553"/>
      <c r="I363" s="553"/>
      <c r="J363" s="554"/>
      <c r="K363" s="555">
        <v>0.12920000000000001</v>
      </c>
      <c r="L363" s="556"/>
      <c r="M363" s="557" t="s">
        <v>12</v>
      </c>
      <c r="N363" s="558"/>
      <c r="O363" s="559"/>
      <c r="P363" s="560">
        <v>412.233</v>
      </c>
      <c r="Q363" s="561"/>
      <c r="R363" s="561"/>
      <c r="S363" s="561"/>
      <c r="T363" s="561"/>
      <c r="U363" s="562"/>
      <c r="V363" s="560">
        <v>32.17</v>
      </c>
      <c r="W363" s="561"/>
      <c r="X363" s="561"/>
      <c r="Y363" s="562"/>
      <c r="Z363" s="560">
        <v>13261.53</v>
      </c>
      <c r="AA363" s="562"/>
    </row>
    <row r="364" spans="1:27" ht="16.95" customHeight="1">
      <c r="A364" s="549">
        <v>44303</v>
      </c>
      <c r="B364" s="550"/>
      <c r="C364" s="551"/>
      <c r="D364" s="552" t="s">
        <v>9091</v>
      </c>
      <c r="E364" s="553"/>
      <c r="F364" s="553"/>
      <c r="G364" s="553"/>
      <c r="H364" s="553"/>
      <c r="I364" s="553"/>
      <c r="J364" s="554"/>
      <c r="K364" s="555">
        <v>0.12920000000000001</v>
      </c>
      <c r="L364" s="556"/>
      <c r="M364" s="557" t="s">
        <v>9077</v>
      </c>
      <c r="N364" s="558"/>
      <c r="O364" s="559"/>
      <c r="P364" s="560">
        <v>2.044</v>
      </c>
      <c r="Q364" s="561"/>
      <c r="R364" s="561"/>
      <c r="S364" s="561"/>
      <c r="T364" s="561"/>
      <c r="U364" s="562"/>
      <c r="V364" s="560">
        <v>2.15</v>
      </c>
      <c r="W364" s="561"/>
      <c r="X364" s="561"/>
      <c r="Y364" s="562"/>
      <c r="Z364" s="560">
        <v>4.3899999999999997</v>
      </c>
      <c r="AA364" s="562"/>
    </row>
    <row r="365" spans="1:27" ht="16.95" customHeight="1">
      <c r="A365" s="549">
        <v>40450</v>
      </c>
      <c r="B365" s="550"/>
      <c r="C365" s="551"/>
      <c r="D365" s="552" t="s">
        <v>4306</v>
      </c>
      <c r="E365" s="553"/>
      <c r="F365" s="553"/>
      <c r="G365" s="553"/>
      <c r="H365" s="553"/>
      <c r="I365" s="553"/>
      <c r="J365" s="554"/>
      <c r="K365" s="555">
        <v>0.12920000000000001</v>
      </c>
      <c r="L365" s="556"/>
      <c r="M365" s="557" t="s">
        <v>9077</v>
      </c>
      <c r="N365" s="558"/>
      <c r="O365" s="559"/>
      <c r="P365" s="560">
        <v>42.121000000000002</v>
      </c>
      <c r="Q365" s="561"/>
      <c r="R365" s="561"/>
      <c r="S365" s="561"/>
      <c r="T365" s="561"/>
      <c r="U365" s="562"/>
      <c r="V365" s="560">
        <v>0.65999999999999992</v>
      </c>
      <c r="W365" s="561"/>
      <c r="X365" s="561"/>
      <c r="Y365" s="562"/>
      <c r="Z365" s="560">
        <v>27.79</v>
      </c>
      <c r="AA365" s="562"/>
    </row>
    <row r="366" spans="1:27" ht="16.95" customHeight="1">
      <c r="A366" s="549">
        <v>40460</v>
      </c>
      <c r="B366" s="550"/>
      <c r="C366" s="551"/>
      <c r="D366" s="552" t="s">
        <v>9078</v>
      </c>
      <c r="E366" s="553"/>
      <c r="F366" s="553"/>
      <c r="G366" s="553"/>
      <c r="H366" s="553"/>
      <c r="I366" s="553"/>
      <c r="J366" s="554"/>
      <c r="K366" s="555">
        <v>0.12920000000000001</v>
      </c>
      <c r="L366" s="556"/>
      <c r="M366" s="557" t="s">
        <v>9077</v>
      </c>
      <c r="N366" s="558"/>
      <c r="O366" s="559"/>
      <c r="P366" s="560">
        <v>96957.672000000006</v>
      </c>
      <c r="Q366" s="561"/>
      <c r="R366" s="561"/>
      <c r="S366" s="561"/>
      <c r="T366" s="561"/>
      <c r="U366" s="562"/>
      <c r="V366" s="560">
        <v>0.74</v>
      </c>
      <c r="W366" s="561"/>
      <c r="X366" s="561"/>
      <c r="Y366" s="562"/>
      <c r="Z366" s="560">
        <v>71748.67</v>
      </c>
      <c r="AA366" s="562"/>
    </row>
    <row r="367" spans="1:27" ht="16.95" customHeight="1">
      <c r="A367" s="549">
        <v>40510</v>
      </c>
      <c r="B367" s="550"/>
      <c r="C367" s="551"/>
      <c r="D367" s="552" t="s">
        <v>4305</v>
      </c>
      <c r="E367" s="553"/>
      <c r="F367" s="553"/>
      <c r="G367" s="553"/>
      <c r="H367" s="553"/>
      <c r="I367" s="553"/>
      <c r="J367" s="554"/>
      <c r="K367" s="555">
        <v>0.11650000000000001</v>
      </c>
      <c r="L367" s="556"/>
      <c r="M367" s="557" t="s">
        <v>16</v>
      </c>
      <c r="N367" s="558"/>
      <c r="O367" s="559"/>
      <c r="P367" s="560">
        <v>8.0530000000000008</v>
      </c>
      <c r="Q367" s="561"/>
      <c r="R367" s="561"/>
      <c r="S367" s="561"/>
      <c r="T367" s="561"/>
      <c r="U367" s="562"/>
      <c r="V367" s="560">
        <v>3799.8900000000003</v>
      </c>
      <c r="W367" s="561"/>
      <c r="X367" s="561"/>
      <c r="Y367" s="562"/>
      <c r="Z367" s="560">
        <v>30600.51</v>
      </c>
      <c r="AA367" s="562"/>
    </row>
    <row r="368" spans="1:27" ht="16.95" customHeight="1">
      <c r="A368" s="549">
        <v>40485</v>
      </c>
      <c r="B368" s="550"/>
      <c r="C368" s="551"/>
      <c r="D368" s="552" t="s">
        <v>4304</v>
      </c>
      <c r="E368" s="553"/>
      <c r="F368" s="553"/>
      <c r="G368" s="553"/>
      <c r="H368" s="553"/>
      <c r="I368" s="553"/>
      <c r="J368" s="554"/>
      <c r="K368" s="555">
        <v>0.11650000000000001</v>
      </c>
      <c r="L368" s="556"/>
      <c r="M368" s="557" t="s">
        <v>16</v>
      </c>
      <c r="N368" s="558"/>
      <c r="O368" s="559"/>
      <c r="P368" s="560">
        <v>0.20699999999999999</v>
      </c>
      <c r="Q368" s="561"/>
      <c r="R368" s="561"/>
      <c r="S368" s="561"/>
      <c r="T368" s="561"/>
      <c r="U368" s="562"/>
      <c r="V368" s="560">
        <v>3012.07</v>
      </c>
      <c r="W368" s="561"/>
      <c r="X368" s="561"/>
      <c r="Y368" s="562"/>
      <c r="Z368" s="560">
        <v>623.49</v>
      </c>
      <c r="AA368" s="562"/>
    </row>
    <row r="369" spans="1:27" ht="16.95" customHeight="1">
      <c r="A369" s="549">
        <v>40530</v>
      </c>
      <c r="B369" s="550"/>
      <c r="C369" s="551"/>
      <c r="D369" s="552" t="s">
        <v>4308</v>
      </c>
      <c r="E369" s="553"/>
      <c r="F369" s="553"/>
      <c r="G369" s="553"/>
      <c r="H369" s="553"/>
      <c r="I369" s="553"/>
      <c r="J369" s="554"/>
      <c r="K369" s="555">
        <v>0.12920000000000001</v>
      </c>
      <c r="L369" s="556"/>
      <c r="M369" s="557" t="s">
        <v>9077</v>
      </c>
      <c r="N369" s="558"/>
      <c r="O369" s="559"/>
      <c r="P369" s="560">
        <v>3345.3</v>
      </c>
      <c r="Q369" s="561"/>
      <c r="R369" s="561"/>
      <c r="S369" s="561"/>
      <c r="T369" s="561"/>
      <c r="U369" s="562"/>
      <c r="V369" s="560">
        <v>1.71</v>
      </c>
      <c r="W369" s="561"/>
      <c r="X369" s="561"/>
      <c r="Y369" s="562"/>
      <c r="Z369" s="560">
        <v>5720.46</v>
      </c>
      <c r="AA369" s="562"/>
    </row>
    <row r="370" spans="1:27" ht="16.95" customHeight="1">
      <c r="A370" s="568"/>
      <c r="B370" s="568"/>
      <c r="C370" s="568"/>
      <c r="D370" s="568"/>
      <c r="E370" s="568"/>
      <c r="F370" s="568"/>
      <c r="G370" s="568"/>
      <c r="H370" s="568"/>
      <c r="I370" s="568"/>
      <c r="J370" s="568"/>
      <c r="K370" s="568"/>
      <c r="L370" s="568"/>
      <c r="M370" s="568"/>
      <c r="N370" s="568"/>
      <c r="O370" s="568"/>
      <c r="P370" s="568"/>
      <c r="Q370" s="568"/>
      <c r="R370" s="568"/>
      <c r="S370" s="568"/>
      <c r="T370" s="568"/>
      <c r="U370" s="568"/>
      <c r="V370" s="568"/>
      <c r="W370" s="568"/>
      <c r="X370" s="568"/>
      <c r="Y370" s="568"/>
      <c r="Z370" s="568"/>
      <c r="AA370" s="568"/>
    </row>
    <row r="371" spans="1:27" ht="16.95" customHeight="1">
      <c r="A371" s="569" t="s">
        <v>9384</v>
      </c>
      <c r="B371" s="569"/>
      <c r="C371" s="569"/>
      <c r="D371" s="569"/>
      <c r="E371" s="569"/>
      <c r="F371" s="569"/>
      <c r="G371" s="569"/>
      <c r="H371" s="569"/>
      <c r="I371" s="569"/>
      <c r="J371" s="569"/>
      <c r="K371" s="569"/>
      <c r="L371" s="569"/>
      <c r="M371" s="569"/>
      <c r="N371" s="569"/>
      <c r="O371" s="569"/>
      <c r="P371" s="569"/>
      <c r="Q371" s="569"/>
      <c r="R371" s="569"/>
      <c r="S371" s="569"/>
      <c r="T371" s="569"/>
      <c r="U371" s="569"/>
      <c r="V371" s="569"/>
      <c r="W371" s="569"/>
      <c r="X371" s="569"/>
      <c r="Y371" s="570">
        <v>572431.42000000004</v>
      </c>
      <c r="Z371" s="571"/>
      <c r="AA371" s="572"/>
    </row>
    <row r="372" spans="1:27" ht="15" customHeight="1">
      <c r="A372" s="568"/>
      <c r="B372" s="568"/>
      <c r="C372" s="568"/>
      <c r="D372" s="568"/>
      <c r="E372" s="568"/>
      <c r="F372" s="568"/>
      <c r="G372" s="568"/>
      <c r="H372" s="568"/>
      <c r="I372" s="568"/>
      <c r="J372" s="568"/>
      <c r="K372" s="568"/>
      <c r="L372" s="568"/>
      <c r="M372" s="568"/>
      <c r="N372" s="568"/>
      <c r="O372" s="568"/>
      <c r="P372" s="568"/>
      <c r="Q372" s="568"/>
      <c r="R372" s="568"/>
      <c r="S372" s="568"/>
      <c r="T372" s="568"/>
      <c r="U372" s="568"/>
      <c r="V372" s="568"/>
      <c r="W372" s="568"/>
      <c r="X372" s="568"/>
      <c r="Y372" s="568"/>
      <c r="Z372" s="568"/>
      <c r="AA372" s="568"/>
    </row>
    <row r="373" spans="1:27" ht="15" customHeight="1">
      <c r="A373" s="568"/>
      <c r="B373" s="568"/>
      <c r="C373" s="568"/>
      <c r="D373" s="568"/>
      <c r="E373" s="568"/>
      <c r="F373" s="568"/>
      <c r="G373" s="568"/>
      <c r="H373" s="568"/>
      <c r="I373" s="568"/>
      <c r="J373" s="568"/>
      <c r="K373" s="568"/>
      <c r="L373" s="568"/>
      <c r="M373" s="568"/>
      <c r="N373" s="568"/>
      <c r="O373" s="568"/>
      <c r="P373" s="568"/>
      <c r="Q373" s="568"/>
      <c r="R373" s="568"/>
      <c r="S373" s="568"/>
      <c r="T373" s="568"/>
      <c r="U373" s="568"/>
      <c r="V373" s="568"/>
      <c r="W373" s="568"/>
      <c r="X373" s="568"/>
      <c r="Y373" s="568"/>
      <c r="Z373" s="568"/>
      <c r="AA373" s="568"/>
    </row>
    <row r="374" spans="1:27" ht="33" customHeight="1">
      <c r="A374" s="537" t="s">
        <v>9378</v>
      </c>
      <c r="B374" s="538"/>
      <c r="C374" s="539"/>
      <c r="D374" s="537" t="s">
        <v>9338</v>
      </c>
      <c r="E374" s="538"/>
      <c r="F374" s="538"/>
      <c r="G374" s="538"/>
      <c r="H374" s="538"/>
      <c r="I374" s="538"/>
      <c r="J374" s="539"/>
      <c r="K374" s="537" t="s">
        <v>9379</v>
      </c>
      <c r="L374" s="539"/>
      <c r="M374" s="537" t="s">
        <v>9380</v>
      </c>
      <c r="N374" s="538"/>
      <c r="O374" s="539"/>
      <c r="P374" s="540" t="s">
        <v>9381</v>
      </c>
      <c r="Q374" s="541"/>
      <c r="R374" s="541"/>
      <c r="S374" s="541"/>
      <c r="T374" s="541"/>
      <c r="U374" s="542"/>
      <c r="V374" s="540" t="s">
        <v>9382</v>
      </c>
      <c r="W374" s="541"/>
      <c r="X374" s="541"/>
      <c r="Y374" s="542"/>
      <c r="Z374" s="540" t="s">
        <v>9383</v>
      </c>
      <c r="AA374" s="542"/>
    </row>
    <row r="375" spans="1:27" ht="16.95" customHeight="1">
      <c r="A375" s="546"/>
      <c r="B375" s="547"/>
      <c r="C375" s="548"/>
      <c r="D375" s="546" t="s">
        <v>9595</v>
      </c>
      <c r="E375" s="547"/>
      <c r="F375" s="547"/>
      <c r="G375" s="547"/>
      <c r="H375" s="547"/>
      <c r="I375" s="547"/>
      <c r="J375" s="547"/>
      <c r="K375" s="547"/>
      <c r="L375" s="547"/>
      <c r="M375" s="547"/>
      <c r="N375" s="547"/>
      <c r="O375" s="547"/>
      <c r="P375" s="547"/>
      <c r="Q375" s="547"/>
      <c r="R375" s="547"/>
      <c r="S375" s="547"/>
      <c r="T375" s="547"/>
      <c r="U375" s="547"/>
      <c r="V375" s="547"/>
      <c r="W375" s="547"/>
      <c r="X375" s="547"/>
      <c r="Y375" s="547"/>
      <c r="Z375" s="547"/>
      <c r="AA375" s="548"/>
    </row>
    <row r="376" spans="1:27" ht="16.95" customHeight="1">
      <c r="A376" s="549">
        <v>40835</v>
      </c>
      <c r="B376" s="550"/>
      <c r="C376" s="551"/>
      <c r="D376" s="552" t="s">
        <v>4268</v>
      </c>
      <c r="E376" s="553"/>
      <c r="F376" s="553"/>
      <c r="G376" s="553"/>
      <c r="H376" s="553"/>
      <c r="I376" s="553"/>
      <c r="J376" s="554"/>
      <c r="K376" s="555">
        <v>0.12920000000000001</v>
      </c>
      <c r="L376" s="556"/>
      <c r="M376" s="557" t="s">
        <v>2</v>
      </c>
      <c r="N376" s="558"/>
      <c r="O376" s="559"/>
      <c r="P376" s="560">
        <v>159</v>
      </c>
      <c r="Q376" s="561"/>
      <c r="R376" s="561"/>
      <c r="S376" s="561"/>
      <c r="T376" s="561"/>
      <c r="U376" s="562"/>
      <c r="V376" s="560">
        <v>42.349999999999994</v>
      </c>
      <c r="W376" s="561"/>
      <c r="X376" s="561"/>
      <c r="Y376" s="562"/>
      <c r="Z376" s="560">
        <v>6733.65</v>
      </c>
      <c r="AA376" s="562"/>
    </row>
    <row r="377" spans="1:27" ht="16.95" customHeight="1">
      <c r="A377" s="549">
        <v>40815</v>
      </c>
      <c r="B377" s="550"/>
      <c r="C377" s="551"/>
      <c r="D377" s="552" t="s">
        <v>10211</v>
      </c>
      <c r="E377" s="553"/>
      <c r="F377" s="553"/>
      <c r="G377" s="553"/>
      <c r="H377" s="553"/>
      <c r="I377" s="553"/>
      <c r="J377" s="554"/>
      <c r="K377" s="555">
        <v>0.12920000000000001</v>
      </c>
      <c r="L377" s="556"/>
      <c r="M377" s="557" t="s">
        <v>13</v>
      </c>
      <c r="N377" s="558"/>
      <c r="O377" s="559"/>
      <c r="P377" s="560">
        <v>236.03299999999999</v>
      </c>
      <c r="Q377" s="561"/>
      <c r="R377" s="561"/>
      <c r="S377" s="561"/>
      <c r="T377" s="561"/>
      <c r="U377" s="562"/>
      <c r="V377" s="560">
        <v>31.51</v>
      </c>
      <c r="W377" s="561"/>
      <c r="X377" s="561"/>
      <c r="Y377" s="562"/>
      <c r="Z377" s="560">
        <v>7437.39</v>
      </c>
      <c r="AA377" s="562"/>
    </row>
    <row r="378" spans="1:27" ht="16.95" customHeight="1">
      <c r="A378" s="549">
        <v>42480</v>
      </c>
      <c r="B378" s="550"/>
      <c r="C378" s="551"/>
      <c r="D378" s="552" t="s">
        <v>9082</v>
      </c>
      <c r="E378" s="553"/>
      <c r="F378" s="553"/>
      <c r="G378" s="553"/>
      <c r="H378" s="553"/>
      <c r="I378" s="553"/>
      <c r="J378" s="554"/>
      <c r="K378" s="555">
        <v>0.12920000000000001</v>
      </c>
      <c r="L378" s="556"/>
      <c r="M378" s="557" t="s">
        <v>13</v>
      </c>
      <c r="N378" s="558"/>
      <c r="O378" s="559"/>
      <c r="P378" s="560">
        <v>989.42499999999995</v>
      </c>
      <c r="Q378" s="561"/>
      <c r="R378" s="561"/>
      <c r="S378" s="561"/>
      <c r="T378" s="561"/>
      <c r="U378" s="562"/>
      <c r="V378" s="560">
        <v>4.09</v>
      </c>
      <c r="W378" s="561"/>
      <c r="X378" s="561"/>
      <c r="Y378" s="562"/>
      <c r="Z378" s="560">
        <v>4046.74</v>
      </c>
      <c r="AA378" s="562"/>
    </row>
    <row r="379" spans="1:27" ht="16.95" customHeight="1">
      <c r="A379" s="568"/>
      <c r="B379" s="568"/>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568"/>
      <c r="AA379" s="568"/>
    </row>
    <row r="380" spans="1:27" ht="16.95" customHeight="1">
      <c r="A380" s="569" t="s">
        <v>9384</v>
      </c>
      <c r="B380" s="569"/>
      <c r="C380" s="569"/>
      <c r="D380" s="569"/>
      <c r="E380" s="569"/>
      <c r="F380" s="569"/>
      <c r="G380" s="569"/>
      <c r="H380" s="569"/>
      <c r="I380" s="569"/>
      <c r="J380" s="569"/>
      <c r="K380" s="569"/>
      <c r="L380" s="569"/>
      <c r="M380" s="569"/>
      <c r="N380" s="569"/>
      <c r="O380" s="569"/>
      <c r="P380" s="569"/>
      <c r="Q380" s="569"/>
      <c r="R380" s="569"/>
      <c r="S380" s="569"/>
      <c r="T380" s="569"/>
      <c r="U380" s="569"/>
      <c r="V380" s="569"/>
      <c r="W380" s="569"/>
      <c r="X380" s="569"/>
      <c r="Y380" s="570">
        <v>18217.78</v>
      </c>
      <c r="Z380" s="571"/>
      <c r="AA380" s="572"/>
    </row>
    <row r="381" spans="1:27" ht="16.95" customHeight="1">
      <c r="A381" s="568"/>
      <c r="B381" s="568"/>
      <c r="C381" s="568"/>
      <c r="D381" s="568"/>
      <c r="E381" s="568"/>
      <c r="F381" s="568"/>
      <c r="G381" s="568"/>
      <c r="H381" s="568"/>
      <c r="I381" s="568"/>
      <c r="J381" s="568"/>
      <c r="K381" s="568"/>
      <c r="L381" s="568"/>
      <c r="M381" s="568"/>
      <c r="N381" s="568"/>
      <c r="O381" s="568"/>
      <c r="P381" s="568"/>
      <c r="Q381" s="568"/>
      <c r="R381" s="568"/>
      <c r="S381" s="568"/>
      <c r="T381" s="568"/>
      <c r="U381" s="568"/>
      <c r="V381" s="568"/>
      <c r="W381" s="568"/>
      <c r="X381" s="568"/>
      <c r="Y381" s="568"/>
      <c r="Z381" s="568"/>
      <c r="AA381" s="568"/>
    </row>
    <row r="382" spans="1:27" ht="16.95" customHeight="1">
      <c r="A382" s="569" t="s">
        <v>9385</v>
      </c>
      <c r="B382" s="569"/>
      <c r="C382" s="569"/>
      <c r="D382" s="569"/>
      <c r="E382" s="569"/>
      <c r="F382" s="569"/>
      <c r="G382" s="569"/>
      <c r="H382" s="569"/>
      <c r="I382" s="569"/>
      <c r="J382" s="569"/>
      <c r="K382" s="569"/>
      <c r="L382" s="569"/>
      <c r="M382" s="569"/>
      <c r="N382" s="569"/>
      <c r="O382" s="569"/>
      <c r="P382" s="569"/>
      <c r="Q382" s="569"/>
      <c r="R382" s="569"/>
      <c r="S382" s="569"/>
      <c r="T382" s="569"/>
      <c r="U382" s="569"/>
      <c r="V382" s="569"/>
      <c r="W382" s="569"/>
      <c r="X382" s="569"/>
      <c r="Y382" s="570">
        <v>729066.54</v>
      </c>
      <c r="Z382" s="571"/>
      <c r="AA382" s="572"/>
    </row>
    <row r="383" spans="1:27" ht="16.05" customHeight="1">
      <c r="A383" s="568"/>
      <c r="B383" s="568"/>
      <c r="C383" s="568"/>
      <c r="D383" s="568"/>
      <c r="E383" s="568"/>
      <c r="F383" s="568"/>
      <c r="G383" s="568"/>
      <c r="H383" s="568"/>
      <c r="I383" s="568"/>
      <c r="J383" s="568"/>
      <c r="K383" s="568"/>
      <c r="L383" s="568"/>
      <c r="M383" s="568"/>
      <c r="N383" s="568"/>
      <c r="O383" s="568"/>
      <c r="P383" s="568"/>
      <c r="Q383" s="568"/>
      <c r="R383" s="568"/>
      <c r="S383" s="568"/>
      <c r="T383" s="568"/>
      <c r="U383" s="568"/>
      <c r="V383" s="568"/>
      <c r="W383" s="568"/>
      <c r="X383" s="568"/>
      <c r="Y383" s="568"/>
      <c r="Z383" s="568"/>
      <c r="AA383" s="568"/>
    </row>
    <row r="403" spans="1:27" ht="16.05" customHeight="1">
      <c r="A403" s="599"/>
      <c r="B403" s="599"/>
      <c r="C403" s="599"/>
      <c r="D403" s="568" t="s">
        <v>9366</v>
      </c>
      <c r="E403" s="568"/>
      <c r="F403" s="568"/>
      <c r="G403" s="568"/>
      <c r="H403" s="568"/>
      <c r="I403" s="568"/>
      <c r="J403" s="568"/>
      <c r="K403" s="568"/>
      <c r="L403" s="568"/>
      <c r="M403" s="568"/>
      <c r="N403" s="568"/>
      <c r="O403" s="568"/>
      <c r="P403" s="568"/>
      <c r="Q403" s="568"/>
      <c r="R403" s="568"/>
      <c r="S403" s="597"/>
      <c r="T403" s="597"/>
      <c r="U403" s="597"/>
      <c r="V403" s="597"/>
      <c r="W403" s="597"/>
      <c r="X403" s="597"/>
      <c r="Y403" s="597"/>
      <c r="Z403" s="597"/>
      <c r="AA403" s="597"/>
    </row>
    <row r="404" spans="1:27" ht="16.05" customHeight="1">
      <c r="A404" s="599"/>
      <c r="B404" s="594"/>
      <c r="C404" s="599"/>
      <c r="D404" s="568"/>
      <c r="E404" s="568"/>
      <c r="F404" s="568"/>
      <c r="G404" s="568"/>
      <c r="H404" s="568"/>
      <c r="I404" s="568"/>
      <c r="J404" s="568"/>
      <c r="K404" s="568"/>
      <c r="L404" s="568"/>
      <c r="M404" s="568"/>
      <c r="N404" s="568"/>
      <c r="O404" s="568"/>
      <c r="P404" s="568"/>
      <c r="Q404" s="568"/>
      <c r="R404" s="568"/>
      <c r="S404" s="597"/>
      <c r="T404" s="597"/>
      <c r="U404" s="597"/>
      <c r="V404" s="597"/>
      <c r="W404" s="597"/>
      <c r="X404" s="597"/>
      <c r="Y404" s="597"/>
      <c r="Z404" s="597"/>
      <c r="AA404" s="597"/>
    </row>
    <row r="405" spans="1:27" ht="16.05" customHeight="1">
      <c r="A405" s="594"/>
      <c r="B405" s="594"/>
      <c r="C405" s="594"/>
      <c r="D405" s="600" t="s">
        <v>9367</v>
      </c>
      <c r="E405" s="600"/>
      <c r="F405" s="600"/>
      <c r="G405" s="600"/>
      <c r="H405" s="600"/>
      <c r="I405" s="600"/>
      <c r="J405" s="600"/>
      <c r="K405" s="600"/>
      <c r="L405" s="600"/>
      <c r="M405" s="600"/>
      <c r="N405" s="600"/>
      <c r="O405" s="600"/>
      <c r="P405" s="600"/>
      <c r="Q405" s="600"/>
      <c r="R405" s="600"/>
      <c r="S405" s="601"/>
      <c r="T405" s="601"/>
      <c r="U405" s="601"/>
      <c r="V405" s="601"/>
      <c r="W405" s="601"/>
      <c r="X405" s="601"/>
      <c r="Y405" s="601"/>
      <c r="Z405" s="601"/>
      <c r="AA405" s="601"/>
    </row>
    <row r="406" spans="1:27" ht="15" customHeight="1">
      <c r="A406" s="568"/>
      <c r="B406" s="568"/>
      <c r="C406" s="568"/>
      <c r="D406" s="568"/>
      <c r="E406" s="568"/>
      <c r="F406" s="568"/>
      <c r="G406" s="568"/>
      <c r="H406" s="568"/>
      <c r="I406" s="568"/>
      <c r="J406" s="568"/>
      <c r="K406" s="568"/>
      <c r="L406" s="568"/>
      <c r="M406" s="568"/>
      <c r="N406" s="568"/>
      <c r="O406" s="568"/>
      <c r="P406" s="568"/>
      <c r="Q406" s="568"/>
      <c r="R406" s="568"/>
      <c r="S406" s="568"/>
      <c r="T406" s="568"/>
      <c r="U406" s="568"/>
      <c r="V406" s="568"/>
      <c r="W406" s="568"/>
      <c r="X406" s="568"/>
      <c r="Y406" s="568"/>
      <c r="Z406" s="568"/>
      <c r="AA406" s="568"/>
    </row>
    <row r="407" spans="1:27" ht="15" customHeight="1">
      <c r="A407" s="568" t="s">
        <v>9368</v>
      </c>
      <c r="B407" s="568"/>
      <c r="C407" s="568" t="s">
        <v>9590</v>
      </c>
      <c r="D407" s="568"/>
      <c r="E407" s="568"/>
      <c r="F407" s="568"/>
      <c r="G407" s="568"/>
      <c r="H407" s="568"/>
      <c r="I407" s="568"/>
      <c r="J407" s="568"/>
      <c r="K407" s="568"/>
      <c r="L407" s="568"/>
      <c r="M407" s="568"/>
      <c r="N407" s="568"/>
      <c r="O407" s="568"/>
      <c r="P407" s="568"/>
      <c r="Q407" s="568"/>
      <c r="R407" s="568"/>
      <c r="S407" s="568"/>
      <c r="T407" s="568"/>
      <c r="U407" s="596"/>
      <c r="V407" s="568"/>
      <c r="W407" s="568"/>
      <c r="X407" s="568"/>
      <c r="Y407" s="568"/>
      <c r="Z407" s="568"/>
      <c r="AA407" s="568"/>
    </row>
    <row r="408" spans="1:27" ht="15" customHeight="1">
      <c r="A408" s="568" t="s">
        <v>9369</v>
      </c>
      <c r="B408" s="568"/>
      <c r="C408" s="568" t="s">
        <v>9693</v>
      </c>
      <c r="D408" s="568"/>
      <c r="E408" s="568"/>
      <c r="F408" s="568"/>
      <c r="G408" s="568"/>
      <c r="H408" s="568"/>
      <c r="I408" s="568"/>
      <c r="J408" s="568"/>
      <c r="K408" s="568"/>
      <c r="L408" s="568"/>
      <c r="M408" s="568"/>
      <c r="N408" s="568"/>
      <c r="O408" s="568"/>
      <c r="P408" s="568"/>
      <c r="Q408" s="568"/>
      <c r="R408" s="568"/>
      <c r="S408" s="568"/>
      <c r="T408" s="568"/>
      <c r="U408" s="597"/>
      <c r="V408" s="597"/>
      <c r="W408" s="597"/>
      <c r="X408" s="597"/>
      <c r="Y408" s="597"/>
      <c r="Z408" s="597"/>
      <c r="AA408" s="597"/>
    </row>
    <row r="409" spans="1:27" ht="15" customHeight="1">
      <c r="A409" s="568" t="s">
        <v>9370</v>
      </c>
      <c r="B409" s="568"/>
      <c r="C409" s="568" t="s">
        <v>9694</v>
      </c>
      <c r="D409" s="568"/>
      <c r="E409" s="568"/>
      <c r="F409" s="568"/>
      <c r="G409" s="568"/>
      <c r="H409" s="568"/>
      <c r="I409" s="568"/>
      <c r="J409" s="568"/>
      <c r="K409" s="568"/>
      <c r="L409" s="568"/>
      <c r="M409" s="568"/>
      <c r="N409" s="568"/>
      <c r="O409" s="568"/>
      <c r="P409" s="568"/>
      <c r="Q409" s="568"/>
      <c r="R409" s="568"/>
      <c r="S409" s="568"/>
      <c r="T409" s="568"/>
      <c r="U409" s="596"/>
      <c r="V409" s="568"/>
      <c r="W409" s="568"/>
      <c r="X409" s="568"/>
      <c r="Y409" s="568"/>
      <c r="Z409" s="568"/>
      <c r="AA409" s="568"/>
    </row>
    <row r="410" spans="1:27" ht="15" customHeight="1">
      <c r="A410" s="568" t="s">
        <v>9371</v>
      </c>
      <c r="B410" s="568"/>
      <c r="C410" s="568" t="s">
        <v>9695</v>
      </c>
      <c r="D410" s="568"/>
      <c r="E410" s="568"/>
      <c r="F410" s="568"/>
      <c r="G410" s="568"/>
      <c r="H410" s="568"/>
      <c r="I410" s="568"/>
      <c r="J410" s="568"/>
      <c r="K410" s="568"/>
      <c r="L410" s="568"/>
      <c r="M410" s="568"/>
      <c r="N410" s="568"/>
      <c r="O410" s="568"/>
      <c r="P410" s="568"/>
      <c r="Q410" s="568"/>
      <c r="R410" s="568"/>
      <c r="S410" s="568"/>
      <c r="T410" s="568"/>
      <c r="U410" s="596"/>
      <c r="V410" s="568"/>
      <c r="W410" s="568"/>
      <c r="X410" s="568"/>
      <c r="Y410" s="568"/>
      <c r="Z410" s="568"/>
      <c r="AA410" s="568"/>
    </row>
    <row r="411" spans="1:27" ht="15" customHeight="1">
      <c r="A411" s="568" t="s">
        <v>9372</v>
      </c>
      <c r="B411" s="568"/>
      <c r="C411" s="568" t="s">
        <v>9373</v>
      </c>
      <c r="D411" s="568"/>
      <c r="E411" s="568"/>
      <c r="F411" s="568"/>
      <c r="G411" s="568"/>
      <c r="H411" s="568"/>
      <c r="I411" s="568"/>
      <c r="J411" s="568"/>
      <c r="K411" s="568"/>
      <c r="L411" s="568"/>
      <c r="M411" s="568"/>
      <c r="N411" s="568"/>
      <c r="O411" s="568"/>
      <c r="P411" s="568"/>
      <c r="Q411" s="568"/>
      <c r="R411" s="568"/>
      <c r="S411" s="568"/>
      <c r="T411" s="568"/>
      <c r="U411" s="596"/>
      <c r="V411" s="568"/>
      <c r="W411" s="568"/>
      <c r="X411" s="568"/>
      <c r="Y411" s="568"/>
      <c r="Z411" s="568"/>
      <c r="AA411" s="568"/>
    </row>
    <row r="412" spans="1:27" ht="15" customHeight="1">
      <c r="A412" s="568" t="s">
        <v>9374</v>
      </c>
      <c r="B412" s="568"/>
      <c r="C412" s="568" t="s">
        <v>9375</v>
      </c>
      <c r="D412" s="568"/>
      <c r="E412" s="568"/>
      <c r="F412" s="568"/>
      <c r="G412" s="568"/>
      <c r="H412" s="568"/>
      <c r="I412" s="568"/>
      <c r="J412" s="568"/>
      <c r="K412" s="568"/>
      <c r="L412" s="568"/>
      <c r="M412" s="568"/>
      <c r="N412" s="568"/>
      <c r="O412" s="568"/>
      <c r="P412" s="568"/>
      <c r="Q412" s="568"/>
      <c r="R412" s="568"/>
      <c r="S412" s="568"/>
      <c r="T412" s="568"/>
      <c r="U412" s="596"/>
      <c r="V412" s="568"/>
      <c r="W412" s="568"/>
      <c r="X412" s="568"/>
      <c r="Y412" s="568"/>
      <c r="Z412" s="568"/>
      <c r="AA412" s="568"/>
    </row>
    <row r="413" spans="1:27" ht="15" customHeight="1">
      <c r="A413" s="568" t="s">
        <v>9376</v>
      </c>
      <c r="B413" s="568"/>
      <c r="C413" s="568" t="s">
        <v>9373</v>
      </c>
      <c r="D413" s="568"/>
      <c r="E413" s="568"/>
      <c r="F413" s="568"/>
      <c r="G413" s="568"/>
      <c r="H413" s="568"/>
      <c r="I413" s="568"/>
      <c r="J413" s="568"/>
      <c r="K413" s="568"/>
      <c r="L413" s="568"/>
      <c r="M413" s="568"/>
      <c r="N413" s="568"/>
      <c r="O413" s="568"/>
      <c r="P413" s="568"/>
      <c r="Q413" s="568"/>
      <c r="R413" s="568"/>
      <c r="S413" s="568"/>
      <c r="T413" s="568"/>
      <c r="U413" s="596"/>
      <c r="V413" s="568"/>
      <c r="W413" s="568"/>
      <c r="X413" s="568"/>
      <c r="Y413" s="568"/>
      <c r="Z413" s="568"/>
      <c r="AA413" s="568"/>
    </row>
    <row r="414" spans="1:27" ht="15" customHeight="1">
      <c r="A414" s="568" t="s">
        <v>9377</v>
      </c>
      <c r="B414" s="568"/>
      <c r="C414" s="568" t="s">
        <v>9696</v>
      </c>
      <c r="D414" s="568"/>
      <c r="E414" s="568"/>
      <c r="F414" s="568"/>
      <c r="G414" s="568"/>
      <c r="H414" s="568"/>
      <c r="I414" s="568"/>
      <c r="J414" s="568"/>
      <c r="K414" s="568"/>
      <c r="L414" s="568"/>
      <c r="M414" s="568"/>
      <c r="N414" s="568"/>
      <c r="O414" s="568"/>
      <c r="P414" s="568"/>
      <c r="Q414" s="568"/>
      <c r="R414" s="568"/>
      <c r="S414" s="568"/>
      <c r="T414" s="568"/>
      <c r="U414" s="596"/>
      <c r="V414" s="568"/>
      <c r="W414" s="568"/>
      <c r="X414" s="568"/>
      <c r="Y414" s="568"/>
      <c r="Z414" s="568"/>
      <c r="AA414" s="568"/>
    </row>
    <row r="415" spans="1:27" ht="15" customHeight="1">
      <c r="A415" s="568"/>
      <c r="B415" s="568"/>
      <c r="C415" s="568"/>
      <c r="D415" s="568"/>
      <c r="E415" s="568"/>
      <c r="F415" s="568"/>
      <c r="G415" s="568"/>
      <c r="H415" s="568"/>
      <c r="I415" s="568"/>
      <c r="J415" s="568"/>
      <c r="K415" s="568"/>
      <c r="L415" s="568"/>
      <c r="M415" s="568"/>
      <c r="N415" s="568"/>
      <c r="O415" s="568"/>
      <c r="P415" s="568"/>
      <c r="Q415" s="568"/>
      <c r="R415" s="568"/>
      <c r="S415" s="568"/>
      <c r="T415" s="568"/>
      <c r="U415" s="597"/>
      <c r="V415" s="597"/>
      <c r="W415" s="597"/>
      <c r="X415" s="597"/>
      <c r="Y415" s="597"/>
      <c r="Z415" s="597"/>
      <c r="AA415" s="597"/>
    </row>
    <row r="416" spans="1:27" ht="15" customHeight="1">
      <c r="A416" s="568" t="s">
        <v>9591</v>
      </c>
      <c r="B416" s="568"/>
      <c r="C416" s="568" t="s">
        <v>9661</v>
      </c>
      <c r="D416" s="568"/>
      <c r="E416" s="568"/>
      <c r="F416" s="568"/>
      <c r="G416" s="568"/>
      <c r="H416" s="568"/>
      <c r="I416" s="568"/>
      <c r="J416" s="568"/>
      <c r="K416" s="568"/>
      <c r="L416" s="568"/>
      <c r="M416" s="568"/>
      <c r="N416" s="568"/>
      <c r="O416" s="568"/>
      <c r="P416" s="568"/>
      <c r="Q416" s="568"/>
      <c r="R416" s="568"/>
      <c r="S416" s="568"/>
      <c r="T416" s="568"/>
      <c r="U416" s="596"/>
      <c r="V416" s="568"/>
      <c r="W416" s="568"/>
      <c r="X416" s="568"/>
      <c r="Y416" s="568"/>
      <c r="Z416" s="568"/>
      <c r="AA416" s="568"/>
    </row>
    <row r="417" spans="1:27" ht="16.05" customHeight="1">
      <c r="A417" s="594"/>
      <c r="B417" s="594"/>
      <c r="C417" s="594"/>
      <c r="D417" s="594"/>
      <c r="E417" s="594"/>
      <c r="F417" s="594"/>
      <c r="G417" s="594"/>
      <c r="H417" s="594"/>
      <c r="I417" s="594"/>
      <c r="J417" s="594"/>
      <c r="K417" s="594"/>
      <c r="L417" s="594"/>
      <c r="M417" s="594"/>
      <c r="N417" s="594"/>
      <c r="O417" s="594"/>
      <c r="P417" s="594"/>
      <c r="Q417" s="594"/>
      <c r="R417" s="594"/>
      <c r="S417" s="594"/>
      <c r="T417" s="594"/>
      <c r="U417" s="594"/>
      <c r="V417" s="594"/>
      <c r="W417" s="594"/>
      <c r="X417" s="594"/>
      <c r="Y417" s="594"/>
      <c r="Z417" s="594"/>
      <c r="AA417" s="594"/>
    </row>
    <row r="418" spans="1:27" ht="16.05" customHeight="1">
      <c r="A418" s="568"/>
      <c r="B418" s="568"/>
      <c r="C418" s="568"/>
      <c r="D418" s="568"/>
      <c r="E418" s="568"/>
      <c r="F418" s="568"/>
      <c r="G418" s="568"/>
      <c r="H418" s="568"/>
      <c r="I418" s="568"/>
      <c r="J418" s="568"/>
      <c r="K418" s="568"/>
      <c r="L418" s="568"/>
      <c r="M418" s="568"/>
      <c r="N418" s="568"/>
      <c r="O418" s="568"/>
      <c r="P418" s="568"/>
      <c r="Q418" s="568"/>
      <c r="R418" s="568"/>
      <c r="S418" s="568"/>
      <c r="T418" s="568"/>
      <c r="U418" s="568"/>
      <c r="V418" s="568"/>
      <c r="W418" s="568"/>
      <c r="X418" s="568"/>
      <c r="Y418" s="568"/>
      <c r="Z418" s="568"/>
      <c r="AA418" s="568"/>
    </row>
    <row r="419" spans="1:27" ht="16.05" customHeight="1">
      <c r="A419" s="568"/>
      <c r="B419" s="568"/>
      <c r="C419" s="568"/>
      <c r="D419" s="568"/>
      <c r="E419" s="568"/>
      <c r="F419" s="568"/>
      <c r="G419" s="568"/>
      <c r="H419" s="568"/>
      <c r="I419" s="568"/>
      <c r="J419" s="568"/>
      <c r="K419" s="568"/>
      <c r="L419" s="568"/>
      <c r="M419" s="568"/>
      <c r="N419" s="568"/>
      <c r="O419" s="568"/>
      <c r="P419" s="568"/>
      <c r="Q419" s="568"/>
      <c r="R419" s="568"/>
      <c r="S419" s="568"/>
      <c r="T419" s="568"/>
      <c r="U419" s="568"/>
      <c r="V419" s="568"/>
      <c r="W419" s="568"/>
      <c r="X419" s="568"/>
      <c r="Y419" s="568"/>
      <c r="Z419" s="568"/>
      <c r="AA419" s="568"/>
    </row>
    <row r="420" spans="1:27" ht="24" customHeight="1">
      <c r="A420" s="568"/>
      <c r="B420" s="568"/>
      <c r="C420" s="568"/>
      <c r="D420" s="568"/>
      <c r="E420" s="568"/>
      <c r="F420" s="568"/>
      <c r="G420" s="568"/>
      <c r="H420" s="568"/>
      <c r="I420" s="568"/>
      <c r="J420" s="568"/>
      <c r="K420" s="568"/>
      <c r="L420" s="568"/>
      <c r="M420" s="568"/>
      <c r="N420" s="568"/>
      <c r="O420" s="568"/>
      <c r="P420" s="568"/>
      <c r="Q420" s="568"/>
      <c r="R420" s="568"/>
      <c r="S420" s="568"/>
      <c r="T420" s="568"/>
      <c r="U420" s="568"/>
      <c r="V420" s="568"/>
      <c r="W420" s="568"/>
      <c r="X420" s="568"/>
      <c r="Y420" s="568"/>
      <c r="Z420" s="568"/>
      <c r="AA420" s="568"/>
    </row>
    <row r="421" spans="1:27" ht="35.4" customHeight="1">
      <c r="A421" s="537" t="s">
        <v>9378</v>
      </c>
      <c r="B421" s="538"/>
      <c r="C421" s="539"/>
      <c r="D421" s="537" t="s">
        <v>9338</v>
      </c>
      <c r="E421" s="538"/>
      <c r="F421" s="538"/>
      <c r="G421" s="538"/>
      <c r="H421" s="538"/>
      <c r="I421" s="538"/>
      <c r="J421" s="539"/>
      <c r="K421" s="537" t="s">
        <v>9379</v>
      </c>
      <c r="L421" s="539"/>
      <c r="M421" s="537" t="s">
        <v>9380</v>
      </c>
      <c r="N421" s="538"/>
      <c r="O421" s="539"/>
      <c r="P421" s="540" t="s">
        <v>9381</v>
      </c>
      <c r="Q421" s="541"/>
      <c r="R421" s="541"/>
      <c r="S421" s="541"/>
      <c r="T421" s="541"/>
      <c r="U421" s="542"/>
      <c r="V421" s="540" t="s">
        <v>9382</v>
      </c>
      <c r="W421" s="541"/>
      <c r="X421" s="541"/>
      <c r="Y421" s="542"/>
      <c r="Z421" s="540" t="s">
        <v>9383</v>
      </c>
      <c r="AA421" s="542"/>
    </row>
    <row r="422" spans="1:27" ht="16.95" customHeight="1">
      <c r="A422" s="546"/>
      <c r="B422" s="547"/>
      <c r="C422" s="548"/>
      <c r="D422" s="546" t="s">
        <v>9592</v>
      </c>
      <c r="E422" s="547"/>
      <c r="F422" s="547"/>
      <c r="G422" s="547"/>
      <c r="H422" s="547"/>
      <c r="I422" s="547"/>
      <c r="J422" s="547"/>
      <c r="K422" s="547"/>
      <c r="L422" s="547"/>
      <c r="M422" s="547"/>
      <c r="N422" s="547"/>
      <c r="O422" s="547"/>
      <c r="P422" s="547"/>
      <c r="Q422" s="547"/>
      <c r="R422" s="547"/>
      <c r="S422" s="547"/>
      <c r="T422" s="547"/>
      <c r="U422" s="547"/>
      <c r="V422" s="547"/>
      <c r="W422" s="547"/>
      <c r="X422" s="547"/>
      <c r="Y422" s="547"/>
      <c r="Z422" s="547"/>
      <c r="AA422" s="548"/>
    </row>
    <row r="423" spans="1:27" ht="16.95" customHeight="1">
      <c r="A423" s="549">
        <v>42301</v>
      </c>
      <c r="B423" s="550"/>
      <c r="C423" s="551"/>
      <c r="D423" s="552" t="s">
        <v>9081</v>
      </c>
      <c r="E423" s="553"/>
      <c r="F423" s="553"/>
      <c r="G423" s="553"/>
      <c r="H423" s="553"/>
      <c r="I423" s="553"/>
      <c r="J423" s="554"/>
      <c r="K423" s="555">
        <v>0.12920000000000001</v>
      </c>
      <c r="L423" s="556"/>
      <c r="M423" s="557" t="s">
        <v>4302</v>
      </c>
      <c r="N423" s="558"/>
      <c r="O423" s="559"/>
      <c r="P423" s="560">
        <v>1</v>
      </c>
      <c r="Q423" s="561"/>
      <c r="R423" s="561"/>
      <c r="S423" s="561"/>
      <c r="T423" s="561"/>
      <c r="U423" s="562"/>
      <c r="V423" s="560">
        <v>59513.75999999998</v>
      </c>
      <c r="W423" s="561"/>
      <c r="X423" s="561"/>
      <c r="Y423" s="562"/>
      <c r="Z423" s="560">
        <v>59513.760000000002</v>
      </c>
      <c r="AA423" s="562"/>
    </row>
    <row r="424" spans="1:27" ht="16.95" customHeight="1">
      <c r="A424" s="549">
        <v>42000</v>
      </c>
      <c r="B424" s="550"/>
      <c r="C424" s="551"/>
      <c r="D424" s="552" t="s">
        <v>9593</v>
      </c>
      <c r="E424" s="553"/>
      <c r="F424" s="553"/>
      <c r="G424" s="553"/>
      <c r="H424" s="553"/>
      <c r="I424" s="553"/>
      <c r="J424" s="554"/>
      <c r="K424" s="555">
        <v>0.12920000000000001</v>
      </c>
      <c r="L424" s="556"/>
      <c r="M424" s="557" t="s">
        <v>4302</v>
      </c>
      <c r="N424" s="558"/>
      <c r="O424" s="559"/>
      <c r="P424" s="560">
        <v>1</v>
      </c>
      <c r="Q424" s="561"/>
      <c r="R424" s="561"/>
      <c r="S424" s="561"/>
      <c r="T424" s="561"/>
      <c r="U424" s="562"/>
      <c r="V424" s="560">
        <v>97485.69</v>
      </c>
      <c r="W424" s="561"/>
      <c r="X424" s="561"/>
      <c r="Y424" s="562"/>
      <c r="Z424" s="560">
        <v>97485.69</v>
      </c>
      <c r="AA424" s="562"/>
    </row>
    <row r="425" spans="1:27" ht="16.95" customHeight="1">
      <c r="A425" s="568"/>
      <c r="B425" s="568"/>
      <c r="C425" s="568"/>
      <c r="D425" s="568"/>
      <c r="E425" s="568"/>
      <c r="F425" s="568"/>
      <c r="G425" s="568"/>
      <c r="H425" s="568"/>
      <c r="I425" s="568"/>
      <c r="J425" s="568"/>
      <c r="K425" s="568"/>
      <c r="L425" s="568"/>
      <c r="M425" s="568"/>
      <c r="N425" s="568"/>
      <c r="O425" s="568"/>
      <c r="P425" s="568"/>
      <c r="Q425" s="568"/>
      <c r="R425" s="568"/>
      <c r="S425" s="568"/>
      <c r="T425" s="568"/>
      <c r="U425" s="568"/>
      <c r="V425" s="568"/>
      <c r="W425" s="568"/>
      <c r="X425" s="568"/>
      <c r="Y425" s="568"/>
      <c r="Z425" s="568"/>
      <c r="AA425" s="568"/>
    </row>
    <row r="426" spans="1:27" ht="16.95" customHeight="1">
      <c r="A426" s="569" t="s">
        <v>9384</v>
      </c>
      <c r="B426" s="569"/>
      <c r="C426" s="569"/>
      <c r="D426" s="569"/>
      <c r="E426" s="569"/>
      <c r="F426" s="569"/>
      <c r="G426" s="569"/>
      <c r="H426" s="569"/>
      <c r="I426" s="569"/>
      <c r="J426" s="569"/>
      <c r="K426" s="569"/>
      <c r="L426" s="569"/>
      <c r="M426" s="569"/>
      <c r="N426" s="569"/>
      <c r="O426" s="569"/>
      <c r="P426" s="569"/>
      <c r="Q426" s="569"/>
      <c r="R426" s="569"/>
      <c r="S426" s="569"/>
      <c r="T426" s="569"/>
      <c r="U426" s="569"/>
      <c r="V426" s="569"/>
      <c r="W426" s="569"/>
      <c r="X426" s="569"/>
      <c r="Y426" s="570">
        <v>156999.45000000001</v>
      </c>
      <c r="Z426" s="571"/>
      <c r="AA426" s="572"/>
    </row>
    <row r="427" spans="1:27" ht="15" customHeight="1">
      <c r="A427" s="568"/>
      <c r="B427" s="568"/>
      <c r="C427" s="568"/>
      <c r="D427" s="568"/>
      <c r="E427" s="568"/>
      <c r="F427" s="568"/>
      <c r="G427" s="568"/>
      <c r="H427" s="568"/>
      <c r="I427" s="568"/>
      <c r="J427" s="568"/>
      <c r="K427" s="568"/>
      <c r="L427" s="568"/>
      <c r="M427" s="568"/>
      <c r="N427" s="568"/>
      <c r="O427" s="568"/>
      <c r="P427" s="568"/>
      <c r="Q427" s="568"/>
      <c r="R427" s="568"/>
      <c r="S427" s="568"/>
      <c r="T427" s="568"/>
      <c r="U427" s="568"/>
      <c r="V427" s="568"/>
      <c r="W427" s="568"/>
      <c r="X427" s="568"/>
      <c r="Y427" s="568"/>
      <c r="Z427" s="568"/>
      <c r="AA427" s="568"/>
    </row>
    <row r="428" spans="1:27" ht="15" customHeight="1">
      <c r="A428" s="568"/>
      <c r="B428" s="568"/>
      <c r="C428" s="568"/>
      <c r="D428" s="568"/>
      <c r="E428" s="568"/>
      <c r="F428" s="568"/>
      <c r="G428" s="568"/>
      <c r="H428" s="568"/>
      <c r="I428" s="568"/>
      <c r="J428" s="568"/>
      <c r="K428" s="568"/>
      <c r="L428" s="568"/>
      <c r="M428" s="568"/>
      <c r="N428" s="568"/>
      <c r="O428" s="568"/>
      <c r="P428" s="568"/>
      <c r="Q428" s="568"/>
      <c r="R428" s="568"/>
      <c r="S428" s="568"/>
      <c r="T428" s="568"/>
      <c r="U428" s="568"/>
      <c r="V428" s="568"/>
      <c r="W428" s="568"/>
      <c r="X428" s="568"/>
      <c r="Y428" s="568"/>
      <c r="Z428" s="568"/>
      <c r="AA428" s="568"/>
    </row>
    <row r="429" spans="1:27" ht="42.6" customHeight="1">
      <c r="A429" s="537" t="s">
        <v>9378</v>
      </c>
      <c r="B429" s="538"/>
      <c r="C429" s="539"/>
      <c r="D429" s="537" t="s">
        <v>9338</v>
      </c>
      <c r="E429" s="538"/>
      <c r="F429" s="538"/>
      <c r="G429" s="538"/>
      <c r="H429" s="538"/>
      <c r="I429" s="538"/>
      <c r="J429" s="539"/>
      <c r="K429" s="537" t="s">
        <v>9379</v>
      </c>
      <c r="L429" s="539"/>
      <c r="M429" s="537" t="s">
        <v>9380</v>
      </c>
      <c r="N429" s="538"/>
      <c r="O429" s="539"/>
      <c r="P429" s="540" t="s">
        <v>9381</v>
      </c>
      <c r="Q429" s="541"/>
      <c r="R429" s="541"/>
      <c r="S429" s="541"/>
      <c r="T429" s="541"/>
      <c r="U429" s="542"/>
      <c r="V429" s="540" t="s">
        <v>9382</v>
      </c>
      <c r="W429" s="541"/>
      <c r="X429" s="541"/>
      <c r="Y429" s="542"/>
      <c r="Z429" s="540" t="s">
        <v>9383</v>
      </c>
      <c r="AA429" s="542"/>
    </row>
    <row r="430" spans="1:27" ht="16.95" customHeight="1">
      <c r="A430" s="546"/>
      <c r="B430" s="547"/>
      <c r="C430" s="548"/>
      <c r="D430" s="546" t="s">
        <v>9594</v>
      </c>
      <c r="E430" s="547"/>
      <c r="F430" s="547"/>
      <c r="G430" s="547"/>
      <c r="H430" s="547"/>
      <c r="I430" s="547"/>
      <c r="J430" s="547"/>
      <c r="K430" s="547"/>
      <c r="L430" s="547"/>
      <c r="M430" s="547"/>
      <c r="N430" s="547"/>
      <c r="O430" s="547"/>
      <c r="P430" s="547"/>
      <c r="Q430" s="547"/>
      <c r="R430" s="547"/>
      <c r="S430" s="547"/>
      <c r="T430" s="547"/>
      <c r="U430" s="547"/>
      <c r="V430" s="547"/>
      <c r="W430" s="547"/>
      <c r="X430" s="547"/>
      <c r="Y430" s="547"/>
      <c r="Z430" s="547"/>
      <c r="AA430" s="548"/>
    </row>
    <row r="431" spans="1:27" ht="16.95" customHeight="1">
      <c r="A431" s="549">
        <v>40001</v>
      </c>
      <c r="B431" s="550"/>
      <c r="C431" s="551"/>
      <c r="D431" s="552" t="s">
        <v>10209</v>
      </c>
      <c r="E431" s="553"/>
      <c r="F431" s="553"/>
      <c r="G431" s="553"/>
      <c r="H431" s="553"/>
      <c r="I431" s="553"/>
      <c r="J431" s="554"/>
      <c r="K431" s="555">
        <v>0.12920000000000001</v>
      </c>
      <c r="L431" s="556"/>
      <c r="M431" s="557" t="s">
        <v>13</v>
      </c>
      <c r="N431" s="558"/>
      <c r="O431" s="559"/>
      <c r="P431" s="560">
        <v>101.626</v>
      </c>
      <c r="Q431" s="561"/>
      <c r="R431" s="561"/>
      <c r="S431" s="561"/>
      <c r="T431" s="561"/>
      <c r="U431" s="562"/>
      <c r="V431" s="560">
        <v>0.39999999999999997</v>
      </c>
      <c r="W431" s="561"/>
      <c r="X431" s="561"/>
      <c r="Y431" s="562"/>
      <c r="Z431" s="560">
        <v>40.65</v>
      </c>
      <c r="AA431" s="562"/>
    </row>
    <row r="432" spans="1:27" ht="16.95" customHeight="1">
      <c r="A432" s="549">
        <v>40305</v>
      </c>
      <c r="B432" s="550"/>
      <c r="C432" s="551"/>
      <c r="D432" s="552" t="s">
        <v>4310</v>
      </c>
      <c r="E432" s="553"/>
      <c r="F432" s="553"/>
      <c r="G432" s="553"/>
      <c r="H432" s="553"/>
      <c r="I432" s="553"/>
      <c r="J432" s="554"/>
      <c r="K432" s="555">
        <v>0.12920000000000001</v>
      </c>
      <c r="L432" s="556"/>
      <c r="M432" s="557" t="s">
        <v>13</v>
      </c>
      <c r="N432" s="558"/>
      <c r="O432" s="559"/>
      <c r="P432" s="560">
        <v>101.626</v>
      </c>
      <c r="Q432" s="561"/>
      <c r="R432" s="561"/>
      <c r="S432" s="561"/>
      <c r="T432" s="561"/>
      <c r="U432" s="562"/>
      <c r="V432" s="560">
        <v>0.32999999999999996</v>
      </c>
      <c r="W432" s="561"/>
      <c r="X432" s="561"/>
      <c r="Y432" s="562"/>
      <c r="Z432" s="560">
        <v>33.53</v>
      </c>
      <c r="AA432" s="562"/>
    </row>
    <row r="433" spans="1:27" ht="16.95" customHeight="1">
      <c r="A433" s="549">
        <v>44100</v>
      </c>
      <c r="B433" s="550"/>
      <c r="C433" s="551"/>
      <c r="D433" s="552" t="s">
        <v>9083</v>
      </c>
      <c r="E433" s="553"/>
      <c r="F433" s="553"/>
      <c r="G433" s="553"/>
      <c r="H433" s="553"/>
      <c r="I433" s="553"/>
      <c r="J433" s="554"/>
      <c r="K433" s="555">
        <v>0.12920000000000001</v>
      </c>
      <c r="L433" s="556"/>
      <c r="M433" s="557" t="s">
        <v>12</v>
      </c>
      <c r="N433" s="558"/>
      <c r="O433" s="559"/>
      <c r="P433" s="560">
        <v>60.975999999999999</v>
      </c>
      <c r="Q433" s="561"/>
      <c r="R433" s="561"/>
      <c r="S433" s="561"/>
      <c r="T433" s="561"/>
      <c r="U433" s="562"/>
      <c r="V433" s="560">
        <v>5.48</v>
      </c>
      <c r="W433" s="561"/>
      <c r="X433" s="561"/>
      <c r="Y433" s="562"/>
      <c r="Z433" s="560">
        <v>334.14</v>
      </c>
      <c r="AA433" s="562"/>
    </row>
    <row r="434" spans="1:27" ht="16.95" customHeight="1">
      <c r="A434" s="549">
        <v>44102</v>
      </c>
      <c r="B434" s="550"/>
      <c r="C434" s="551"/>
      <c r="D434" s="552" t="s">
        <v>9084</v>
      </c>
      <c r="E434" s="553"/>
      <c r="F434" s="553"/>
      <c r="G434" s="553"/>
      <c r="H434" s="553"/>
      <c r="I434" s="553"/>
      <c r="J434" s="554"/>
      <c r="K434" s="555">
        <v>0.12920000000000001</v>
      </c>
      <c r="L434" s="556"/>
      <c r="M434" s="557" t="s">
        <v>9583</v>
      </c>
      <c r="N434" s="558"/>
      <c r="O434" s="559"/>
      <c r="P434" s="560">
        <v>243.904</v>
      </c>
      <c r="Q434" s="561"/>
      <c r="R434" s="561"/>
      <c r="S434" s="561"/>
      <c r="T434" s="561"/>
      <c r="U434" s="562"/>
      <c r="V434" s="560">
        <v>2.5200000000000005</v>
      </c>
      <c r="W434" s="561"/>
      <c r="X434" s="561"/>
      <c r="Y434" s="562"/>
      <c r="Z434" s="560">
        <v>614.63</v>
      </c>
      <c r="AA434" s="562"/>
    </row>
    <row r="435" spans="1:27" ht="16.95" customHeight="1">
      <c r="A435" s="549">
        <v>44151</v>
      </c>
      <c r="B435" s="550"/>
      <c r="C435" s="551"/>
      <c r="D435" s="552" t="s">
        <v>9085</v>
      </c>
      <c r="E435" s="553"/>
      <c r="F435" s="553"/>
      <c r="G435" s="553"/>
      <c r="H435" s="553"/>
      <c r="I435" s="553"/>
      <c r="J435" s="554"/>
      <c r="K435" s="555">
        <v>0.12920000000000001</v>
      </c>
      <c r="L435" s="556"/>
      <c r="M435" s="557" t="s">
        <v>12</v>
      </c>
      <c r="N435" s="558"/>
      <c r="O435" s="559"/>
      <c r="P435" s="560">
        <v>48.780999999999999</v>
      </c>
      <c r="Q435" s="561"/>
      <c r="R435" s="561"/>
      <c r="S435" s="561"/>
      <c r="T435" s="561"/>
      <c r="U435" s="562"/>
      <c r="V435" s="560">
        <v>61.64</v>
      </c>
      <c r="W435" s="561"/>
      <c r="X435" s="561"/>
      <c r="Y435" s="562"/>
      <c r="Z435" s="560">
        <v>3006.86</v>
      </c>
      <c r="AA435" s="562"/>
    </row>
    <row r="436" spans="1:27" ht="16.95" customHeight="1">
      <c r="A436" s="549">
        <v>44201</v>
      </c>
      <c r="B436" s="550"/>
      <c r="C436" s="551"/>
      <c r="D436" s="552" t="s">
        <v>9087</v>
      </c>
      <c r="E436" s="553"/>
      <c r="F436" s="553"/>
      <c r="G436" s="553"/>
      <c r="H436" s="553"/>
      <c r="I436" s="553"/>
      <c r="J436" s="554"/>
      <c r="K436" s="555">
        <v>0.12920000000000001</v>
      </c>
      <c r="L436" s="556"/>
      <c r="M436" s="557" t="s">
        <v>13</v>
      </c>
      <c r="N436" s="558"/>
      <c r="O436" s="559"/>
      <c r="P436" s="560">
        <v>1219.55</v>
      </c>
      <c r="Q436" s="561"/>
      <c r="R436" s="561"/>
      <c r="S436" s="561"/>
      <c r="T436" s="561"/>
      <c r="U436" s="562"/>
      <c r="V436" s="560">
        <v>0.36</v>
      </c>
      <c r="W436" s="561"/>
      <c r="X436" s="561"/>
      <c r="Y436" s="562"/>
      <c r="Z436" s="560">
        <v>439.03</v>
      </c>
      <c r="AA436" s="562"/>
    </row>
    <row r="437" spans="1:27" ht="16.95" customHeight="1">
      <c r="A437" s="549">
        <v>40425</v>
      </c>
      <c r="B437" s="550"/>
      <c r="C437" s="551"/>
      <c r="D437" s="552" t="s">
        <v>9076</v>
      </c>
      <c r="E437" s="553"/>
      <c r="F437" s="553"/>
      <c r="G437" s="553"/>
      <c r="H437" s="553"/>
      <c r="I437" s="553"/>
      <c r="J437" s="554"/>
      <c r="K437" s="555">
        <v>0.12920000000000001</v>
      </c>
      <c r="L437" s="556"/>
      <c r="M437" s="557" t="s">
        <v>12</v>
      </c>
      <c r="N437" s="558"/>
      <c r="O437" s="559"/>
      <c r="P437" s="560">
        <v>97.563000000000002</v>
      </c>
      <c r="Q437" s="561"/>
      <c r="R437" s="561"/>
      <c r="S437" s="561"/>
      <c r="T437" s="561"/>
      <c r="U437" s="562"/>
      <c r="V437" s="560">
        <v>7.21</v>
      </c>
      <c r="W437" s="561"/>
      <c r="X437" s="561"/>
      <c r="Y437" s="562"/>
      <c r="Z437" s="560">
        <v>703.42</v>
      </c>
      <c r="AA437" s="562"/>
    </row>
    <row r="438" spans="1:27" ht="16.95" customHeight="1">
      <c r="A438" s="549">
        <v>40430</v>
      </c>
      <c r="B438" s="550"/>
      <c r="C438" s="551"/>
      <c r="D438" s="552" t="s">
        <v>4309</v>
      </c>
      <c r="E438" s="553"/>
      <c r="F438" s="553"/>
      <c r="G438" s="553"/>
      <c r="H438" s="553"/>
      <c r="I438" s="553"/>
      <c r="J438" s="554"/>
      <c r="K438" s="555">
        <v>0.12920000000000001</v>
      </c>
      <c r="L438" s="556"/>
      <c r="M438" s="557" t="s">
        <v>9583</v>
      </c>
      <c r="N438" s="558"/>
      <c r="O438" s="559"/>
      <c r="P438" s="560">
        <v>390.25200000000001</v>
      </c>
      <c r="Q438" s="561"/>
      <c r="R438" s="561"/>
      <c r="S438" s="561"/>
      <c r="T438" s="561"/>
      <c r="U438" s="562"/>
      <c r="V438" s="560">
        <v>2.58</v>
      </c>
      <c r="W438" s="561"/>
      <c r="X438" s="561"/>
      <c r="Y438" s="562"/>
      <c r="Z438" s="560">
        <v>1006.85</v>
      </c>
      <c r="AA438" s="562"/>
    </row>
    <row r="439" spans="1:27" ht="16.95" customHeight="1">
      <c r="A439" s="549">
        <v>44300</v>
      </c>
      <c r="B439" s="550"/>
      <c r="C439" s="551"/>
      <c r="D439" s="552" t="s">
        <v>9089</v>
      </c>
      <c r="E439" s="553"/>
      <c r="F439" s="553"/>
      <c r="G439" s="553"/>
      <c r="H439" s="553"/>
      <c r="I439" s="553"/>
      <c r="J439" s="554"/>
      <c r="K439" s="555">
        <v>0.12920000000000001</v>
      </c>
      <c r="L439" s="556"/>
      <c r="M439" s="557" t="s">
        <v>9077</v>
      </c>
      <c r="N439" s="558"/>
      <c r="O439" s="559"/>
      <c r="P439" s="560">
        <v>2.0099999999999998</v>
      </c>
      <c r="Q439" s="561"/>
      <c r="R439" s="561"/>
      <c r="S439" s="561"/>
      <c r="T439" s="561"/>
      <c r="U439" s="562"/>
      <c r="V439" s="560">
        <v>2.8499999999999996</v>
      </c>
      <c r="W439" s="561"/>
      <c r="X439" s="561"/>
      <c r="Y439" s="562"/>
      <c r="Z439" s="560">
        <v>5.72</v>
      </c>
      <c r="AA439" s="562"/>
    </row>
    <row r="440" spans="1:27" ht="16.95" customHeight="1">
      <c r="A440" s="549">
        <v>44200</v>
      </c>
      <c r="B440" s="550"/>
      <c r="C440" s="551"/>
      <c r="D440" s="552" t="s">
        <v>9086</v>
      </c>
      <c r="E440" s="553"/>
      <c r="F440" s="553"/>
      <c r="G440" s="553"/>
      <c r="H440" s="553"/>
      <c r="I440" s="553"/>
      <c r="J440" s="554"/>
      <c r="K440" s="555">
        <v>0.12920000000000001</v>
      </c>
      <c r="L440" s="556"/>
      <c r="M440" s="557" t="s">
        <v>13</v>
      </c>
      <c r="N440" s="558"/>
      <c r="O440" s="559"/>
      <c r="P440" s="560">
        <v>304.887</v>
      </c>
      <c r="Q440" s="561"/>
      <c r="R440" s="561"/>
      <c r="S440" s="561"/>
      <c r="T440" s="561"/>
      <c r="U440" s="562"/>
      <c r="V440" s="560">
        <v>0.45</v>
      </c>
      <c r="W440" s="561"/>
      <c r="X440" s="561"/>
      <c r="Y440" s="562"/>
      <c r="Z440" s="560">
        <v>137.19</v>
      </c>
      <c r="AA440" s="562"/>
    </row>
    <row r="441" spans="1:27" ht="13.8">
      <c r="A441" s="549">
        <v>44205</v>
      </c>
      <c r="B441" s="550"/>
      <c r="C441" s="551"/>
      <c r="D441" s="552" t="s">
        <v>9088</v>
      </c>
      <c r="E441" s="553"/>
      <c r="F441" s="553"/>
      <c r="G441" s="553"/>
      <c r="H441" s="553"/>
      <c r="I441" s="553"/>
      <c r="J441" s="554"/>
      <c r="K441" s="555">
        <v>0.12920000000000001</v>
      </c>
      <c r="L441" s="556"/>
      <c r="M441" s="557" t="s">
        <v>12</v>
      </c>
      <c r="N441" s="558"/>
      <c r="O441" s="559"/>
      <c r="P441" s="560">
        <v>48.780999999999999</v>
      </c>
      <c r="Q441" s="561"/>
      <c r="R441" s="561"/>
      <c r="S441" s="561"/>
      <c r="T441" s="561"/>
      <c r="U441" s="562"/>
      <c r="V441" s="560">
        <v>278.93</v>
      </c>
      <c r="W441" s="561"/>
      <c r="X441" s="561"/>
      <c r="Y441" s="562"/>
      <c r="Z441" s="560">
        <v>13606.48</v>
      </c>
      <c r="AA441" s="562"/>
    </row>
    <row r="442" spans="1:27" ht="16.95" customHeight="1">
      <c r="A442" s="549">
        <v>44211</v>
      </c>
      <c r="B442" s="550"/>
      <c r="C442" s="551"/>
      <c r="D442" s="552" t="s">
        <v>10210</v>
      </c>
      <c r="E442" s="553"/>
      <c r="F442" s="553"/>
      <c r="G442" s="553"/>
      <c r="H442" s="553"/>
      <c r="I442" s="553"/>
      <c r="J442" s="554"/>
      <c r="K442" s="555">
        <v>0.12920000000000001</v>
      </c>
      <c r="L442" s="556"/>
      <c r="M442" s="557" t="s">
        <v>13</v>
      </c>
      <c r="N442" s="558"/>
      <c r="O442" s="559"/>
      <c r="P442" s="560">
        <v>60977.54</v>
      </c>
      <c r="Q442" s="561"/>
      <c r="R442" s="561"/>
      <c r="S442" s="561"/>
      <c r="T442" s="561"/>
      <c r="U442" s="562"/>
      <c r="V442" s="560">
        <v>5.3199999999999994</v>
      </c>
      <c r="W442" s="561"/>
      <c r="X442" s="561"/>
      <c r="Y442" s="562"/>
      <c r="Z442" s="560">
        <v>324400.51</v>
      </c>
      <c r="AA442" s="562"/>
    </row>
    <row r="443" spans="1:27" ht="16.95" customHeight="1">
      <c r="A443" s="549">
        <v>44301</v>
      </c>
      <c r="B443" s="550"/>
      <c r="C443" s="551"/>
      <c r="D443" s="552" t="s">
        <v>9090</v>
      </c>
      <c r="E443" s="553"/>
      <c r="F443" s="553"/>
      <c r="G443" s="553"/>
      <c r="H443" s="553"/>
      <c r="I443" s="553"/>
      <c r="J443" s="554"/>
      <c r="K443" s="555">
        <v>0.12920000000000001</v>
      </c>
      <c r="L443" s="556"/>
      <c r="M443" s="557" t="s">
        <v>9077</v>
      </c>
      <c r="N443" s="558"/>
      <c r="O443" s="559"/>
      <c r="P443" s="560">
        <v>224.392</v>
      </c>
      <c r="Q443" s="561"/>
      <c r="R443" s="561"/>
      <c r="S443" s="561"/>
      <c r="T443" s="561"/>
      <c r="U443" s="562"/>
      <c r="V443" s="560">
        <v>1.98</v>
      </c>
      <c r="W443" s="561"/>
      <c r="X443" s="561"/>
      <c r="Y443" s="562"/>
      <c r="Z443" s="560">
        <v>444.29</v>
      </c>
      <c r="AA443" s="562"/>
    </row>
    <row r="444" spans="1:27" ht="16.95" customHeight="1">
      <c r="A444" s="549">
        <v>44303</v>
      </c>
      <c r="B444" s="550"/>
      <c r="C444" s="551"/>
      <c r="D444" s="552" t="s">
        <v>9091</v>
      </c>
      <c r="E444" s="553"/>
      <c r="F444" s="553"/>
      <c r="G444" s="553"/>
      <c r="H444" s="553"/>
      <c r="I444" s="553"/>
      <c r="J444" s="554"/>
      <c r="K444" s="555">
        <v>0.12920000000000001</v>
      </c>
      <c r="L444" s="556"/>
      <c r="M444" s="557" t="s">
        <v>9077</v>
      </c>
      <c r="N444" s="558"/>
      <c r="O444" s="559"/>
      <c r="P444" s="560">
        <v>3.9020000000000001</v>
      </c>
      <c r="Q444" s="561"/>
      <c r="R444" s="561"/>
      <c r="S444" s="561"/>
      <c r="T444" s="561"/>
      <c r="U444" s="562"/>
      <c r="V444" s="560">
        <v>2.15</v>
      </c>
      <c r="W444" s="561"/>
      <c r="X444" s="561"/>
      <c r="Y444" s="562"/>
      <c r="Z444" s="560">
        <v>8.3800000000000008</v>
      </c>
      <c r="AA444" s="562"/>
    </row>
    <row r="445" spans="1:27" ht="16.95" customHeight="1">
      <c r="A445" s="549">
        <v>40450</v>
      </c>
      <c r="B445" s="550"/>
      <c r="C445" s="551"/>
      <c r="D445" s="552" t="s">
        <v>4306</v>
      </c>
      <c r="E445" s="553"/>
      <c r="F445" s="553"/>
      <c r="G445" s="553"/>
      <c r="H445" s="553"/>
      <c r="I445" s="553"/>
      <c r="J445" s="554"/>
      <c r="K445" s="555">
        <v>0.12920000000000001</v>
      </c>
      <c r="L445" s="556"/>
      <c r="M445" s="557" t="s">
        <v>9077</v>
      </c>
      <c r="N445" s="558"/>
      <c r="O445" s="559"/>
      <c r="P445" s="560">
        <v>282.08100000000002</v>
      </c>
      <c r="Q445" s="561"/>
      <c r="R445" s="561"/>
      <c r="S445" s="561"/>
      <c r="T445" s="561"/>
      <c r="U445" s="562"/>
      <c r="V445" s="560">
        <v>0.65999999999999992</v>
      </c>
      <c r="W445" s="561"/>
      <c r="X445" s="561"/>
      <c r="Y445" s="562"/>
      <c r="Z445" s="560">
        <v>186.17</v>
      </c>
      <c r="AA445" s="562"/>
    </row>
    <row r="446" spans="1:27" ht="16.95" customHeight="1">
      <c r="A446" s="549">
        <v>40455</v>
      </c>
      <c r="B446" s="550"/>
      <c r="C446" s="551"/>
      <c r="D446" s="552" t="s">
        <v>4301</v>
      </c>
      <c r="E446" s="553"/>
      <c r="F446" s="553"/>
      <c r="G446" s="553"/>
      <c r="H446" s="553"/>
      <c r="I446" s="553"/>
      <c r="J446" s="554"/>
      <c r="K446" s="555">
        <v>0.12920000000000001</v>
      </c>
      <c r="L446" s="556"/>
      <c r="M446" s="557" t="s">
        <v>9583</v>
      </c>
      <c r="N446" s="558"/>
      <c r="O446" s="559"/>
      <c r="P446" s="560">
        <v>12322.018</v>
      </c>
      <c r="Q446" s="561"/>
      <c r="R446" s="561"/>
      <c r="S446" s="561"/>
      <c r="T446" s="561"/>
      <c r="U446" s="562"/>
      <c r="V446" s="560">
        <v>1.1099999999999999</v>
      </c>
      <c r="W446" s="561"/>
      <c r="X446" s="561"/>
      <c r="Y446" s="562"/>
      <c r="Z446" s="560">
        <v>13677.43</v>
      </c>
      <c r="AA446" s="562"/>
    </row>
    <row r="447" spans="1:27" ht="16.95" customHeight="1">
      <c r="A447" s="549">
        <v>40510</v>
      </c>
      <c r="B447" s="550"/>
      <c r="C447" s="551"/>
      <c r="D447" s="552" t="s">
        <v>4305</v>
      </c>
      <c r="E447" s="553"/>
      <c r="F447" s="553"/>
      <c r="G447" s="553"/>
      <c r="H447" s="553"/>
      <c r="I447" s="553"/>
      <c r="J447" s="554"/>
      <c r="K447" s="555">
        <v>0.11650000000000001</v>
      </c>
      <c r="L447" s="556"/>
      <c r="M447" s="557" t="s">
        <v>16</v>
      </c>
      <c r="N447" s="558"/>
      <c r="O447" s="559"/>
      <c r="P447" s="560">
        <v>0.60899999999999999</v>
      </c>
      <c r="Q447" s="561"/>
      <c r="R447" s="561"/>
      <c r="S447" s="561"/>
      <c r="T447" s="561"/>
      <c r="U447" s="562"/>
      <c r="V447" s="560">
        <v>3799.8900000000003</v>
      </c>
      <c r="W447" s="561"/>
      <c r="X447" s="561"/>
      <c r="Y447" s="562"/>
      <c r="Z447" s="560">
        <v>2314.13</v>
      </c>
      <c r="AA447" s="562"/>
    </row>
    <row r="448" spans="1:27" ht="16.95" customHeight="1">
      <c r="A448" s="549">
        <v>40500</v>
      </c>
      <c r="B448" s="550"/>
      <c r="C448" s="551"/>
      <c r="D448" s="552" t="s">
        <v>4303</v>
      </c>
      <c r="E448" s="553"/>
      <c r="F448" s="553"/>
      <c r="G448" s="553"/>
      <c r="H448" s="553"/>
      <c r="I448" s="553"/>
      <c r="J448" s="554"/>
      <c r="K448" s="555">
        <v>0.11650000000000001</v>
      </c>
      <c r="L448" s="556"/>
      <c r="M448" s="557" t="s">
        <v>16</v>
      </c>
      <c r="N448" s="558"/>
      <c r="O448" s="559"/>
      <c r="P448" s="560">
        <v>8.9039999999999999</v>
      </c>
      <c r="Q448" s="561"/>
      <c r="R448" s="561"/>
      <c r="S448" s="561"/>
      <c r="T448" s="561"/>
      <c r="U448" s="562"/>
      <c r="V448" s="560">
        <v>2976.58</v>
      </c>
      <c r="W448" s="561"/>
      <c r="X448" s="561"/>
      <c r="Y448" s="562"/>
      <c r="Z448" s="560">
        <v>26503.46</v>
      </c>
      <c r="AA448" s="562"/>
    </row>
    <row r="449" spans="1:27" ht="16.95" customHeight="1">
      <c r="A449" s="549">
        <v>40485</v>
      </c>
      <c r="B449" s="550"/>
      <c r="C449" s="551"/>
      <c r="D449" s="552" t="s">
        <v>4304</v>
      </c>
      <c r="E449" s="553"/>
      <c r="F449" s="553"/>
      <c r="G449" s="553"/>
      <c r="H449" s="553"/>
      <c r="I449" s="553"/>
      <c r="J449" s="554"/>
      <c r="K449" s="555">
        <v>0.11650000000000001</v>
      </c>
      <c r="L449" s="556"/>
      <c r="M449" s="557" t="s">
        <v>16</v>
      </c>
      <c r="N449" s="558"/>
      <c r="O449" s="559"/>
      <c r="P449" s="560">
        <v>0.39600000000000002</v>
      </c>
      <c r="Q449" s="561"/>
      <c r="R449" s="561"/>
      <c r="S449" s="561"/>
      <c r="T449" s="561"/>
      <c r="U449" s="562"/>
      <c r="V449" s="560">
        <v>3012.07</v>
      </c>
      <c r="W449" s="561"/>
      <c r="X449" s="561"/>
      <c r="Y449" s="562"/>
      <c r="Z449" s="560">
        <v>1192.77</v>
      </c>
      <c r="AA449" s="562"/>
    </row>
    <row r="450" spans="1:27" ht="16.95" customHeight="1">
      <c r="A450" s="549">
        <v>40530</v>
      </c>
      <c r="B450" s="550"/>
      <c r="C450" s="551"/>
      <c r="D450" s="552" t="s">
        <v>4308</v>
      </c>
      <c r="E450" s="553"/>
      <c r="F450" s="553"/>
      <c r="G450" s="553"/>
      <c r="H450" s="553"/>
      <c r="I450" s="553"/>
      <c r="J450" s="554"/>
      <c r="K450" s="555">
        <v>0.12920000000000001</v>
      </c>
      <c r="L450" s="556"/>
      <c r="M450" s="557" t="s">
        <v>9077</v>
      </c>
      <c r="N450" s="558"/>
      <c r="O450" s="559"/>
      <c r="P450" s="560">
        <v>44405.87</v>
      </c>
      <c r="Q450" s="561"/>
      <c r="R450" s="561"/>
      <c r="S450" s="561"/>
      <c r="T450" s="561"/>
      <c r="U450" s="562"/>
      <c r="V450" s="560">
        <v>1.71</v>
      </c>
      <c r="W450" s="561"/>
      <c r="X450" s="561"/>
      <c r="Y450" s="562"/>
      <c r="Z450" s="560">
        <v>75934.03</v>
      </c>
      <c r="AA450" s="562"/>
    </row>
    <row r="451" spans="1:27" ht="16.95" customHeight="1">
      <c r="A451" s="549">
        <v>40511</v>
      </c>
      <c r="B451" s="550"/>
      <c r="C451" s="551"/>
      <c r="D451" s="552" t="s">
        <v>9079</v>
      </c>
      <c r="E451" s="553"/>
      <c r="F451" s="553"/>
      <c r="G451" s="553"/>
      <c r="H451" s="553"/>
      <c r="I451" s="553"/>
      <c r="J451" s="554"/>
      <c r="K451" s="555">
        <v>0.11650000000000001</v>
      </c>
      <c r="L451" s="556"/>
      <c r="M451" s="557" t="s">
        <v>16</v>
      </c>
      <c r="N451" s="558"/>
      <c r="O451" s="559"/>
      <c r="P451" s="560">
        <v>103.661</v>
      </c>
      <c r="Q451" s="561"/>
      <c r="R451" s="561"/>
      <c r="S451" s="561"/>
      <c r="T451" s="561"/>
      <c r="U451" s="562"/>
      <c r="V451" s="560">
        <v>3723.52</v>
      </c>
      <c r="W451" s="561"/>
      <c r="X451" s="561"/>
      <c r="Y451" s="562"/>
      <c r="Z451" s="560">
        <v>385983.8</v>
      </c>
      <c r="AA451" s="562"/>
    </row>
    <row r="452" spans="1:27" ht="16.95" customHeight="1">
      <c r="A452" s="568"/>
      <c r="B452" s="568"/>
      <c r="C452" s="568"/>
      <c r="D452" s="568"/>
      <c r="E452" s="568"/>
      <c r="F452" s="568"/>
      <c r="G452" s="568"/>
      <c r="H452" s="568"/>
      <c r="I452" s="568"/>
      <c r="J452" s="568"/>
      <c r="K452" s="568"/>
      <c r="L452" s="568"/>
      <c r="M452" s="568"/>
      <c r="N452" s="568"/>
      <c r="O452" s="568"/>
      <c r="P452" s="568"/>
      <c r="Q452" s="568"/>
      <c r="R452" s="568"/>
      <c r="S452" s="568"/>
      <c r="T452" s="568"/>
      <c r="U452" s="568"/>
      <c r="V452" s="568"/>
      <c r="W452" s="568"/>
      <c r="X452" s="568"/>
      <c r="Y452" s="568"/>
      <c r="Z452" s="568"/>
      <c r="AA452" s="568"/>
    </row>
    <row r="453" spans="1:27" ht="16.95" customHeight="1">
      <c r="A453" s="569" t="s">
        <v>9384</v>
      </c>
      <c r="B453" s="569"/>
      <c r="C453" s="569"/>
      <c r="D453" s="569"/>
      <c r="E453" s="569"/>
      <c r="F453" s="569"/>
      <c r="G453" s="569"/>
      <c r="H453" s="569"/>
      <c r="I453" s="569"/>
      <c r="J453" s="569"/>
      <c r="K453" s="569"/>
      <c r="L453" s="569"/>
      <c r="M453" s="569"/>
      <c r="N453" s="569"/>
      <c r="O453" s="569"/>
      <c r="P453" s="569"/>
      <c r="Q453" s="569"/>
      <c r="R453" s="569"/>
      <c r="S453" s="569"/>
      <c r="T453" s="569"/>
      <c r="U453" s="569"/>
      <c r="V453" s="569"/>
      <c r="W453" s="569"/>
      <c r="X453" s="569"/>
      <c r="Y453" s="570">
        <v>850573.47</v>
      </c>
      <c r="Z453" s="571"/>
      <c r="AA453" s="572"/>
    </row>
    <row r="454" spans="1:27" ht="15" customHeight="1">
      <c r="A454" s="568"/>
      <c r="B454" s="568"/>
      <c r="C454" s="568"/>
      <c r="D454" s="568"/>
      <c r="E454" s="568"/>
      <c r="F454" s="568"/>
      <c r="G454" s="568"/>
      <c r="H454" s="568"/>
      <c r="I454" s="568"/>
      <c r="J454" s="568"/>
      <c r="K454" s="568"/>
      <c r="L454" s="568"/>
      <c r="M454" s="568"/>
      <c r="N454" s="568"/>
      <c r="O454" s="568"/>
      <c r="P454" s="568"/>
      <c r="Q454" s="568"/>
      <c r="R454" s="568"/>
      <c r="S454" s="568"/>
      <c r="T454" s="568"/>
      <c r="U454" s="568"/>
      <c r="V454" s="568"/>
      <c r="W454" s="568"/>
      <c r="X454" s="568"/>
      <c r="Y454" s="568"/>
      <c r="Z454" s="568"/>
      <c r="AA454" s="568"/>
    </row>
    <row r="455" spans="1:27" ht="15" customHeight="1">
      <c r="A455" s="568"/>
      <c r="B455" s="568"/>
      <c r="C455" s="568"/>
      <c r="D455" s="568"/>
      <c r="E455" s="568"/>
      <c r="F455" s="568"/>
      <c r="G455" s="568"/>
      <c r="H455" s="568"/>
      <c r="I455" s="568"/>
      <c r="J455" s="568"/>
      <c r="K455" s="568"/>
      <c r="L455" s="568"/>
      <c r="M455" s="568"/>
      <c r="N455" s="568"/>
      <c r="O455" s="568"/>
      <c r="P455" s="568"/>
      <c r="Q455" s="568"/>
      <c r="R455" s="568"/>
      <c r="S455" s="568"/>
      <c r="T455" s="568"/>
      <c r="U455" s="568"/>
      <c r="V455" s="568"/>
      <c r="W455" s="568"/>
      <c r="X455" s="568"/>
      <c r="Y455" s="568"/>
      <c r="Z455" s="568"/>
      <c r="AA455" s="568"/>
    </row>
    <row r="456" spans="1:27" ht="33" customHeight="1">
      <c r="A456" s="537" t="s">
        <v>9378</v>
      </c>
      <c r="B456" s="538"/>
      <c r="C456" s="539"/>
      <c r="D456" s="537" t="s">
        <v>9338</v>
      </c>
      <c r="E456" s="538"/>
      <c r="F456" s="538"/>
      <c r="G456" s="538"/>
      <c r="H456" s="538"/>
      <c r="I456" s="538"/>
      <c r="J456" s="539"/>
      <c r="K456" s="537" t="s">
        <v>9379</v>
      </c>
      <c r="L456" s="539"/>
      <c r="M456" s="537" t="s">
        <v>9380</v>
      </c>
      <c r="N456" s="538"/>
      <c r="O456" s="539"/>
      <c r="P456" s="540" t="s">
        <v>9381</v>
      </c>
      <c r="Q456" s="541"/>
      <c r="R456" s="541"/>
      <c r="S456" s="541"/>
      <c r="T456" s="541"/>
      <c r="U456" s="542"/>
      <c r="V456" s="540" t="s">
        <v>9382</v>
      </c>
      <c r="W456" s="541"/>
      <c r="X456" s="541"/>
      <c r="Y456" s="542"/>
      <c r="Z456" s="540" t="s">
        <v>9383</v>
      </c>
      <c r="AA456" s="542"/>
    </row>
    <row r="457" spans="1:27" ht="16.95" customHeight="1">
      <c r="A457" s="546"/>
      <c r="B457" s="547"/>
      <c r="C457" s="548"/>
      <c r="D457" s="546" t="s">
        <v>9595</v>
      </c>
      <c r="E457" s="547"/>
      <c r="F457" s="547"/>
      <c r="G457" s="547"/>
      <c r="H457" s="547"/>
      <c r="I457" s="547"/>
      <c r="J457" s="547"/>
      <c r="K457" s="547"/>
      <c r="L457" s="547"/>
      <c r="M457" s="547"/>
      <c r="N457" s="547"/>
      <c r="O457" s="547"/>
      <c r="P457" s="547"/>
      <c r="Q457" s="547"/>
      <c r="R457" s="547"/>
      <c r="S457" s="547"/>
      <c r="T457" s="547"/>
      <c r="U457" s="547"/>
      <c r="V457" s="547"/>
      <c r="W457" s="547"/>
      <c r="X457" s="547"/>
      <c r="Y457" s="547"/>
      <c r="Z457" s="547"/>
      <c r="AA457" s="548"/>
    </row>
    <row r="458" spans="1:27" ht="16.95" customHeight="1">
      <c r="A458" s="549">
        <v>40835</v>
      </c>
      <c r="B458" s="550"/>
      <c r="C458" s="551"/>
      <c r="D458" s="552" t="s">
        <v>4268</v>
      </c>
      <c r="E458" s="553"/>
      <c r="F458" s="553"/>
      <c r="G458" s="553"/>
      <c r="H458" s="553"/>
      <c r="I458" s="553"/>
      <c r="J458" s="554"/>
      <c r="K458" s="555">
        <v>0.12920000000000001</v>
      </c>
      <c r="L458" s="556"/>
      <c r="M458" s="557" t="s">
        <v>2</v>
      </c>
      <c r="N458" s="558"/>
      <c r="O458" s="559"/>
      <c r="P458" s="560">
        <v>141</v>
      </c>
      <c r="Q458" s="561"/>
      <c r="R458" s="561"/>
      <c r="S458" s="561"/>
      <c r="T458" s="561"/>
      <c r="U458" s="562"/>
      <c r="V458" s="560">
        <v>42.349999999999994</v>
      </c>
      <c r="W458" s="561"/>
      <c r="X458" s="561"/>
      <c r="Y458" s="562"/>
      <c r="Z458" s="560">
        <v>5971.35</v>
      </c>
      <c r="AA458" s="562"/>
    </row>
    <row r="459" spans="1:27" ht="16.95" customHeight="1">
      <c r="A459" s="549">
        <v>40815</v>
      </c>
      <c r="B459" s="550"/>
      <c r="C459" s="551"/>
      <c r="D459" s="552" t="s">
        <v>10211</v>
      </c>
      <c r="E459" s="553"/>
      <c r="F459" s="553"/>
      <c r="G459" s="553"/>
      <c r="H459" s="553"/>
      <c r="I459" s="553"/>
      <c r="J459" s="554"/>
      <c r="K459" s="555">
        <v>0.12920000000000001</v>
      </c>
      <c r="L459" s="556"/>
      <c r="M459" s="557" t="s">
        <v>13</v>
      </c>
      <c r="N459" s="558"/>
      <c r="O459" s="559"/>
      <c r="P459" s="560">
        <v>495.02</v>
      </c>
      <c r="Q459" s="561"/>
      <c r="R459" s="561"/>
      <c r="S459" s="561"/>
      <c r="T459" s="561"/>
      <c r="U459" s="562"/>
      <c r="V459" s="560">
        <v>31.51</v>
      </c>
      <c r="W459" s="561"/>
      <c r="X459" s="561"/>
      <c r="Y459" s="562"/>
      <c r="Z459" s="560">
        <v>15598.08</v>
      </c>
      <c r="AA459" s="562"/>
    </row>
    <row r="460" spans="1:27" ht="16.95" customHeight="1">
      <c r="A460" s="549">
        <v>42480</v>
      </c>
      <c r="B460" s="550"/>
      <c r="C460" s="551"/>
      <c r="D460" s="552" t="s">
        <v>9082</v>
      </c>
      <c r="E460" s="553"/>
      <c r="F460" s="553"/>
      <c r="G460" s="553"/>
      <c r="H460" s="553"/>
      <c r="I460" s="553"/>
      <c r="J460" s="554"/>
      <c r="K460" s="555">
        <v>0.12920000000000001</v>
      </c>
      <c r="L460" s="556"/>
      <c r="M460" s="557" t="s">
        <v>13</v>
      </c>
      <c r="N460" s="558"/>
      <c r="O460" s="559"/>
      <c r="P460" s="560">
        <v>2390.6799999999998</v>
      </c>
      <c r="Q460" s="561"/>
      <c r="R460" s="561"/>
      <c r="S460" s="561"/>
      <c r="T460" s="561"/>
      <c r="U460" s="562"/>
      <c r="V460" s="560">
        <v>4.09</v>
      </c>
      <c r="W460" s="561"/>
      <c r="X460" s="561"/>
      <c r="Y460" s="562"/>
      <c r="Z460" s="560">
        <v>9777.8799999999992</v>
      </c>
      <c r="AA460" s="562"/>
    </row>
    <row r="461" spans="1:27" ht="16.95" customHeight="1">
      <c r="A461" s="568"/>
      <c r="B461" s="568"/>
      <c r="C461" s="568"/>
      <c r="D461" s="568"/>
      <c r="E461" s="568"/>
      <c r="F461" s="568"/>
      <c r="G461" s="568"/>
      <c r="H461" s="568"/>
      <c r="I461" s="568"/>
      <c r="J461" s="568"/>
      <c r="K461" s="568"/>
      <c r="L461" s="568"/>
      <c r="M461" s="568"/>
      <c r="N461" s="568"/>
      <c r="O461" s="568"/>
      <c r="P461" s="568"/>
      <c r="Q461" s="568"/>
      <c r="R461" s="568"/>
      <c r="S461" s="568"/>
      <c r="T461" s="568"/>
      <c r="U461" s="568"/>
      <c r="V461" s="568"/>
      <c r="W461" s="568"/>
      <c r="X461" s="568"/>
      <c r="Y461" s="568"/>
      <c r="Z461" s="568"/>
      <c r="AA461" s="568"/>
    </row>
    <row r="462" spans="1:27" ht="16.95" customHeight="1">
      <c r="A462" s="569" t="s">
        <v>9384</v>
      </c>
      <c r="B462" s="569"/>
      <c r="C462" s="569"/>
      <c r="D462" s="569"/>
      <c r="E462" s="569"/>
      <c r="F462" s="569"/>
      <c r="G462" s="569"/>
      <c r="H462" s="569"/>
      <c r="I462" s="569"/>
      <c r="J462" s="569"/>
      <c r="K462" s="569"/>
      <c r="L462" s="569"/>
      <c r="M462" s="569"/>
      <c r="N462" s="569"/>
      <c r="O462" s="569"/>
      <c r="P462" s="569"/>
      <c r="Q462" s="569"/>
      <c r="R462" s="569"/>
      <c r="S462" s="569"/>
      <c r="T462" s="569"/>
      <c r="U462" s="569"/>
      <c r="V462" s="569"/>
      <c r="W462" s="569"/>
      <c r="X462" s="569"/>
      <c r="Y462" s="570">
        <v>31347.309999999998</v>
      </c>
      <c r="Z462" s="571"/>
      <c r="AA462" s="572"/>
    </row>
    <row r="463" spans="1:27" ht="16.95" customHeight="1">
      <c r="A463" s="568"/>
      <c r="B463" s="568"/>
      <c r="C463" s="568"/>
      <c r="D463" s="568"/>
      <c r="E463" s="568"/>
      <c r="F463" s="568"/>
      <c r="G463" s="568"/>
      <c r="H463" s="568"/>
      <c r="I463" s="568"/>
      <c r="J463" s="568"/>
      <c r="K463" s="568"/>
      <c r="L463" s="568"/>
      <c r="M463" s="568"/>
      <c r="N463" s="568"/>
      <c r="O463" s="568"/>
      <c r="P463" s="568"/>
      <c r="Q463" s="568"/>
      <c r="R463" s="568"/>
      <c r="S463" s="568"/>
      <c r="T463" s="568"/>
      <c r="U463" s="568"/>
      <c r="V463" s="568"/>
      <c r="W463" s="568"/>
      <c r="X463" s="568"/>
      <c r="Y463" s="568"/>
      <c r="Z463" s="568"/>
      <c r="AA463" s="568"/>
    </row>
    <row r="464" spans="1:27" ht="16.95" customHeight="1">
      <c r="A464" s="569" t="s">
        <v>9385</v>
      </c>
      <c r="B464" s="569"/>
      <c r="C464" s="569"/>
      <c r="D464" s="569"/>
      <c r="E464" s="569"/>
      <c r="F464" s="569"/>
      <c r="G464" s="569"/>
      <c r="H464" s="569"/>
      <c r="I464" s="569"/>
      <c r="J464" s="569"/>
      <c r="K464" s="569"/>
      <c r="L464" s="569"/>
      <c r="M464" s="569"/>
      <c r="N464" s="569"/>
      <c r="O464" s="569"/>
      <c r="P464" s="569"/>
      <c r="Q464" s="569"/>
      <c r="R464" s="569"/>
      <c r="S464" s="569"/>
      <c r="T464" s="569"/>
      <c r="U464" s="569"/>
      <c r="V464" s="569"/>
      <c r="W464" s="569"/>
      <c r="X464" s="569"/>
      <c r="Y464" s="570">
        <v>1038920.23</v>
      </c>
      <c r="Z464" s="571"/>
      <c r="AA464" s="572"/>
    </row>
    <row r="465" spans="1:27" ht="16.05" customHeight="1">
      <c r="A465" s="568"/>
      <c r="B465" s="568"/>
      <c r="C465" s="568"/>
      <c r="D465" s="568"/>
      <c r="E465" s="568"/>
      <c r="F465" s="568"/>
      <c r="G465" s="568"/>
      <c r="H465" s="568"/>
      <c r="I465" s="568"/>
      <c r="J465" s="568"/>
      <c r="K465" s="568"/>
      <c r="L465" s="568"/>
      <c r="M465" s="568"/>
      <c r="N465" s="568"/>
      <c r="O465" s="568"/>
      <c r="P465" s="568"/>
      <c r="Q465" s="568"/>
      <c r="R465" s="568"/>
      <c r="S465" s="568"/>
      <c r="T465" s="568"/>
      <c r="U465" s="568"/>
      <c r="V465" s="568"/>
      <c r="W465" s="568"/>
      <c r="X465" s="568"/>
      <c r="Y465" s="568"/>
      <c r="Z465" s="568"/>
      <c r="AA465" s="568"/>
    </row>
    <row r="483" spans="1:27" ht="16.05" customHeight="1">
      <c r="A483" s="599"/>
      <c r="B483" s="599"/>
      <c r="C483" s="599"/>
      <c r="D483" s="568" t="s">
        <v>9366</v>
      </c>
      <c r="E483" s="568"/>
      <c r="F483" s="568"/>
      <c r="G483" s="568"/>
      <c r="H483" s="568"/>
      <c r="I483" s="568"/>
      <c r="J483" s="568"/>
      <c r="K483" s="568"/>
      <c r="L483" s="568"/>
      <c r="M483" s="568"/>
      <c r="N483" s="568"/>
      <c r="O483" s="568"/>
      <c r="P483" s="568"/>
      <c r="Q483" s="568"/>
      <c r="R483" s="568"/>
      <c r="S483" s="597"/>
      <c r="T483" s="597"/>
      <c r="U483" s="597"/>
      <c r="V483" s="597"/>
      <c r="W483" s="597"/>
      <c r="X483" s="597"/>
      <c r="Y483" s="597"/>
      <c r="Z483" s="597"/>
      <c r="AA483" s="597"/>
    </row>
    <row r="484" spans="1:27" ht="16.05" customHeight="1">
      <c r="A484" s="599"/>
      <c r="B484" s="594"/>
      <c r="C484" s="599"/>
      <c r="D484" s="568"/>
      <c r="E484" s="568"/>
      <c r="F484" s="568"/>
      <c r="G484" s="568"/>
      <c r="H484" s="568"/>
      <c r="I484" s="568"/>
      <c r="J484" s="568"/>
      <c r="K484" s="568"/>
      <c r="L484" s="568"/>
      <c r="M484" s="568"/>
      <c r="N484" s="568"/>
      <c r="O484" s="568"/>
      <c r="P484" s="568"/>
      <c r="Q484" s="568"/>
      <c r="R484" s="568"/>
      <c r="S484" s="597"/>
      <c r="T484" s="597"/>
      <c r="U484" s="597"/>
      <c r="V484" s="597"/>
      <c r="W484" s="597"/>
      <c r="X484" s="597"/>
      <c r="Y484" s="597"/>
      <c r="Z484" s="597"/>
      <c r="AA484" s="597"/>
    </row>
    <row r="485" spans="1:27" ht="16.05" customHeight="1">
      <c r="A485" s="594"/>
      <c r="B485" s="594"/>
      <c r="C485" s="594"/>
      <c r="D485" s="600" t="s">
        <v>9367</v>
      </c>
      <c r="E485" s="600"/>
      <c r="F485" s="600"/>
      <c r="G485" s="600"/>
      <c r="H485" s="600"/>
      <c r="I485" s="600"/>
      <c r="J485" s="600"/>
      <c r="K485" s="600"/>
      <c r="L485" s="600"/>
      <c r="M485" s="600"/>
      <c r="N485" s="600"/>
      <c r="O485" s="600"/>
      <c r="P485" s="600"/>
      <c r="Q485" s="600"/>
      <c r="R485" s="600"/>
      <c r="S485" s="601"/>
      <c r="T485" s="601"/>
      <c r="U485" s="601"/>
      <c r="V485" s="601"/>
      <c r="W485" s="601"/>
      <c r="X485" s="601"/>
      <c r="Y485" s="601"/>
      <c r="Z485" s="601"/>
      <c r="AA485" s="601"/>
    </row>
    <row r="486" spans="1:27" ht="15" customHeight="1">
      <c r="A486" s="568"/>
      <c r="B486" s="568"/>
      <c r="C486" s="568"/>
      <c r="D486" s="568"/>
      <c r="E486" s="568"/>
      <c r="F486" s="568"/>
      <c r="G486" s="568"/>
      <c r="H486" s="568"/>
      <c r="I486" s="568"/>
      <c r="J486" s="568"/>
      <c r="K486" s="568"/>
      <c r="L486" s="568"/>
      <c r="M486" s="568"/>
      <c r="N486" s="568"/>
      <c r="O486" s="568"/>
      <c r="P486" s="568"/>
      <c r="Q486" s="568"/>
      <c r="R486" s="568"/>
      <c r="S486" s="568"/>
      <c r="T486" s="568"/>
      <c r="U486" s="568"/>
      <c r="V486" s="568"/>
      <c r="W486" s="568"/>
      <c r="X486" s="568"/>
      <c r="Y486" s="568"/>
      <c r="Z486" s="568"/>
      <c r="AA486" s="568"/>
    </row>
    <row r="487" spans="1:27" ht="15" customHeight="1">
      <c r="A487" s="568" t="s">
        <v>9368</v>
      </c>
      <c r="B487" s="568"/>
      <c r="C487" s="568" t="s">
        <v>9590</v>
      </c>
      <c r="D487" s="568"/>
      <c r="E487" s="568"/>
      <c r="F487" s="568"/>
      <c r="G487" s="568"/>
      <c r="H487" s="568"/>
      <c r="I487" s="568"/>
      <c r="J487" s="568"/>
      <c r="K487" s="568"/>
      <c r="L487" s="568"/>
      <c r="M487" s="568"/>
      <c r="N487" s="568"/>
      <c r="O487" s="568"/>
      <c r="P487" s="568"/>
      <c r="Q487" s="568"/>
      <c r="R487" s="568"/>
      <c r="S487" s="568"/>
      <c r="T487" s="568"/>
      <c r="U487" s="596"/>
      <c r="V487" s="568"/>
      <c r="W487" s="568"/>
      <c r="X487" s="568"/>
      <c r="Y487" s="568"/>
      <c r="Z487" s="568"/>
      <c r="AA487" s="568"/>
    </row>
    <row r="488" spans="1:27" ht="15" customHeight="1">
      <c r="A488" s="568" t="s">
        <v>9369</v>
      </c>
      <c r="B488" s="568"/>
      <c r="C488" s="568" t="s">
        <v>9699</v>
      </c>
      <c r="D488" s="568"/>
      <c r="E488" s="568"/>
      <c r="F488" s="568"/>
      <c r="G488" s="568"/>
      <c r="H488" s="568"/>
      <c r="I488" s="568"/>
      <c r="J488" s="568"/>
      <c r="K488" s="568"/>
      <c r="L488" s="568"/>
      <c r="M488" s="568"/>
      <c r="N488" s="568"/>
      <c r="O488" s="568"/>
      <c r="P488" s="568"/>
      <c r="Q488" s="568"/>
      <c r="R488" s="568"/>
      <c r="S488" s="568"/>
      <c r="T488" s="568"/>
      <c r="U488" s="597"/>
      <c r="V488" s="597"/>
      <c r="W488" s="597"/>
      <c r="X488" s="597"/>
      <c r="Y488" s="597"/>
      <c r="Z488" s="597"/>
      <c r="AA488" s="597"/>
    </row>
    <row r="489" spans="1:27" ht="15" customHeight="1">
      <c r="A489" s="568" t="s">
        <v>9370</v>
      </c>
      <c r="B489" s="568"/>
      <c r="C489" s="568" t="s">
        <v>9700</v>
      </c>
      <c r="D489" s="568"/>
      <c r="E489" s="568"/>
      <c r="F489" s="568"/>
      <c r="G489" s="568"/>
      <c r="H489" s="568"/>
      <c r="I489" s="568"/>
      <c r="J489" s="568"/>
      <c r="K489" s="568"/>
      <c r="L489" s="568"/>
      <c r="M489" s="568"/>
      <c r="N489" s="568"/>
      <c r="O489" s="568"/>
      <c r="P489" s="568"/>
      <c r="Q489" s="568"/>
      <c r="R489" s="568"/>
      <c r="S489" s="568"/>
      <c r="T489" s="568"/>
      <c r="U489" s="596"/>
      <c r="V489" s="568"/>
      <c r="W489" s="568"/>
      <c r="X489" s="568"/>
      <c r="Y489" s="568"/>
      <c r="Z489" s="568"/>
      <c r="AA489" s="568"/>
    </row>
    <row r="490" spans="1:27" ht="15" customHeight="1">
      <c r="A490" s="568" t="s">
        <v>9371</v>
      </c>
      <c r="B490" s="568"/>
      <c r="C490" s="568" t="s">
        <v>9701</v>
      </c>
      <c r="D490" s="568"/>
      <c r="E490" s="568"/>
      <c r="F490" s="568"/>
      <c r="G490" s="568"/>
      <c r="H490" s="568"/>
      <c r="I490" s="568"/>
      <c r="J490" s="568"/>
      <c r="K490" s="568"/>
      <c r="L490" s="568"/>
      <c r="M490" s="568"/>
      <c r="N490" s="568"/>
      <c r="O490" s="568"/>
      <c r="P490" s="568"/>
      <c r="Q490" s="568"/>
      <c r="R490" s="568"/>
      <c r="S490" s="568"/>
      <c r="T490" s="568"/>
      <c r="U490" s="596"/>
      <c r="V490" s="568"/>
      <c r="W490" s="568"/>
      <c r="X490" s="568"/>
      <c r="Y490" s="568"/>
      <c r="Z490" s="568"/>
      <c r="AA490" s="568"/>
    </row>
    <row r="491" spans="1:27" ht="15" customHeight="1">
      <c r="A491" s="568" t="s">
        <v>9372</v>
      </c>
      <c r="B491" s="568"/>
      <c r="C491" s="568" t="s">
        <v>9373</v>
      </c>
      <c r="D491" s="568"/>
      <c r="E491" s="568"/>
      <c r="F491" s="568"/>
      <c r="G491" s="568"/>
      <c r="H491" s="568"/>
      <c r="I491" s="568"/>
      <c r="J491" s="568"/>
      <c r="K491" s="568"/>
      <c r="L491" s="568"/>
      <c r="M491" s="568"/>
      <c r="N491" s="568"/>
      <c r="O491" s="568"/>
      <c r="P491" s="568"/>
      <c r="Q491" s="568"/>
      <c r="R491" s="568"/>
      <c r="S491" s="568"/>
      <c r="T491" s="568"/>
      <c r="U491" s="596"/>
      <c r="V491" s="568"/>
      <c r="W491" s="568"/>
      <c r="X491" s="568"/>
      <c r="Y491" s="568"/>
      <c r="Z491" s="568"/>
      <c r="AA491" s="568"/>
    </row>
    <row r="492" spans="1:27" ht="15" customHeight="1">
      <c r="A492" s="568" t="s">
        <v>9374</v>
      </c>
      <c r="B492" s="568"/>
      <c r="C492" s="568" t="s">
        <v>9375</v>
      </c>
      <c r="D492" s="568"/>
      <c r="E492" s="568"/>
      <c r="F492" s="568"/>
      <c r="G492" s="568"/>
      <c r="H492" s="568"/>
      <c r="I492" s="568"/>
      <c r="J492" s="568"/>
      <c r="K492" s="568"/>
      <c r="L492" s="568"/>
      <c r="M492" s="568"/>
      <c r="N492" s="568"/>
      <c r="O492" s="568"/>
      <c r="P492" s="568"/>
      <c r="Q492" s="568"/>
      <c r="R492" s="568"/>
      <c r="S492" s="568"/>
      <c r="T492" s="568"/>
      <c r="U492" s="596"/>
      <c r="V492" s="568"/>
      <c r="W492" s="568"/>
      <c r="X492" s="568"/>
      <c r="Y492" s="568"/>
      <c r="Z492" s="568"/>
      <c r="AA492" s="568"/>
    </row>
    <row r="493" spans="1:27" ht="15" customHeight="1">
      <c r="A493" s="568" t="s">
        <v>9376</v>
      </c>
      <c r="B493" s="568"/>
      <c r="C493" s="568" t="s">
        <v>9373</v>
      </c>
      <c r="D493" s="568"/>
      <c r="E493" s="568"/>
      <c r="F493" s="568"/>
      <c r="G493" s="568"/>
      <c r="H493" s="568"/>
      <c r="I493" s="568"/>
      <c r="J493" s="568"/>
      <c r="K493" s="568"/>
      <c r="L493" s="568"/>
      <c r="M493" s="568"/>
      <c r="N493" s="568"/>
      <c r="O493" s="568"/>
      <c r="P493" s="568"/>
      <c r="Q493" s="568"/>
      <c r="R493" s="568"/>
      <c r="S493" s="568"/>
      <c r="T493" s="568"/>
      <c r="U493" s="596"/>
      <c r="V493" s="568"/>
      <c r="W493" s="568"/>
      <c r="X493" s="568"/>
      <c r="Y493" s="568"/>
      <c r="Z493" s="568"/>
      <c r="AA493" s="568"/>
    </row>
    <row r="494" spans="1:27" ht="15" customHeight="1">
      <c r="A494" s="568" t="s">
        <v>9377</v>
      </c>
      <c r="B494" s="568"/>
      <c r="C494" s="568" t="s">
        <v>9702</v>
      </c>
      <c r="D494" s="568"/>
      <c r="E494" s="568"/>
      <c r="F494" s="568"/>
      <c r="G494" s="568"/>
      <c r="H494" s="568"/>
      <c r="I494" s="568"/>
      <c r="J494" s="568"/>
      <c r="K494" s="568"/>
      <c r="L494" s="568"/>
      <c r="M494" s="568"/>
      <c r="N494" s="568"/>
      <c r="O494" s="568"/>
      <c r="P494" s="568"/>
      <c r="Q494" s="568"/>
      <c r="R494" s="568"/>
      <c r="S494" s="568"/>
      <c r="T494" s="568"/>
      <c r="U494" s="596"/>
      <c r="V494" s="568"/>
      <c r="W494" s="568"/>
      <c r="X494" s="568"/>
      <c r="Y494" s="568"/>
      <c r="Z494" s="568"/>
      <c r="AA494" s="568"/>
    </row>
    <row r="495" spans="1:27" ht="15" customHeight="1">
      <c r="A495" s="568"/>
      <c r="B495" s="568"/>
      <c r="C495" s="568"/>
      <c r="D495" s="568"/>
      <c r="E495" s="568"/>
      <c r="F495" s="568"/>
      <c r="G495" s="568"/>
      <c r="H495" s="568"/>
      <c r="I495" s="568"/>
      <c r="J495" s="568"/>
      <c r="K495" s="568"/>
      <c r="L495" s="568"/>
      <c r="M495" s="568"/>
      <c r="N495" s="568"/>
      <c r="O495" s="568"/>
      <c r="P495" s="568"/>
      <c r="Q495" s="568"/>
      <c r="R495" s="568"/>
      <c r="S495" s="568"/>
      <c r="T495" s="568"/>
      <c r="U495" s="597"/>
      <c r="V495" s="597"/>
      <c r="W495" s="597"/>
      <c r="X495" s="597"/>
      <c r="Y495" s="597"/>
      <c r="Z495" s="597"/>
      <c r="AA495" s="597"/>
    </row>
    <row r="496" spans="1:27" ht="15" customHeight="1">
      <c r="A496" s="568" t="s">
        <v>9591</v>
      </c>
      <c r="B496" s="568"/>
      <c r="C496" s="568" t="s">
        <v>9657</v>
      </c>
      <c r="D496" s="568"/>
      <c r="E496" s="568"/>
      <c r="F496" s="568"/>
      <c r="G496" s="568"/>
      <c r="H496" s="568"/>
      <c r="I496" s="568"/>
      <c r="J496" s="568"/>
      <c r="K496" s="568"/>
      <c r="L496" s="568"/>
      <c r="M496" s="568"/>
      <c r="N496" s="568"/>
      <c r="O496" s="568"/>
      <c r="P496" s="568"/>
      <c r="Q496" s="568"/>
      <c r="R496" s="568"/>
      <c r="S496" s="568"/>
      <c r="T496" s="568"/>
      <c r="U496" s="596"/>
      <c r="V496" s="568"/>
      <c r="W496" s="568"/>
      <c r="X496" s="568"/>
      <c r="Y496" s="568"/>
      <c r="Z496" s="568"/>
      <c r="AA496" s="568"/>
    </row>
    <row r="497" spans="1:27" ht="16.05" customHeight="1">
      <c r="A497" s="594"/>
      <c r="B497" s="594"/>
      <c r="C497" s="594"/>
      <c r="D497" s="594"/>
      <c r="E497" s="594"/>
      <c r="F497" s="594"/>
      <c r="G497" s="594"/>
      <c r="H497" s="594"/>
      <c r="I497" s="594"/>
      <c r="J497" s="594"/>
      <c r="K497" s="594"/>
      <c r="L497" s="594"/>
      <c r="M497" s="594"/>
      <c r="N497" s="594"/>
      <c r="O497" s="594"/>
      <c r="P497" s="594"/>
      <c r="Q497" s="594"/>
      <c r="R497" s="594"/>
      <c r="S497" s="594"/>
      <c r="T497" s="594"/>
      <c r="U497" s="594"/>
      <c r="V497" s="594"/>
      <c r="W497" s="594"/>
      <c r="X497" s="594"/>
      <c r="Y497" s="594"/>
      <c r="Z497" s="594"/>
      <c r="AA497" s="594"/>
    </row>
    <row r="498" spans="1:27" ht="16.05" customHeight="1">
      <c r="A498" s="568"/>
      <c r="B498" s="568"/>
      <c r="C498" s="568"/>
      <c r="D498" s="568"/>
      <c r="E498" s="568"/>
      <c r="F498" s="568"/>
      <c r="G498" s="568"/>
      <c r="H498" s="568"/>
      <c r="I498" s="568"/>
      <c r="J498" s="568"/>
      <c r="K498" s="568"/>
      <c r="L498" s="568"/>
      <c r="M498" s="568"/>
      <c r="N498" s="568"/>
      <c r="O498" s="568"/>
      <c r="P498" s="568"/>
      <c r="Q498" s="568"/>
      <c r="R498" s="568"/>
      <c r="S498" s="568"/>
      <c r="T498" s="568"/>
      <c r="U498" s="568"/>
      <c r="V498" s="568"/>
      <c r="W498" s="568"/>
      <c r="X498" s="568"/>
      <c r="Y498" s="568"/>
      <c r="Z498" s="568"/>
      <c r="AA498" s="568"/>
    </row>
    <row r="499" spans="1:27" ht="16.05" customHeight="1">
      <c r="A499" s="568"/>
      <c r="B499" s="568"/>
      <c r="C499" s="568"/>
      <c r="D499" s="568"/>
      <c r="E499" s="568"/>
      <c r="F499" s="568"/>
      <c r="G499" s="568"/>
      <c r="H499" s="568"/>
      <c r="I499" s="568"/>
      <c r="J499" s="568"/>
      <c r="K499" s="568"/>
      <c r="L499" s="568"/>
      <c r="M499" s="568"/>
      <c r="N499" s="568"/>
      <c r="O499" s="568"/>
      <c r="P499" s="568"/>
      <c r="Q499" s="568"/>
      <c r="R499" s="568"/>
      <c r="S499" s="568"/>
      <c r="T499" s="568"/>
      <c r="U499" s="568"/>
      <c r="V499" s="568"/>
      <c r="W499" s="568"/>
      <c r="X499" s="568"/>
      <c r="Y499" s="568"/>
      <c r="Z499" s="568"/>
      <c r="AA499" s="568"/>
    </row>
    <row r="500" spans="1:27" ht="24" customHeight="1">
      <c r="A500" s="568"/>
      <c r="B500" s="568"/>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568"/>
      <c r="AA500" s="568"/>
    </row>
    <row r="501" spans="1:27" ht="35.4" customHeight="1">
      <c r="A501" s="537" t="s">
        <v>9378</v>
      </c>
      <c r="B501" s="538"/>
      <c r="C501" s="539"/>
      <c r="D501" s="537" t="s">
        <v>9338</v>
      </c>
      <c r="E501" s="538"/>
      <c r="F501" s="538"/>
      <c r="G501" s="538"/>
      <c r="H501" s="538"/>
      <c r="I501" s="538"/>
      <c r="J501" s="539"/>
      <c r="K501" s="537" t="s">
        <v>9379</v>
      </c>
      <c r="L501" s="539"/>
      <c r="M501" s="537" t="s">
        <v>9380</v>
      </c>
      <c r="N501" s="538"/>
      <c r="O501" s="539"/>
      <c r="P501" s="540" t="s">
        <v>9381</v>
      </c>
      <c r="Q501" s="541"/>
      <c r="R501" s="541"/>
      <c r="S501" s="541"/>
      <c r="T501" s="541"/>
      <c r="U501" s="542"/>
      <c r="V501" s="540" t="s">
        <v>9382</v>
      </c>
      <c r="W501" s="541"/>
      <c r="X501" s="541"/>
      <c r="Y501" s="542"/>
      <c r="Z501" s="540" t="s">
        <v>9383</v>
      </c>
      <c r="AA501" s="542"/>
    </row>
    <row r="502" spans="1:27" ht="16.95" customHeight="1">
      <c r="A502" s="546"/>
      <c r="B502" s="547"/>
      <c r="C502" s="548"/>
      <c r="D502" s="546" t="s">
        <v>9592</v>
      </c>
      <c r="E502" s="547"/>
      <c r="F502" s="547"/>
      <c r="G502" s="547"/>
      <c r="H502" s="547"/>
      <c r="I502" s="547"/>
      <c r="J502" s="547"/>
      <c r="K502" s="547"/>
      <c r="L502" s="547"/>
      <c r="M502" s="547"/>
      <c r="N502" s="547"/>
      <c r="O502" s="547"/>
      <c r="P502" s="547"/>
      <c r="Q502" s="547"/>
      <c r="R502" s="547"/>
      <c r="S502" s="547"/>
      <c r="T502" s="547"/>
      <c r="U502" s="547"/>
      <c r="V502" s="547"/>
      <c r="W502" s="547"/>
      <c r="X502" s="547"/>
      <c r="Y502" s="547"/>
      <c r="Z502" s="547"/>
      <c r="AA502" s="548"/>
    </row>
    <row r="503" spans="1:27" ht="16.95" customHeight="1">
      <c r="A503" s="549">
        <v>42000</v>
      </c>
      <c r="B503" s="550"/>
      <c r="C503" s="551"/>
      <c r="D503" s="552" t="s">
        <v>9593</v>
      </c>
      <c r="E503" s="553"/>
      <c r="F503" s="553"/>
      <c r="G503" s="553"/>
      <c r="H503" s="553"/>
      <c r="I503" s="553"/>
      <c r="J503" s="554"/>
      <c r="K503" s="555">
        <v>0.12920000000000001</v>
      </c>
      <c r="L503" s="556"/>
      <c r="M503" s="557" t="s">
        <v>4302</v>
      </c>
      <c r="N503" s="558"/>
      <c r="O503" s="559"/>
      <c r="P503" s="560">
        <v>1</v>
      </c>
      <c r="Q503" s="561"/>
      <c r="R503" s="561"/>
      <c r="S503" s="561"/>
      <c r="T503" s="561"/>
      <c r="U503" s="562"/>
      <c r="V503" s="560">
        <v>89681.569999999992</v>
      </c>
      <c r="W503" s="561"/>
      <c r="X503" s="561"/>
      <c r="Y503" s="562"/>
      <c r="Z503" s="560">
        <v>89681.57</v>
      </c>
      <c r="AA503" s="562"/>
    </row>
    <row r="504" spans="1:27" ht="16.95" customHeight="1">
      <c r="A504" s="549">
        <v>42301</v>
      </c>
      <c r="B504" s="550"/>
      <c r="C504" s="551"/>
      <c r="D504" s="552" t="s">
        <v>9081</v>
      </c>
      <c r="E504" s="553"/>
      <c r="F504" s="553"/>
      <c r="G504" s="553"/>
      <c r="H504" s="553"/>
      <c r="I504" s="553"/>
      <c r="J504" s="554"/>
      <c r="K504" s="555">
        <v>0.12920000000000001</v>
      </c>
      <c r="L504" s="556"/>
      <c r="M504" s="557" t="s">
        <v>4302</v>
      </c>
      <c r="N504" s="558"/>
      <c r="O504" s="559"/>
      <c r="P504" s="560">
        <v>1</v>
      </c>
      <c r="Q504" s="561"/>
      <c r="R504" s="561"/>
      <c r="S504" s="561"/>
      <c r="T504" s="561"/>
      <c r="U504" s="562"/>
      <c r="V504" s="560">
        <v>52625.549999999988</v>
      </c>
      <c r="W504" s="561"/>
      <c r="X504" s="561"/>
      <c r="Y504" s="562"/>
      <c r="Z504" s="560">
        <v>52625.55</v>
      </c>
      <c r="AA504" s="562"/>
    </row>
    <row r="505" spans="1:27" ht="16.95" customHeight="1">
      <c r="A505" s="568"/>
      <c r="B505" s="568"/>
      <c r="C505" s="568"/>
      <c r="D505" s="568"/>
      <c r="E505" s="568"/>
      <c r="F505" s="568"/>
      <c r="G505" s="568"/>
      <c r="H505" s="568"/>
      <c r="I505" s="568"/>
      <c r="J505" s="568"/>
      <c r="K505" s="568"/>
      <c r="L505" s="568"/>
      <c r="M505" s="568"/>
      <c r="N505" s="568"/>
      <c r="O505" s="568"/>
      <c r="P505" s="568"/>
      <c r="Q505" s="568"/>
      <c r="R505" s="568"/>
      <c r="S505" s="568"/>
      <c r="T505" s="568"/>
      <c r="U505" s="568"/>
      <c r="V505" s="568"/>
      <c r="W505" s="568"/>
      <c r="X505" s="568"/>
      <c r="Y505" s="568"/>
      <c r="Z505" s="568"/>
      <c r="AA505" s="568"/>
    </row>
    <row r="506" spans="1:27" ht="16.95" customHeight="1">
      <c r="A506" s="569" t="s">
        <v>9384</v>
      </c>
      <c r="B506" s="569"/>
      <c r="C506" s="569"/>
      <c r="D506" s="569"/>
      <c r="E506" s="569"/>
      <c r="F506" s="569"/>
      <c r="G506" s="569"/>
      <c r="H506" s="569"/>
      <c r="I506" s="569"/>
      <c r="J506" s="569"/>
      <c r="K506" s="569"/>
      <c r="L506" s="569"/>
      <c r="M506" s="569"/>
      <c r="N506" s="569"/>
      <c r="O506" s="569"/>
      <c r="P506" s="569"/>
      <c r="Q506" s="569"/>
      <c r="R506" s="569"/>
      <c r="S506" s="569"/>
      <c r="T506" s="569"/>
      <c r="U506" s="569"/>
      <c r="V506" s="569"/>
      <c r="W506" s="569"/>
      <c r="X506" s="569"/>
      <c r="Y506" s="570">
        <v>142307.12</v>
      </c>
      <c r="Z506" s="571"/>
      <c r="AA506" s="572"/>
    </row>
    <row r="507" spans="1:27" ht="15" customHeight="1">
      <c r="A507" s="568"/>
      <c r="B507" s="568"/>
      <c r="C507" s="568"/>
      <c r="D507" s="568"/>
      <c r="E507" s="568"/>
      <c r="F507" s="568"/>
      <c r="G507" s="568"/>
      <c r="H507" s="568"/>
      <c r="I507" s="568"/>
      <c r="J507" s="568"/>
      <c r="K507" s="568"/>
      <c r="L507" s="568"/>
      <c r="M507" s="568"/>
      <c r="N507" s="568"/>
      <c r="O507" s="568"/>
      <c r="P507" s="568"/>
      <c r="Q507" s="568"/>
      <c r="R507" s="568"/>
      <c r="S507" s="568"/>
      <c r="T507" s="568"/>
      <c r="U507" s="568"/>
      <c r="V507" s="568"/>
      <c r="W507" s="568"/>
      <c r="X507" s="568"/>
      <c r="Y507" s="568"/>
      <c r="Z507" s="568"/>
      <c r="AA507" s="568"/>
    </row>
    <row r="508" spans="1:27" ht="15" customHeight="1">
      <c r="A508" s="568"/>
      <c r="B508" s="568"/>
      <c r="C508" s="568"/>
      <c r="D508" s="568"/>
      <c r="E508" s="568"/>
      <c r="F508" s="568"/>
      <c r="G508" s="568"/>
      <c r="H508" s="568"/>
      <c r="I508" s="568"/>
      <c r="J508" s="568"/>
      <c r="K508" s="568"/>
      <c r="L508" s="568"/>
      <c r="M508" s="568"/>
      <c r="N508" s="568"/>
      <c r="O508" s="568"/>
      <c r="P508" s="568"/>
      <c r="Q508" s="568"/>
      <c r="R508" s="568"/>
      <c r="S508" s="568"/>
      <c r="T508" s="568"/>
      <c r="U508" s="568"/>
      <c r="V508" s="568"/>
      <c r="W508" s="568"/>
      <c r="X508" s="568"/>
      <c r="Y508" s="568"/>
      <c r="Z508" s="568"/>
      <c r="AA508" s="568"/>
    </row>
    <row r="509" spans="1:27" ht="42.6" customHeight="1">
      <c r="A509" s="537" t="s">
        <v>9378</v>
      </c>
      <c r="B509" s="538"/>
      <c r="C509" s="539"/>
      <c r="D509" s="537" t="s">
        <v>9338</v>
      </c>
      <c r="E509" s="538"/>
      <c r="F509" s="538"/>
      <c r="G509" s="538"/>
      <c r="H509" s="538"/>
      <c r="I509" s="538"/>
      <c r="J509" s="539"/>
      <c r="K509" s="537" t="s">
        <v>9379</v>
      </c>
      <c r="L509" s="539"/>
      <c r="M509" s="537" t="s">
        <v>9380</v>
      </c>
      <c r="N509" s="538"/>
      <c r="O509" s="539"/>
      <c r="P509" s="540" t="s">
        <v>9381</v>
      </c>
      <c r="Q509" s="541"/>
      <c r="R509" s="541"/>
      <c r="S509" s="541"/>
      <c r="T509" s="541"/>
      <c r="U509" s="542"/>
      <c r="V509" s="540" t="s">
        <v>9382</v>
      </c>
      <c r="W509" s="541"/>
      <c r="X509" s="541"/>
      <c r="Y509" s="542"/>
      <c r="Z509" s="540" t="s">
        <v>9383</v>
      </c>
      <c r="AA509" s="542"/>
    </row>
    <row r="510" spans="1:27" ht="16.95" customHeight="1">
      <c r="A510" s="546"/>
      <c r="B510" s="547"/>
      <c r="C510" s="548"/>
      <c r="D510" s="546" t="s">
        <v>9594</v>
      </c>
      <c r="E510" s="547"/>
      <c r="F510" s="547"/>
      <c r="G510" s="547"/>
      <c r="H510" s="547"/>
      <c r="I510" s="547"/>
      <c r="J510" s="547"/>
      <c r="K510" s="547"/>
      <c r="L510" s="547"/>
      <c r="M510" s="547"/>
      <c r="N510" s="547"/>
      <c r="O510" s="547"/>
      <c r="P510" s="547"/>
      <c r="Q510" s="547"/>
      <c r="R510" s="547"/>
      <c r="S510" s="547"/>
      <c r="T510" s="547"/>
      <c r="U510" s="547"/>
      <c r="V510" s="547"/>
      <c r="W510" s="547"/>
      <c r="X510" s="547"/>
      <c r="Y510" s="547"/>
      <c r="Z510" s="547"/>
      <c r="AA510" s="548"/>
    </row>
    <row r="511" spans="1:27" ht="16.95" customHeight="1">
      <c r="A511" s="549">
        <v>40001</v>
      </c>
      <c r="B511" s="550"/>
      <c r="C511" s="551"/>
      <c r="D511" s="552" t="s">
        <v>10209</v>
      </c>
      <c r="E511" s="553"/>
      <c r="F511" s="553"/>
      <c r="G511" s="553"/>
      <c r="H511" s="553"/>
      <c r="I511" s="553"/>
      <c r="J511" s="554"/>
      <c r="K511" s="555">
        <v>0.12920000000000001</v>
      </c>
      <c r="L511" s="556"/>
      <c r="M511" s="557" t="s">
        <v>13</v>
      </c>
      <c r="N511" s="558"/>
      <c r="O511" s="559"/>
      <c r="P511" s="560">
        <v>78.882999999999996</v>
      </c>
      <c r="Q511" s="561"/>
      <c r="R511" s="561"/>
      <c r="S511" s="561"/>
      <c r="T511" s="561"/>
      <c r="U511" s="562"/>
      <c r="V511" s="560">
        <v>0.39999999999999997</v>
      </c>
      <c r="W511" s="561"/>
      <c r="X511" s="561"/>
      <c r="Y511" s="562"/>
      <c r="Z511" s="560">
        <v>31.55</v>
      </c>
      <c r="AA511" s="562"/>
    </row>
    <row r="512" spans="1:27" ht="16.95" customHeight="1">
      <c r="A512" s="549">
        <v>40305</v>
      </c>
      <c r="B512" s="550"/>
      <c r="C512" s="551"/>
      <c r="D512" s="552" t="s">
        <v>4310</v>
      </c>
      <c r="E512" s="553"/>
      <c r="F512" s="553"/>
      <c r="G512" s="553"/>
      <c r="H512" s="553"/>
      <c r="I512" s="553"/>
      <c r="J512" s="554"/>
      <c r="K512" s="555">
        <v>0.12920000000000001</v>
      </c>
      <c r="L512" s="556"/>
      <c r="M512" s="557" t="s">
        <v>13</v>
      </c>
      <c r="N512" s="558"/>
      <c r="O512" s="559"/>
      <c r="P512" s="560">
        <v>78.882999999999996</v>
      </c>
      <c r="Q512" s="561"/>
      <c r="R512" s="561"/>
      <c r="S512" s="561"/>
      <c r="T512" s="561"/>
      <c r="U512" s="562"/>
      <c r="V512" s="560">
        <v>0.32999999999999996</v>
      </c>
      <c r="W512" s="561"/>
      <c r="X512" s="561"/>
      <c r="Y512" s="562"/>
      <c r="Z512" s="560">
        <v>26.03</v>
      </c>
      <c r="AA512" s="562"/>
    </row>
    <row r="513" spans="1:27" ht="16.95" customHeight="1">
      <c r="A513" s="549">
        <v>44100</v>
      </c>
      <c r="B513" s="550"/>
      <c r="C513" s="551"/>
      <c r="D513" s="552" t="s">
        <v>9083</v>
      </c>
      <c r="E513" s="553"/>
      <c r="F513" s="553"/>
      <c r="G513" s="553"/>
      <c r="H513" s="553"/>
      <c r="I513" s="553"/>
      <c r="J513" s="554"/>
      <c r="K513" s="555">
        <v>0.12920000000000001</v>
      </c>
      <c r="L513" s="556"/>
      <c r="M513" s="557" t="s">
        <v>12</v>
      </c>
      <c r="N513" s="558"/>
      <c r="O513" s="559"/>
      <c r="P513" s="560">
        <v>47.33</v>
      </c>
      <c r="Q513" s="561"/>
      <c r="R513" s="561"/>
      <c r="S513" s="561"/>
      <c r="T513" s="561"/>
      <c r="U513" s="562"/>
      <c r="V513" s="560">
        <v>5.48</v>
      </c>
      <c r="W513" s="561"/>
      <c r="X513" s="561"/>
      <c r="Y513" s="562"/>
      <c r="Z513" s="560">
        <v>259.36</v>
      </c>
      <c r="AA513" s="562"/>
    </row>
    <row r="514" spans="1:27" ht="16.95" customHeight="1">
      <c r="A514" s="549">
        <v>44102</v>
      </c>
      <c r="B514" s="550"/>
      <c r="C514" s="551"/>
      <c r="D514" s="552" t="s">
        <v>9084</v>
      </c>
      <c r="E514" s="553"/>
      <c r="F514" s="553"/>
      <c r="G514" s="553"/>
      <c r="H514" s="553"/>
      <c r="I514" s="553"/>
      <c r="J514" s="554"/>
      <c r="K514" s="555">
        <v>0.12920000000000001</v>
      </c>
      <c r="L514" s="556"/>
      <c r="M514" s="557" t="s">
        <v>9583</v>
      </c>
      <c r="N514" s="558"/>
      <c r="O514" s="559"/>
      <c r="P514" s="560">
        <v>1277.9100000000001</v>
      </c>
      <c r="Q514" s="561"/>
      <c r="R514" s="561"/>
      <c r="S514" s="561"/>
      <c r="T514" s="561"/>
      <c r="U514" s="562"/>
      <c r="V514" s="560">
        <v>2.5200000000000005</v>
      </c>
      <c r="W514" s="561"/>
      <c r="X514" s="561"/>
      <c r="Y514" s="562"/>
      <c r="Z514" s="560">
        <v>3220.33</v>
      </c>
      <c r="AA514" s="562"/>
    </row>
    <row r="515" spans="1:27" ht="16.95" customHeight="1">
      <c r="A515" s="549">
        <v>44151</v>
      </c>
      <c r="B515" s="550"/>
      <c r="C515" s="551"/>
      <c r="D515" s="552" t="s">
        <v>9085</v>
      </c>
      <c r="E515" s="553"/>
      <c r="F515" s="553"/>
      <c r="G515" s="553"/>
      <c r="H515" s="553"/>
      <c r="I515" s="553"/>
      <c r="J515" s="554"/>
      <c r="K515" s="555">
        <v>0.12920000000000001</v>
      </c>
      <c r="L515" s="556"/>
      <c r="M515" s="557" t="s">
        <v>12</v>
      </c>
      <c r="N515" s="558"/>
      <c r="O515" s="559"/>
      <c r="P515" s="560">
        <v>37.863999999999997</v>
      </c>
      <c r="Q515" s="561"/>
      <c r="R515" s="561"/>
      <c r="S515" s="561"/>
      <c r="T515" s="561"/>
      <c r="U515" s="562"/>
      <c r="V515" s="560">
        <v>61.64</v>
      </c>
      <c r="W515" s="561"/>
      <c r="X515" s="561"/>
      <c r="Y515" s="562"/>
      <c r="Z515" s="560">
        <v>2333.9299999999998</v>
      </c>
      <c r="AA515" s="562"/>
    </row>
    <row r="516" spans="1:27" ht="16.95" customHeight="1">
      <c r="A516" s="549">
        <v>44201</v>
      </c>
      <c r="B516" s="550"/>
      <c r="C516" s="551"/>
      <c r="D516" s="552" t="s">
        <v>9087</v>
      </c>
      <c r="E516" s="553"/>
      <c r="F516" s="553"/>
      <c r="G516" s="553"/>
      <c r="H516" s="553"/>
      <c r="I516" s="553"/>
      <c r="J516" s="554"/>
      <c r="K516" s="555">
        <v>0.12920000000000001</v>
      </c>
      <c r="L516" s="556"/>
      <c r="M516" s="557" t="s">
        <v>13</v>
      </c>
      <c r="N516" s="558"/>
      <c r="O516" s="559"/>
      <c r="P516" s="560">
        <v>24611.599999999999</v>
      </c>
      <c r="Q516" s="561"/>
      <c r="R516" s="561"/>
      <c r="S516" s="561"/>
      <c r="T516" s="561"/>
      <c r="U516" s="562"/>
      <c r="V516" s="560">
        <v>0.36</v>
      </c>
      <c r="W516" s="561"/>
      <c r="X516" s="561"/>
      <c r="Y516" s="562"/>
      <c r="Z516" s="560">
        <v>8860.17</v>
      </c>
      <c r="AA516" s="562"/>
    </row>
    <row r="517" spans="1:27" ht="16.95" customHeight="1">
      <c r="A517" s="549">
        <v>40425</v>
      </c>
      <c r="B517" s="550"/>
      <c r="C517" s="551"/>
      <c r="D517" s="552" t="s">
        <v>9076</v>
      </c>
      <c r="E517" s="553"/>
      <c r="F517" s="553"/>
      <c r="G517" s="553"/>
      <c r="H517" s="553"/>
      <c r="I517" s="553"/>
      <c r="J517" s="554"/>
      <c r="K517" s="555">
        <v>0.12920000000000001</v>
      </c>
      <c r="L517" s="556"/>
      <c r="M517" s="557" t="s">
        <v>12</v>
      </c>
      <c r="N517" s="558"/>
      <c r="O517" s="559"/>
      <c r="P517" s="560">
        <v>75.727999999999994</v>
      </c>
      <c r="Q517" s="561"/>
      <c r="R517" s="561"/>
      <c r="S517" s="561"/>
      <c r="T517" s="561"/>
      <c r="U517" s="562"/>
      <c r="V517" s="560">
        <v>7.21</v>
      </c>
      <c r="W517" s="561"/>
      <c r="X517" s="561"/>
      <c r="Y517" s="562"/>
      <c r="Z517" s="560">
        <v>545.99</v>
      </c>
      <c r="AA517" s="562"/>
    </row>
    <row r="518" spans="1:27" ht="16.95" customHeight="1">
      <c r="A518" s="549">
        <v>40430</v>
      </c>
      <c r="B518" s="550"/>
      <c r="C518" s="551"/>
      <c r="D518" s="552" t="s">
        <v>4309</v>
      </c>
      <c r="E518" s="553"/>
      <c r="F518" s="553"/>
      <c r="G518" s="553"/>
      <c r="H518" s="553"/>
      <c r="I518" s="553"/>
      <c r="J518" s="554"/>
      <c r="K518" s="555">
        <v>0.12920000000000001</v>
      </c>
      <c r="L518" s="556"/>
      <c r="M518" s="557" t="s">
        <v>9583</v>
      </c>
      <c r="N518" s="558"/>
      <c r="O518" s="559"/>
      <c r="P518" s="560">
        <v>151.45599999999999</v>
      </c>
      <c r="Q518" s="561"/>
      <c r="R518" s="561"/>
      <c r="S518" s="561"/>
      <c r="T518" s="561"/>
      <c r="U518" s="562"/>
      <c r="V518" s="560">
        <v>2.58</v>
      </c>
      <c r="W518" s="561"/>
      <c r="X518" s="561"/>
      <c r="Y518" s="562"/>
      <c r="Z518" s="560">
        <v>390.75</v>
      </c>
      <c r="AA518" s="562"/>
    </row>
    <row r="519" spans="1:27" ht="16.95" customHeight="1">
      <c r="A519" s="549">
        <v>44300</v>
      </c>
      <c r="B519" s="550"/>
      <c r="C519" s="551"/>
      <c r="D519" s="552" t="s">
        <v>9089</v>
      </c>
      <c r="E519" s="553"/>
      <c r="F519" s="553"/>
      <c r="G519" s="553"/>
      <c r="H519" s="553"/>
      <c r="I519" s="553"/>
      <c r="J519" s="554"/>
      <c r="K519" s="555">
        <v>0.12920000000000001</v>
      </c>
      <c r="L519" s="556"/>
      <c r="M519" s="557" t="s">
        <v>9077</v>
      </c>
      <c r="N519" s="558"/>
      <c r="O519" s="559"/>
      <c r="P519" s="560">
        <v>25.222000000000001</v>
      </c>
      <c r="Q519" s="561"/>
      <c r="R519" s="561"/>
      <c r="S519" s="561"/>
      <c r="T519" s="561"/>
      <c r="U519" s="562"/>
      <c r="V519" s="560">
        <v>2.8499999999999996</v>
      </c>
      <c r="W519" s="561"/>
      <c r="X519" s="561"/>
      <c r="Y519" s="562"/>
      <c r="Z519" s="560">
        <v>71.88</v>
      </c>
      <c r="AA519" s="562"/>
    </row>
    <row r="520" spans="1:27" ht="16.95" customHeight="1">
      <c r="A520" s="549">
        <v>44200</v>
      </c>
      <c r="B520" s="550"/>
      <c r="C520" s="551"/>
      <c r="D520" s="552" t="s">
        <v>9086</v>
      </c>
      <c r="E520" s="553"/>
      <c r="F520" s="553"/>
      <c r="G520" s="553"/>
      <c r="H520" s="553"/>
      <c r="I520" s="553"/>
      <c r="J520" s="554"/>
      <c r="K520" s="555">
        <v>0.12920000000000001</v>
      </c>
      <c r="L520" s="556"/>
      <c r="M520" s="557" t="s">
        <v>13</v>
      </c>
      <c r="N520" s="558"/>
      <c r="O520" s="559"/>
      <c r="P520" s="560">
        <v>236.65</v>
      </c>
      <c r="Q520" s="561"/>
      <c r="R520" s="561"/>
      <c r="S520" s="561"/>
      <c r="T520" s="561"/>
      <c r="U520" s="562"/>
      <c r="V520" s="560">
        <v>0.45</v>
      </c>
      <c r="W520" s="561"/>
      <c r="X520" s="561"/>
      <c r="Y520" s="562"/>
      <c r="Z520" s="560">
        <v>106.49</v>
      </c>
      <c r="AA520" s="562"/>
    </row>
    <row r="521" spans="1:27" ht="22.2" customHeight="1">
      <c r="A521" s="549">
        <v>1518</v>
      </c>
      <c r="B521" s="550"/>
      <c r="C521" s="551"/>
      <c r="D521" s="552" t="s">
        <v>9652</v>
      </c>
      <c r="E521" s="553"/>
      <c r="F521" s="553"/>
      <c r="G521" s="553"/>
      <c r="H521" s="553"/>
      <c r="I521" s="553"/>
      <c r="J521" s="554"/>
      <c r="K521" s="555">
        <v>0.11650000000000001</v>
      </c>
      <c r="L521" s="556"/>
      <c r="M521" s="557" t="s">
        <v>16</v>
      </c>
      <c r="N521" s="558"/>
      <c r="O521" s="559"/>
      <c r="P521" s="560">
        <v>1510.7729999999999</v>
      </c>
      <c r="Q521" s="561"/>
      <c r="R521" s="561"/>
      <c r="S521" s="561"/>
      <c r="T521" s="561"/>
      <c r="U521" s="562"/>
      <c r="V521" s="560">
        <v>446.6</v>
      </c>
      <c r="W521" s="561"/>
      <c r="X521" s="561"/>
      <c r="Y521" s="562"/>
      <c r="Z521" s="560">
        <v>674711.22</v>
      </c>
      <c r="AA521" s="562"/>
    </row>
    <row r="522" spans="1:27" ht="16.95" customHeight="1">
      <c r="A522" s="549" t="s">
        <v>9650</v>
      </c>
      <c r="B522" s="550"/>
      <c r="C522" s="551"/>
      <c r="D522" s="552" t="s">
        <v>9651</v>
      </c>
      <c r="E522" s="553"/>
      <c r="F522" s="553"/>
      <c r="G522" s="553"/>
      <c r="H522" s="553"/>
      <c r="I522" s="553"/>
      <c r="J522" s="554"/>
      <c r="K522" s="555">
        <v>0.12920000000000001</v>
      </c>
      <c r="L522" s="556"/>
      <c r="M522" s="557" t="s">
        <v>12</v>
      </c>
      <c r="N522" s="558"/>
      <c r="O522" s="559"/>
      <c r="P522" s="560">
        <v>629.48900000000003</v>
      </c>
      <c r="Q522" s="561"/>
      <c r="R522" s="561"/>
      <c r="S522" s="561"/>
      <c r="T522" s="561"/>
      <c r="U522" s="562"/>
      <c r="V522" s="560">
        <v>32.17</v>
      </c>
      <c r="W522" s="561"/>
      <c r="X522" s="561"/>
      <c r="Y522" s="562"/>
      <c r="Z522" s="560">
        <v>20250.66</v>
      </c>
      <c r="AA522" s="562"/>
    </row>
    <row r="523" spans="1:27" ht="16.95" customHeight="1">
      <c r="A523" s="549">
        <v>44303</v>
      </c>
      <c r="B523" s="550"/>
      <c r="C523" s="551"/>
      <c r="D523" s="552" t="s">
        <v>9091</v>
      </c>
      <c r="E523" s="553"/>
      <c r="F523" s="553"/>
      <c r="G523" s="553"/>
      <c r="H523" s="553"/>
      <c r="I523" s="553"/>
      <c r="J523" s="554"/>
      <c r="K523" s="555">
        <v>0.12920000000000001</v>
      </c>
      <c r="L523" s="556"/>
      <c r="M523" s="557" t="s">
        <v>9077</v>
      </c>
      <c r="N523" s="558"/>
      <c r="O523" s="559"/>
      <c r="P523" s="560">
        <v>3.0289999999999999</v>
      </c>
      <c r="Q523" s="561"/>
      <c r="R523" s="561"/>
      <c r="S523" s="561"/>
      <c r="T523" s="561"/>
      <c r="U523" s="562"/>
      <c r="V523" s="560">
        <v>2.15</v>
      </c>
      <c r="W523" s="561"/>
      <c r="X523" s="561"/>
      <c r="Y523" s="562"/>
      <c r="Z523" s="560">
        <v>6.51</v>
      </c>
      <c r="AA523" s="562"/>
    </row>
    <row r="524" spans="1:27" ht="16.95" customHeight="1">
      <c r="A524" s="549">
        <v>40450</v>
      </c>
      <c r="B524" s="550"/>
      <c r="C524" s="551"/>
      <c r="D524" s="552" t="s">
        <v>4306</v>
      </c>
      <c r="E524" s="553"/>
      <c r="F524" s="553"/>
      <c r="G524" s="553"/>
      <c r="H524" s="553"/>
      <c r="I524" s="553"/>
      <c r="J524" s="554"/>
      <c r="K524" s="555">
        <v>0.12920000000000001</v>
      </c>
      <c r="L524" s="556"/>
      <c r="M524" s="557" t="s">
        <v>9077</v>
      </c>
      <c r="N524" s="558"/>
      <c r="O524" s="559"/>
      <c r="P524" s="560">
        <v>318.05700000000002</v>
      </c>
      <c r="Q524" s="561"/>
      <c r="R524" s="561"/>
      <c r="S524" s="561"/>
      <c r="T524" s="561"/>
      <c r="U524" s="562"/>
      <c r="V524" s="560">
        <v>0.65999999999999992</v>
      </c>
      <c r="W524" s="561"/>
      <c r="X524" s="561"/>
      <c r="Y524" s="562"/>
      <c r="Z524" s="560">
        <v>209.91</v>
      </c>
      <c r="AA524" s="562"/>
    </row>
    <row r="525" spans="1:27" ht="16.95" customHeight="1">
      <c r="A525" s="549">
        <v>40460</v>
      </c>
      <c r="B525" s="550"/>
      <c r="C525" s="551"/>
      <c r="D525" s="552" t="s">
        <v>9078</v>
      </c>
      <c r="E525" s="553"/>
      <c r="F525" s="553"/>
      <c r="G525" s="553"/>
      <c r="H525" s="553"/>
      <c r="I525" s="553"/>
      <c r="J525" s="554"/>
      <c r="K525" s="555">
        <v>0.12920000000000001</v>
      </c>
      <c r="L525" s="556"/>
      <c r="M525" s="557" t="s">
        <v>9077</v>
      </c>
      <c r="N525" s="558"/>
      <c r="O525" s="559"/>
      <c r="P525" s="560">
        <v>196400.49</v>
      </c>
      <c r="Q525" s="561"/>
      <c r="R525" s="561"/>
      <c r="S525" s="561"/>
      <c r="T525" s="561"/>
      <c r="U525" s="562"/>
      <c r="V525" s="560">
        <v>0.74</v>
      </c>
      <c r="W525" s="561"/>
      <c r="X525" s="561"/>
      <c r="Y525" s="562"/>
      <c r="Z525" s="560">
        <v>145336.35999999999</v>
      </c>
      <c r="AA525" s="562"/>
    </row>
    <row r="526" spans="1:27" ht="16.95" customHeight="1">
      <c r="A526" s="549">
        <v>40510</v>
      </c>
      <c r="B526" s="550"/>
      <c r="C526" s="551"/>
      <c r="D526" s="552" t="s">
        <v>4305</v>
      </c>
      <c r="E526" s="553"/>
      <c r="F526" s="553"/>
      <c r="G526" s="553"/>
      <c r="H526" s="553"/>
      <c r="I526" s="553"/>
      <c r="J526" s="554"/>
      <c r="K526" s="555">
        <v>0.11650000000000001</v>
      </c>
      <c r="L526" s="556"/>
      <c r="M526" s="557" t="s">
        <v>16</v>
      </c>
      <c r="N526" s="558"/>
      <c r="O526" s="559"/>
      <c r="P526" s="560">
        <v>12.304</v>
      </c>
      <c r="Q526" s="561"/>
      <c r="R526" s="561"/>
      <c r="S526" s="561"/>
      <c r="T526" s="561"/>
      <c r="U526" s="562"/>
      <c r="V526" s="560">
        <v>3799.8900000000003</v>
      </c>
      <c r="W526" s="561"/>
      <c r="X526" s="561"/>
      <c r="Y526" s="562"/>
      <c r="Z526" s="560">
        <v>46753.84</v>
      </c>
      <c r="AA526" s="562"/>
    </row>
    <row r="527" spans="1:27" ht="16.95" customHeight="1">
      <c r="A527" s="549">
        <v>40485</v>
      </c>
      <c r="B527" s="550"/>
      <c r="C527" s="551"/>
      <c r="D527" s="552" t="s">
        <v>4304</v>
      </c>
      <c r="E527" s="553"/>
      <c r="F527" s="553"/>
      <c r="G527" s="553"/>
      <c r="H527" s="553"/>
      <c r="I527" s="553"/>
      <c r="J527" s="554"/>
      <c r="K527" s="555">
        <v>0.11650000000000001</v>
      </c>
      <c r="L527" s="556"/>
      <c r="M527" s="557" t="s">
        <v>16</v>
      </c>
      <c r="N527" s="558"/>
      <c r="O527" s="559"/>
      <c r="P527" s="560">
        <v>0.307</v>
      </c>
      <c r="Q527" s="561"/>
      <c r="R527" s="561"/>
      <c r="S527" s="561"/>
      <c r="T527" s="561"/>
      <c r="U527" s="562"/>
      <c r="V527" s="560">
        <v>3012.07</v>
      </c>
      <c r="W527" s="561"/>
      <c r="X527" s="561"/>
      <c r="Y527" s="562"/>
      <c r="Z527" s="560">
        <v>924.7</v>
      </c>
      <c r="AA527" s="562"/>
    </row>
    <row r="528" spans="1:27" ht="16.95" customHeight="1">
      <c r="A528" s="549">
        <v>40530</v>
      </c>
      <c r="B528" s="550"/>
      <c r="C528" s="551"/>
      <c r="D528" s="552" t="s">
        <v>4308</v>
      </c>
      <c r="E528" s="553"/>
      <c r="F528" s="553"/>
      <c r="G528" s="553"/>
      <c r="H528" s="553"/>
      <c r="I528" s="553"/>
      <c r="J528" s="554"/>
      <c r="K528" s="555">
        <v>0.12920000000000001</v>
      </c>
      <c r="L528" s="556"/>
      <c r="M528" s="557" t="s">
        <v>9077</v>
      </c>
      <c r="N528" s="558"/>
      <c r="O528" s="559"/>
      <c r="P528" s="560">
        <v>5548.84</v>
      </c>
      <c r="Q528" s="561"/>
      <c r="R528" s="561"/>
      <c r="S528" s="561"/>
      <c r="T528" s="561"/>
      <c r="U528" s="562"/>
      <c r="V528" s="560">
        <v>1.71</v>
      </c>
      <c r="W528" s="561"/>
      <c r="X528" s="561"/>
      <c r="Y528" s="562"/>
      <c r="Z528" s="560">
        <v>9488.51</v>
      </c>
      <c r="AA528" s="562"/>
    </row>
    <row r="529" spans="1:27" ht="16.95" customHeight="1">
      <c r="A529" s="568"/>
      <c r="B529" s="568"/>
      <c r="C529" s="568"/>
      <c r="D529" s="568"/>
      <c r="E529" s="568"/>
      <c r="F529" s="568"/>
      <c r="G529" s="568"/>
      <c r="H529" s="568"/>
      <c r="I529" s="568"/>
      <c r="J529" s="568"/>
      <c r="K529" s="568"/>
      <c r="L529" s="568"/>
      <c r="M529" s="568"/>
      <c r="N529" s="568"/>
      <c r="O529" s="568"/>
      <c r="P529" s="568"/>
      <c r="Q529" s="568"/>
      <c r="R529" s="568"/>
      <c r="S529" s="568"/>
      <c r="T529" s="568"/>
      <c r="U529" s="568"/>
      <c r="V529" s="568"/>
      <c r="W529" s="568"/>
      <c r="X529" s="568"/>
      <c r="Y529" s="568"/>
      <c r="Z529" s="568"/>
      <c r="AA529" s="568"/>
    </row>
    <row r="530" spans="1:27" ht="16.95" customHeight="1">
      <c r="A530" s="569" t="s">
        <v>9384</v>
      </c>
      <c r="B530" s="569"/>
      <c r="C530" s="569"/>
      <c r="D530" s="569"/>
      <c r="E530" s="569"/>
      <c r="F530" s="569"/>
      <c r="G530" s="569"/>
      <c r="H530" s="569"/>
      <c r="I530" s="569"/>
      <c r="J530" s="569"/>
      <c r="K530" s="569"/>
      <c r="L530" s="569"/>
      <c r="M530" s="569"/>
      <c r="N530" s="569"/>
      <c r="O530" s="569"/>
      <c r="P530" s="569"/>
      <c r="Q530" s="569"/>
      <c r="R530" s="569"/>
      <c r="S530" s="569"/>
      <c r="T530" s="569"/>
      <c r="U530" s="569"/>
      <c r="V530" s="569"/>
      <c r="W530" s="569"/>
      <c r="X530" s="569"/>
      <c r="Y530" s="570">
        <v>913528.19</v>
      </c>
      <c r="Z530" s="571"/>
      <c r="AA530" s="572"/>
    </row>
    <row r="531" spans="1:27" ht="15" customHeight="1">
      <c r="A531" s="568"/>
      <c r="B531" s="568"/>
      <c r="C531" s="568"/>
      <c r="D531" s="568"/>
      <c r="E531" s="568"/>
      <c r="F531" s="568"/>
      <c r="G531" s="568"/>
      <c r="H531" s="568"/>
      <c r="I531" s="568"/>
      <c r="J531" s="568"/>
      <c r="K531" s="568"/>
      <c r="L531" s="568"/>
      <c r="M531" s="568"/>
      <c r="N531" s="568"/>
      <c r="O531" s="568"/>
      <c r="P531" s="568"/>
      <c r="Q531" s="568"/>
      <c r="R531" s="568"/>
      <c r="S531" s="568"/>
      <c r="T531" s="568"/>
      <c r="U531" s="568"/>
      <c r="V531" s="568"/>
      <c r="W531" s="568"/>
      <c r="X531" s="568"/>
      <c r="Y531" s="568"/>
      <c r="Z531" s="568"/>
      <c r="AA531" s="568"/>
    </row>
    <row r="532" spans="1:27" ht="15" customHeight="1">
      <c r="A532" s="568"/>
      <c r="B532" s="568"/>
      <c r="C532" s="568"/>
      <c r="D532" s="568"/>
      <c r="E532" s="568"/>
      <c r="F532" s="568"/>
      <c r="G532" s="568"/>
      <c r="H532" s="568"/>
      <c r="I532" s="568"/>
      <c r="J532" s="568"/>
      <c r="K532" s="568"/>
      <c r="L532" s="568"/>
      <c r="M532" s="568"/>
      <c r="N532" s="568"/>
      <c r="O532" s="568"/>
      <c r="P532" s="568"/>
      <c r="Q532" s="568"/>
      <c r="R532" s="568"/>
      <c r="S532" s="568"/>
      <c r="T532" s="568"/>
      <c r="U532" s="568"/>
      <c r="V532" s="568"/>
      <c r="W532" s="568"/>
      <c r="X532" s="568"/>
      <c r="Y532" s="568"/>
      <c r="Z532" s="568"/>
      <c r="AA532" s="568"/>
    </row>
    <row r="533" spans="1:27" ht="33" customHeight="1">
      <c r="A533" s="537" t="s">
        <v>9378</v>
      </c>
      <c r="B533" s="538"/>
      <c r="C533" s="539"/>
      <c r="D533" s="537" t="s">
        <v>9338</v>
      </c>
      <c r="E533" s="538"/>
      <c r="F533" s="538"/>
      <c r="G533" s="538"/>
      <c r="H533" s="538"/>
      <c r="I533" s="538"/>
      <c r="J533" s="539"/>
      <c r="K533" s="537" t="s">
        <v>9379</v>
      </c>
      <c r="L533" s="539"/>
      <c r="M533" s="537" t="s">
        <v>9380</v>
      </c>
      <c r="N533" s="538"/>
      <c r="O533" s="539"/>
      <c r="P533" s="540" t="s">
        <v>9381</v>
      </c>
      <c r="Q533" s="541"/>
      <c r="R533" s="541"/>
      <c r="S533" s="541"/>
      <c r="T533" s="541"/>
      <c r="U533" s="542"/>
      <c r="V533" s="540" t="s">
        <v>9382</v>
      </c>
      <c r="W533" s="541"/>
      <c r="X533" s="541"/>
      <c r="Y533" s="542"/>
      <c r="Z533" s="540" t="s">
        <v>9383</v>
      </c>
      <c r="AA533" s="542"/>
    </row>
    <row r="534" spans="1:27" ht="16.95" customHeight="1">
      <c r="A534" s="546"/>
      <c r="B534" s="547"/>
      <c r="C534" s="548"/>
      <c r="D534" s="546" t="s">
        <v>9595</v>
      </c>
      <c r="E534" s="547"/>
      <c r="F534" s="547"/>
      <c r="G534" s="547"/>
      <c r="H534" s="547"/>
      <c r="I534" s="547"/>
      <c r="J534" s="547"/>
      <c r="K534" s="547"/>
      <c r="L534" s="547"/>
      <c r="M534" s="547"/>
      <c r="N534" s="547"/>
      <c r="O534" s="547"/>
      <c r="P534" s="547"/>
      <c r="Q534" s="547"/>
      <c r="R534" s="547"/>
      <c r="S534" s="547"/>
      <c r="T534" s="547"/>
      <c r="U534" s="547"/>
      <c r="V534" s="547"/>
      <c r="W534" s="547"/>
      <c r="X534" s="547"/>
      <c r="Y534" s="547"/>
      <c r="Z534" s="547"/>
      <c r="AA534" s="548"/>
    </row>
    <row r="535" spans="1:27" ht="16.95" customHeight="1">
      <c r="A535" s="549">
        <v>40835</v>
      </c>
      <c r="B535" s="550"/>
      <c r="C535" s="551"/>
      <c r="D535" s="552" t="s">
        <v>4268</v>
      </c>
      <c r="E535" s="553"/>
      <c r="F535" s="553"/>
      <c r="G535" s="553"/>
      <c r="H535" s="553"/>
      <c r="I535" s="553"/>
      <c r="J535" s="554"/>
      <c r="K535" s="555">
        <v>0.12920000000000001</v>
      </c>
      <c r="L535" s="556"/>
      <c r="M535" s="557" t="s">
        <v>2</v>
      </c>
      <c r="N535" s="558"/>
      <c r="O535" s="559"/>
      <c r="P535" s="560">
        <v>450</v>
      </c>
      <c r="Q535" s="561"/>
      <c r="R535" s="561"/>
      <c r="S535" s="561"/>
      <c r="T535" s="561"/>
      <c r="U535" s="562"/>
      <c r="V535" s="560">
        <v>42.349999999999994</v>
      </c>
      <c r="W535" s="561"/>
      <c r="X535" s="561"/>
      <c r="Y535" s="562"/>
      <c r="Z535" s="560">
        <v>19057.5</v>
      </c>
      <c r="AA535" s="562"/>
    </row>
    <row r="536" spans="1:27" ht="16.95" customHeight="1">
      <c r="A536" s="549">
        <v>40815</v>
      </c>
      <c r="B536" s="550"/>
      <c r="C536" s="551"/>
      <c r="D536" s="552" t="s">
        <v>10211</v>
      </c>
      <c r="E536" s="553"/>
      <c r="F536" s="553"/>
      <c r="G536" s="553"/>
      <c r="H536" s="553"/>
      <c r="I536" s="553"/>
      <c r="J536" s="554"/>
      <c r="K536" s="555">
        <v>0.12920000000000001</v>
      </c>
      <c r="L536" s="556"/>
      <c r="M536" s="557" t="s">
        <v>13</v>
      </c>
      <c r="N536" s="558"/>
      <c r="O536" s="559"/>
      <c r="P536" s="560">
        <v>216</v>
      </c>
      <c r="Q536" s="561"/>
      <c r="R536" s="561"/>
      <c r="S536" s="561"/>
      <c r="T536" s="561"/>
      <c r="U536" s="562"/>
      <c r="V536" s="560">
        <v>31.51</v>
      </c>
      <c r="W536" s="561"/>
      <c r="X536" s="561"/>
      <c r="Y536" s="562"/>
      <c r="Z536" s="560">
        <v>6806.16</v>
      </c>
      <c r="AA536" s="562"/>
    </row>
    <row r="537" spans="1:27" ht="16.95" customHeight="1">
      <c r="A537" s="549">
        <v>42480</v>
      </c>
      <c r="B537" s="550"/>
      <c r="C537" s="551"/>
      <c r="D537" s="552" t="s">
        <v>9082</v>
      </c>
      <c r="E537" s="553"/>
      <c r="F537" s="553"/>
      <c r="G537" s="553"/>
      <c r="H537" s="553"/>
      <c r="I537" s="553"/>
      <c r="J537" s="554"/>
      <c r="K537" s="555">
        <v>0.12920000000000001</v>
      </c>
      <c r="L537" s="556"/>
      <c r="M537" s="557" t="s">
        <v>13</v>
      </c>
      <c r="N537" s="558"/>
      <c r="O537" s="559"/>
      <c r="P537" s="560">
        <v>1382.25</v>
      </c>
      <c r="Q537" s="561"/>
      <c r="R537" s="561"/>
      <c r="S537" s="561"/>
      <c r="T537" s="561"/>
      <c r="U537" s="562"/>
      <c r="V537" s="560">
        <v>4.09</v>
      </c>
      <c r="W537" s="561"/>
      <c r="X537" s="561"/>
      <c r="Y537" s="562"/>
      <c r="Z537" s="560">
        <v>5653.4</v>
      </c>
      <c r="AA537" s="562"/>
    </row>
    <row r="538" spans="1:27" ht="16.95" customHeight="1">
      <c r="A538" s="568"/>
      <c r="B538" s="568"/>
      <c r="C538" s="568"/>
      <c r="D538" s="568"/>
      <c r="E538" s="568"/>
      <c r="F538" s="568"/>
      <c r="G538" s="568"/>
      <c r="H538" s="568"/>
      <c r="I538" s="568"/>
      <c r="J538" s="568"/>
      <c r="K538" s="568"/>
      <c r="L538" s="568"/>
      <c r="M538" s="568"/>
      <c r="N538" s="568"/>
      <c r="O538" s="568"/>
      <c r="P538" s="568"/>
      <c r="Q538" s="568"/>
      <c r="R538" s="568"/>
      <c r="S538" s="568"/>
      <c r="T538" s="568"/>
      <c r="U538" s="568"/>
      <c r="V538" s="568"/>
      <c r="W538" s="568"/>
      <c r="X538" s="568"/>
      <c r="Y538" s="568"/>
      <c r="Z538" s="568"/>
      <c r="AA538" s="568"/>
    </row>
    <row r="539" spans="1:27" ht="16.95" customHeight="1">
      <c r="A539" s="569" t="s">
        <v>9384</v>
      </c>
      <c r="B539" s="569"/>
      <c r="C539" s="569"/>
      <c r="D539" s="569"/>
      <c r="E539" s="569"/>
      <c r="F539" s="569"/>
      <c r="G539" s="569"/>
      <c r="H539" s="569"/>
      <c r="I539" s="569"/>
      <c r="J539" s="569"/>
      <c r="K539" s="569"/>
      <c r="L539" s="569"/>
      <c r="M539" s="569"/>
      <c r="N539" s="569"/>
      <c r="O539" s="569"/>
      <c r="P539" s="569"/>
      <c r="Q539" s="569"/>
      <c r="R539" s="569"/>
      <c r="S539" s="569"/>
      <c r="T539" s="569"/>
      <c r="U539" s="569"/>
      <c r="V539" s="569"/>
      <c r="W539" s="569"/>
      <c r="X539" s="569"/>
      <c r="Y539" s="570">
        <v>31517.059999999998</v>
      </c>
      <c r="Z539" s="571"/>
      <c r="AA539" s="572"/>
    </row>
    <row r="540" spans="1:27" ht="16.95" customHeight="1">
      <c r="A540" s="568"/>
      <c r="B540" s="568"/>
      <c r="C540" s="568"/>
      <c r="D540" s="568"/>
      <c r="E540" s="568"/>
      <c r="F540" s="568"/>
      <c r="G540" s="568"/>
      <c r="H540" s="568"/>
      <c r="I540" s="568"/>
      <c r="J540" s="568"/>
      <c r="K540" s="568"/>
      <c r="L540" s="568"/>
      <c r="M540" s="568"/>
      <c r="N540" s="568"/>
      <c r="O540" s="568"/>
      <c r="P540" s="568"/>
      <c r="Q540" s="568"/>
      <c r="R540" s="568"/>
      <c r="S540" s="568"/>
      <c r="T540" s="568"/>
      <c r="U540" s="568"/>
      <c r="V540" s="568"/>
      <c r="W540" s="568"/>
      <c r="X540" s="568"/>
      <c r="Y540" s="568"/>
      <c r="Z540" s="568"/>
      <c r="AA540" s="568"/>
    </row>
    <row r="541" spans="1:27" ht="16.95" customHeight="1">
      <c r="A541" s="569" t="s">
        <v>9385</v>
      </c>
      <c r="B541" s="569"/>
      <c r="C541" s="569"/>
      <c r="D541" s="569"/>
      <c r="E541" s="569"/>
      <c r="F541" s="569"/>
      <c r="G541" s="569"/>
      <c r="H541" s="569"/>
      <c r="I541" s="569"/>
      <c r="J541" s="569"/>
      <c r="K541" s="569"/>
      <c r="L541" s="569"/>
      <c r="M541" s="569"/>
      <c r="N541" s="569"/>
      <c r="O541" s="569"/>
      <c r="P541" s="569"/>
      <c r="Q541" s="569"/>
      <c r="R541" s="569"/>
      <c r="S541" s="569"/>
      <c r="T541" s="569"/>
      <c r="U541" s="569"/>
      <c r="V541" s="569"/>
      <c r="W541" s="569"/>
      <c r="X541" s="569"/>
      <c r="Y541" s="570">
        <v>1087352.3700000001</v>
      </c>
      <c r="Z541" s="571"/>
      <c r="AA541" s="572"/>
    </row>
    <row r="542" spans="1:27" ht="16.05" customHeight="1">
      <c r="A542" s="568"/>
      <c r="B542" s="568"/>
      <c r="C542" s="568"/>
      <c r="D542" s="568"/>
      <c r="E542" s="568"/>
      <c r="F542" s="568"/>
      <c r="G542" s="568"/>
      <c r="H542" s="568"/>
      <c r="I542" s="568"/>
      <c r="J542" s="568"/>
      <c r="K542" s="568"/>
      <c r="L542" s="568"/>
      <c r="M542" s="568"/>
      <c r="N542" s="568"/>
      <c r="O542" s="568"/>
      <c r="P542" s="568"/>
      <c r="Q542" s="568"/>
      <c r="R542" s="568"/>
      <c r="S542" s="568"/>
      <c r="T542" s="568"/>
      <c r="U542" s="568"/>
      <c r="V542" s="568"/>
      <c r="W542" s="568"/>
      <c r="X542" s="568"/>
      <c r="Y542" s="568"/>
      <c r="Z542" s="568"/>
      <c r="AA542" s="568"/>
    </row>
    <row r="562" spans="1:27" ht="16.05" customHeight="1">
      <c r="A562" s="599"/>
      <c r="B562" s="599"/>
      <c r="C562" s="599"/>
      <c r="D562" s="568" t="s">
        <v>9366</v>
      </c>
      <c r="E562" s="568"/>
      <c r="F562" s="568"/>
      <c r="G562" s="568"/>
      <c r="H562" s="568"/>
      <c r="I562" s="568"/>
      <c r="J562" s="568"/>
      <c r="K562" s="568"/>
      <c r="L562" s="568"/>
      <c r="M562" s="568"/>
      <c r="N562" s="568"/>
      <c r="O562" s="568"/>
      <c r="P562" s="568"/>
      <c r="Q562" s="568"/>
      <c r="R562" s="568"/>
      <c r="S562" s="597"/>
      <c r="T562" s="597"/>
      <c r="U562" s="597"/>
      <c r="V562" s="597"/>
      <c r="W562" s="597"/>
      <c r="X562" s="597"/>
      <c r="Y562" s="597"/>
      <c r="Z562" s="597"/>
      <c r="AA562" s="597"/>
    </row>
    <row r="563" spans="1:27" ht="16.05" customHeight="1">
      <c r="A563" s="599"/>
      <c r="B563" s="594"/>
      <c r="C563" s="599"/>
      <c r="D563" s="568"/>
      <c r="E563" s="568"/>
      <c r="F563" s="568"/>
      <c r="G563" s="568"/>
      <c r="H563" s="568"/>
      <c r="I563" s="568"/>
      <c r="J563" s="568"/>
      <c r="K563" s="568"/>
      <c r="L563" s="568"/>
      <c r="M563" s="568"/>
      <c r="N563" s="568"/>
      <c r="O563" s="568"/>
      <c r="P563" s="568"/>
      <c r="Q563" s="568"/>
      <c r="R563" s="568"/>
      <c r="S563" s="597"/>
      <c r="T563" s="597"/>
      <c r="U563" s="597"/>
      <c r="V563" s="597"/>
      <c r="W563" s="597"/>
      <c r="X563" s="597"/>
      <c r="Y563" s="597"/>
      <c r="Z563" s="597"/>
      <c r="AA563" s="597"/>
    </row>
    <row r="564" spans="1:27" ht="16.05" customHeight="1">
      <c r="A564" s="594"/>
      <c r="B564" s="594"/>
      <c r="C564" s="594"/>
      <c r="D564" s="600" t="s">
        <v>9367</v>
      </c>
      <c r="E564" s="600"/>
      <c r="F564" s="600"/>
      <c r="G564" s="600"/>
      <c r="H564" s="600"/>
      <c r="I564" s="600"/>
      <c r="J564" s="600"/>
      <c r="K564" s="600"/>
      <c r="L564" s="600"/>
      <c r="M564" s="600"/>
      <c r="N564" s="600"/>
      <c r="O564" s="600"/>
      <c r="P564" s="600"/>
      <c r="Q564" s="600"/>
      <c r="R564" s="600"/>
      <c r="S564" s="601"/>
      <c r="T564" s="601"/>
      <c r="U564" s="601"/>
      <c r="V564" s="601"/>
      <c r="W564" s="601"/>
      <c r="X564" s="601"/>
      <c r="Y564" s="601"/>
      <c r="Z564" s="601"/>
      <c r="AA564" s="601"/>
    </row>
    <row r="565" spans="1:27" ht="15" customHeight="1">
      <c r="A565" s="568"/>
      <c r="B565" s="568"/>
      <c r="C565" s="568"/>
      <c r="D565" s="568"/>
      <c r="E565" s="568"/>
      <c r="F565" s="568"/>
      <c r="G565" s="568"/>
      <c r="H565" s="568"/>
      <c r="I565" s="568"/>
      <c r="J565" s="568"/>
      <c r="K565" s="568"/>
      <c r="L565" s="568"/>
      <c r="M565" s="568"/>
      <c r="N565" s="568"/>
      <c r="O565" s="568"/>
      <c r="P565" s="568"/>
      <c r="Q565" s="568"/>
      <c r="R565" s="568"/>
      <c r="S565" s="568"/>
      <c r="T565" s="568"/>
      <c r="U565" s="568"/>
      <c r="V565" s="568"/>
      <c r="W565" s="568"/>
      <c r="X565" s="568"/>
      <c r="Y565" s="568"/>
      <c r="Z565" s="568"/>
      <c r="AA565" s="568"/>
    </row>
    <row r="566" spans="1:27" ht="15" customHeight="1">
      <c r="A566" s="568" t="s">
        <v>9368</v>
      </c>
      <c r="B566" s="568"/>
      <c r="C566" s="568" t="s">
        <v>9590</v>
      </c>
      <c r="D566" s="568"/>
      <c r="E566" s="568"/>
      <c r="F566" s="568"/>
      <c r="G566" s="568"/>
      <c r="H566" s="568"/>
      <c r="I566" s="568"/>
      <c r="J566" s="568"/>
      <c r="K566" s="568"/>
      <c r="L566" s="568"/>
      <c r="M566" s="568"/>
      <c r="N566" s="568"/>
      <c r="O566" s="568"/>
      <c r="P566" s="568"/>
      <c r="Q566" s="568"/>
      <c r="R566" s="568"/>
      <c r="S566" s="568"/>
      <c r="T566" s="568"/>
      <c r="U566" s="596"/>
      <c r="V566" s="568"/>
      <c r="W566" s="568"/>
      <c r="X566" s="568"/>
      <c r="Y566" s="568"/>
      <c r="Z566" s="568"/>
      <c r="AA566" s="568"/>
    </row>
    <row r="567" spans="1:27" ht="15" customHeight="1">
      <c r="A567" s="568" t="s">
        <v>9369</v>
      </c>
      <c r="B567" s="568"/>
      <c r="C567" s="568" t="s">
        <v>9704</v>
      </c>
      <c r="D567" s="568"/>
      <c r="E567" s="568"/>
      <c r="F567" s="568"/>
      <c r="G567" s="568"/>
      <c r="H567" s="568"/>
      <c r="I567" s="568"/>
      <c r="J567" s="568"/>
      <c r="K567" s="568"/>
      <c r="L567" s="568"/>
      <c r="M567" s="568"/>
      <c r="N567" s="568"/>
      <c r="O567" s="568"/>
      <c r="P567" s="568"/>
      <c r="Q567" s="568"/>
      <c r="R567" s="568"/>
      <c r="S567" s="568"/>
      <c r="T567" s="568"/>
      <c r="U567" s="597"/>
      <c r="V567" s="597"/>
      <c r="W567" s="597"/>
      <c r="X567" s="597"/>
      <c r="Y567" s="597"/>
      <c r="Z567" s="597"/>
      <c r="AA567" s="597"/>
    </row>
    <row r="568" spans="1:27" ht="15" customHeight="1">
      <c r="A568" s="568" t="s">
        <v>9370</v>
      </c>
      <c r="B568" s="568"/>
      <c r="C568" s="568" t="s">
        <v>9705</v>
      </c>
      <c r="D568" s="568"/>
      <c r="E568" s="568"/>
      <c r="F568" s="568"/>
      <c r="G568" s="568"/>
      <c r="H568" s="568"/>
      <c r="I568" s="568"/>
      <c r="J568" s="568"/>
      <c r="K568" s="568"/>
      <c r="L568" s="568"/>
      <c r="M568" s="568"/>
      <c r="N568" s="568"/>
      <c r="O568" s="568"/>
      <c r="P568" s="568"/>
      <c r="Q568" s="568"/>
      <c r="R568" s="568"/>
      <c r="S568" s="568"/>
      <c r="T568" s="568"/>
      <c r="U568" s="596"/>
      <c r="V568" s="568"/>
      <c r="W568" s="568"/>
      <c r="X568" s="568"/>
      <c r="Y568" s="568"/>
      <c r="Z568" s="568"/>
      <c r="AA568" s="568"/>
    </row>
    <row r="569" spans="1:27" ht="15" customHeight="1">
      <c r="A569" s="568" t="s">
        <v>9371</v>
      </c>
      <c r="B569" s="568"/>
      <c r="C569" s="568" t="s">
        <v>9706</v>
      </c>
      <c r="D569" s="568"/>
      <c r="E569" s="568"/>
      <c r="F569" s="568"/>
      <c r="G569" s="568"/>
      <c r="H569" s="568"/>
      <c r="I569" s="568"/>
      <c r="J569" s="568"/>
      <c r="K569" s="568"/>
      <c r="L569" s="568"/>
      <c r="M569" s="568"/>
      <c r="N569" s="568"/>
      <c r="O569" s="568"/>
      <c r="P569" s="568"/>
      <c r="Q569" s="568"/>
      <c r="R569" s="568"/>
      <c r="S569" s="568"/>
      <c r="T569" s="568"/>
      <c r="U569" s="596"/>
      <c r="V569" s="568"/>
      <c r="W569" s="568"/>
      <c r="X569" s="568"/>
      <c r="Y569" s="568"/>
      <c r="Z569" s="568"/>
      <c r="AA569" s="568"/>
    </row>
    <row r="570" spans="1:27" ht="15" customHeight="1">
      <c r="A570" s="568" t="s">
        <v>9372</v>
      </c>
      <c r="B570" s="568"/>
      <c r="C570" s="568" t="s">
        <v>9373</v>
      </c>
      <c r="D570" s="568"/>
      <c r="E570" s="568"/>
      <c r="F570" s="568"/>
      <c r="G570" s="568"/>
      <c r="H570" s="568"/>
      <c r="I570" s="568"/>
      <c r="J570" s="568"/>
      <c r="K570" s="568"/>
      <c r="L570" s="568"/>
      <c r="M570" s="568"/>
      <c r="N570" s="568"/>
      <c r="O570" s="568"/>
      <c r="P570" s="568"/>
      <c r="Q570" s="568"/>
      <c r="R570" s="568"/>
      <c r="S570" s="568"/>
      <c r="T570" s="568"/>
      <c r="U570" s="596"/>
      <c r="V570" s="568"/>
      <c r="W570" s="568"/>
      <c r="X570" s="568"/>
      <c r="Y570" s="568"/>
      <c r="Z570" s="568"/>
      <c r="AA570" s="568"/>
    </row>
    <row r="571" spans="1:27" ht="15" customHeight="1">
      <c r="A571" s="568" t="s">
        <v>9374</v>
      </c>
      <c r="B571" s="568"/>
      <c r="C571" s="568" t="s">
        <v>9375</v>
      </c>
      <c r="D571" s="568"/>
      <c r="E571" s="568"/>
      <c r="F571" s="568"/>
      <c r="G571" s="568"/>
      <c r="H571" s="568"/>
      <c r="I571" s="568"/>
      <c r="J571" s="568"/>
      <c r="K571" s="568"/>
      <c r="L571" s="568"/>
      <c r="M571" s="568"/>
      <c r="N571" s="568"/>
      <c r="O571" s="568"/>
      <c r="P571" s="568"/>
      <c r="Q571" s="568"/>
      <c r="R571" s="568"/>
      <c r="S571" s="568"/>
      <c r="T571" s="568"/>
      <c r="U571" s="596"/>
      <c r="V571" s="568"/>
      <c r="W571" s="568"/>
      <c r="X571" s="568"/>
      <c r="Y571" s="568"/>
      <c r="Z571" s="568"/>
      <c r="AA571" s="568"/>
    </row>
    <row r="572" spans="1:27" ht="15" customHeight="1">
      <c r="A572" s="568" t="s">
        <v>9376</v>
      </c>
      <c r="B572" s="568"/>
      <c r="C572" s="568" t="s">
        <v>9373</v>
      </c>
      <c r="D572" s="568"/>
      <c r="E572" s="568"/>
      <c r="F572" s="568"/>
      <c r="G572" s="568"/>
      <c r="H572" s="568"/>
      <c r="I572" s="568"/>
      <c r="J572" s="568"/>
      <c r="K572" s="568"/>
      <c r="L572" s="568"/>
      <c r="M572" s="568"/>
      <c r="N572" s="568"/>
      <c r="O572" s="568"/>
      <c r="P572" s="568"/>
      <c r="Q572" s="568"/>
      <c r="R572" s="568"/>
      <c r="S572" s="568"/>
      <c r="T572" s="568"/>
      <c r="U572" s="596"/>
      <c r="V572" s="568"/>
      <c r="W572" s="568"/>
      <c r="X572" s="568"/>
      <c r="Y572" s="568"/>
      <c r="Z572" s="568"/>
      <c r="AA572" s="568"/>
    </row>
    <row r="573" spans="1:27" ht="15" customHeight="1">
      <c r="A573" s="568" t="s">
        <v>9377</v>
      </c>
      <c r="B573" s="568"/>
      <c r="C573" s="568" t="s">
        <v>9707</v>
      </c>
      <c r="D573" s="568"/>
      <c r="E573" s="568"/>
      <c r="F573" s="568"/>
      <c r="G573" s="568"/>
      <c r="H573" s="568"/>
      <c r="I573" s="568"/>
      <c r="J573" s="568"/>
      <c r="K573" s="568"/>
      <c r="L573" s="568"/>
      <c r="M573" s="568"/>
      <c r="N573" s="568"/>
      <c r="O573" s="568"/>
      <c r="P573" s="568"/>
      <c r="Q573" s="568"/>
      <c r="R573" s="568"/>
      <c r="S573" s="568"/>
      <c r="T573" s="568"/>
      <c r="U573" s="596"/>
      <c r="V573" s="568"/>
      <c r="W573" s="568"/>
      <c r="X573" s="568"/>
      <c r="Y573" s="568"/>
      <c r="Z573" s="568"/>
      <c r="AA573" s="568"/>
    </row>
    <row r="574" spans="1:27" ht="15" customHeight="1">
      <c r="A574" s="568"/>
      <c r="B574" s="568"/>
      <c r="C574" s="568"/>
      <c r="D574" s="568"/>
      <c r="E574" s="568"/>
      <c r="F574" s="568"/>
      <c r="G574" s="568"/>
      <c r="H574" s="568"/>
      <c r="I574" s="568"/>
      <c r="J574" s="568"/>
      <c r="K574" s="568"/>
      <c r="L574" s="568"/>
      <c r="M574" s="568"/>
      <c r="N574" s="568"/>
      <c r="O574" s="568"/>
      <c r="P574" s="568"/>
      <c r="Q574" s="568"/>
      <c r="R574" s="568"/>
      <c r="S574" s="568"/>
      <c r="T574" s="568"/>
      <c r="U574" s="597"/>
      <c r="V574" s="597"/>
      <c r="W574" s="597"/>
      <c r="X574" s="597"/>
      <c r="Y574" s="597"/>
      <c r="Z574" s="597"/>
      <c r="AA574" s="597"/>
    </row>
    <row r="575" spans="1:27" ht="15" customHeight="1">
      <c r="A575" s="568" t="s">
        <v>9591</v>
      </c>
      <c r="B575" s="568"/>
      <c r="C575" s="568" t="s">
        <v>9661</v>
      </c>
      <c r="D575" s="568"/>
      <c r="E575" s="568"/>
      <c r="F575" s="568"/>
      <c r="G575" s="568"/>
      <c r="H575" s="568"/>
      <c r="I575" s="568"/>
      <c r="J575" s="568"/>
      <c r="K575" s="568"/>
      <c r="L575" s="568"/>
      <c r="M575" s="568"/>
      <c r="N575" s="568"/>
      <c r="O575" s="568"/>
      <c r="P575" s="568"/>
      <c r="Q575" s="568"/>
      <c r="R575" s="568"/>
      <c r="S575" s="568"/>
      <c r="T575" s="568"/>
      <c r="U575" s="596"/>
      <c r="V575" s="568"/>
      <c r="W575" s="568"/>
      <c r="X575" s="568"/>
      <c r="Y575" s="568"/>
      <c r="Z575" s="568"/>
      <c r="AA575" s="568"/>
    </row>
    <row r="576" spans="1:27" ht="16.05" customHeight="1">
      <c r="A576" s="594"/>
      <c r="B576" s="594"/>
      <c r="C576" s="594"/>
      <c r="D576" s="594"/>
      <c r="E576" s="594"/>
      <c r="F576" s="594"/>
      <c r="G576" s="594"/>
      <c r="H576" s="594"/>
      <c r="I576" s="594"/>
      <c r="J576" s="594"/>
      <c r="K576" s="594"/>
      <c r="L576" s="594"/>
      <c r="M576" s="594"/>
      <c r="N576" s="594"/>
      <c r="O576" s="594"/>
      <c r="P576" s="594"/>
      <c r="Q576" s="594"/>
      <c r="R576" s="594"/>
      <c r="S576" s="594"/>
      <c r="T576" s="594"/>
      <c r="U576" s="594"/>
      <c r="V576" s="594"/>
      <c r="W576" s="594"/>
      <c r="X576" s="594"/>
      <c r="Y576" s="594"/>
      <c r="Z576" s="594"/>
      <c r="AA576" s="594"/>
    </row>
    <row r="577" spans="1:27" ht="16.05" customHeight="1">
      <c r="A577" s="568"/>
      <c r="B577" s="568"/>
      <c r="C577" s="568"/>
      <c r="D577" s="568"/>
      <c r="E577" s="568"/>
      <c r="F577" s="568"/>
      <c r="G577" s="568"/>
      <c r="H577" s="568"/>
      <c r="I577" s="568"/>
      <c r="J577" s="568"/>
      <c r="K577" s="568"/>
      <c r="L577" s="568"/>
      <c r="M577" s="568"/>
      <c r="N577" s="568"/>
      <c r="O577" s="568"/>
      <c r="P577" s="568"/>
      <c r="Q577" s="568"/>
      <c r="R577" s="568"/>
      <c r="S577" s="568"/>
      <c r="T577" s="568"/>
      <c r="U577" s="568"/>
      <c r="V577" s="568"/>
      <c r="W577" s="568"/>
      <c r="X577" s="568"/>
      <c r="Y577" s="568"/>
      <c r="Z577" s="568"/>
      <c r="AA577" s="568"/>
    </row>
    <row r="578" spans="1:27" ht="16.05" customHeight="1">
      <c r="A578" s="568"/>
      <c r="B578" s="568"/>
      <c r="C578" s="568"/>
      <c r="D578" s="568"/>
      <c r="E578" s="568"/>
      <c r="F578" s="568"/>
      <c r="G578" s="568"/>
      <c r="H578" s="568"/>
      <c r="I578" s="568"/>
      <c r="J578" s="568"/>
      <c r="K578" s="568"/>
      <c r="L578" s="568"/>
      <c r="M578" s="568"/>
      <c r="N578" s="568"/>
      <c r="O578" s="568"/>
      <c r="P578" s="568"/>
      <c r="Q578" s="568"/>
      <c r="R578" s="568"/>
      <c r="S578" s="568"/>
      <c r="T578" s="568"/>
      <c r="U578" s="568"/>
      <c r="V578" s="568"/>
      <c r="W578" s="568"/>
      <c r="X578" s="568"/>
      <c r="Y578" s="568"/>
      <c r="Z578" s="568"/>
      <c r="AA578" s="568"/>
    </row>
    <row r="579" spans="1:27" ht="24" customHeight="1">
      <c r="A579" s="568"/>
      <c r="B579" s="568"/>
      <c r="C579" s="568"/>
      <c r="D579" s="568"/>
      <c r="E579" s="568"/>
      <c r="F579" s="568"/>
      <c r="G579" s="568"/>
      <c r="H579" s="568"/>
      <c r="I579" s="568"/>
      <c r="J579" s="568"/>
      <c r="K579" s="568"/>
      <c r="L579" s="568"/>
      <c r="M579" s="568"/>
      <c r="N579" s="568"/>
      <c r="O579" s="568"/>
      <c r="P579" s="568"/>
      <c r="Q579" s="568"/>
      <c r="R579" s="568"/>
      <c r="S579" s="568"/>
      <c r="T579" s="568"/>
      <c r="U579" s="568"/>
      <c r="V579" s="568"/>
      <c r="W579" s="568"/>
      <c r="X579" s="568"/>
      <c r="Y579" s="568"/>
      <c r="Z579" s="568"/>
      <c r="AA579" s="568"/>
    </row>
    <row r="580" spans="1:27" ht="35.4" customHeight="1">
      <c r="A580" s="537" t="s">
        <v>9378</v>
      </c>
      <c r="B580" s="538"/>
      <c r="C580" s="539"/>
      <c r="D580" s="537" t="s">
        <v>9338</v>
      </c>
      <c r="E580" s="538"/>
      <c r="F580" s="538"/>
      <c r="G580" s="538"/>
      <c r="H580" s="538"/>
      <c r="I580" s="538"/>
      <c r="J580" s="539"/>
      <c r="K580" s="537" t="s">
        <v>9379</v>
      </c>
      <c r="L580" s="539"/>
      <c r="M580" s="537" t="s">
        <v>9380</v>
      </c>
      <c r="N580" s="538"/>
      <c r="O580" s="539"/>
      <c r="P580" s="540" t="s">
        <v>9381</v>
      </c>
      <c r="Q580" s="541"/>
      <c r="R580" s="541"/>
      <c r="S580" s="541"/>
      <c r="T580" s="541"/>
      <c r="U580" s="542"/>
      <c r="V580" s="540" t="s">
        <v>9382</v>
      </c>
      <c r="W580" s="541"/>
      <c r="X580" s="541"/>
      <c r="Y580" s="542"/>
      <c r="Z580" s="540" t="s">
        <v>9383</v>
      </c>
      <c r="AA580" s="542"/>
    </row>
    <row r="581" spans="1:27" ht="16.95" customHeight="1">
      <c r="A581" s="546"/>
      <c r="B581" s="547"/>
      <c r="C581" s="548"/>
      <c r="D581" s="546" t="s">
        <v>9592</v>
      </c>
      <c r="E581" s="547"/>
      <c r="F581" s="547"/>
      <c r="G581" s="547"/>
      <c r="H581" s="547"/>
      <c r="I581" s="547"/>
      <c r="J581" s="547"/>
      <c r="K581" s="547"/>
      <c r="L581" s="547"/>
      <c r="M581" s="547"/>
      <c r="N581" s="547"/>
      <c r="O581" s="547"/>
      <c r="P581" s="547"/>
      <c r="Q581" s="547"/>
      <c r="R581" s="547"/>
      <c r="S581" s="547"/>
      <c r="T581" s="547"/>
      <c r="U581" s="547"/>
      <c r="V581" s="547"/>
      <c r="W581" s="547"/>
      <c r="X581" s="547"/>
      <c r="Y581" s="547"/>
      <c r="Z581" s="547"/>
      <c r="AA581" s="548"/>
    </row>
    <row r="582" spans="1:27" ht="16.95" customHeight="1">
      <c r="A582" s="549">
        <v>42301</v>
      </c>
      <c r="B582" s="550"/>
      <c r="C582" s="551"/>
      <c r="D582" s="552" t="s">
        <v>9081</v>
      </c>
      <c r="E582" s="553"/>
      <c r="F582" s="553"/>
      <c r="G582" s="553"/>
      <c r="H582" s="553"/>
      <c r="I582" s="553"/>
      <c r="J582" s="554"/>
      <c r="K582" s="555">
        <v>0.12920000000000001</v>
      </c>
      <c r="L582" s="556"/>
      <c r="M582" s="557" t="s">
        <v>4302</v>
      </c>
      <c r="N582" s="558"/>
      <c r="O582" s="559"/>
      <c r="P582" s="560">
        <v>1</v>
      </c>
      <c r="Q582" s="561"/>
      <c r="R582" s="561"/>
      <c r="S582" s="561"/>
      <c r="T582" s="561"/>
      <c r="U582" s="562"/>
      <c r="V582" s="560">
        <v>48371.719999999994</v>
      </c>
      <c r="W582" s="561"/>
      <c r="X582" s="561"/>
      <c r="Y582" s="562"/>
      <c r="Z582" s="560">
        <v>48371.72</v>
      </c>
      <c r="AA582" s="562"/>
    </row>
    <row r="583" spans="1:27" ht="16.95" customHeight="1">
      <c r="A583" s="549">
        <v>42000</v>
      </c>
      <c r="B583" s="550"/>
      <c r="C583" s="551"/>
      <c r="D583" s="552" t="s">
        <v>9593</v>
      </c>
      <c r="E583" s="553"/>
      <c r="F583" s="553"/>
      <c r="G583" s="553"/>
      <c r="H583" s="553"/>
      <c r="I583" s="553"/>
      <c r="J583" s="554"/>
      <c r="K583" s="555">
        <v>0.12920000000000001</v>
      </c>
      <c r="L583" s="556"/>
      <c r="M583" s="557" t="s">
        <v>4302</v>
      </c>
      <c r="N583" s="558"/>
      <c r="O583" s="559"/>
      <c r="P583" s="560">
        <v>1</v>
      </c>
      <c r="Q583" s="561"/>
      <c r="R583" s="561"/>
      <c r="S583" s="561"/>
      <c r="T583" s="561"/>
      <c r="U583" s="562"/>
      <c r="V583" s="560">
        <v>97485.69</v>
      </c>
      <c r="W583" s="561"/>
      <c r="X583" s="561"/>
      <c r="Y583" s="562"/>
      <c r="Z583" s="560">
        <v>97485.69</v>
      </c>
      <c r="AA583" s="562"/>
    </row>
    <row r="584" spans="1:27" ht="16.95" customHeight="1">
      <c r="A584" s="568"/>
      <c r="B584" s="568"/>
      <c r="C584" s="568"/>
      <c r="D584" s="568"/>
      <c r="E584" s="568"/>
      <c r="F584" s="568"/>
      <c r="G584" s="568"/>
      <c r="H584" s="568"/>
      <c r="I584" s="568"/>
      <c r="J584" s="568"/>
      <c r="K584" s="568"/>
      <c r="L584" s="568"/>
      <c r="M584" s="568"/>
      <c r="N584" s="568"/>
      <c r="O584" s="568"/>
      <c r="P584" s="568"/>
      <c r="Q584" s="568"/>
      <c r="R584" s="568"/>
      <c r="S584" s="568"/>
      <c r="T584" s="568"/>
      <c r="U584" s="568"/>
      <c r="V584" s="568"/>
      <c r="W584" s="568"/>
      <c r="X584" s="568"/>
      <c r="Y584" s="568"/>
      <c r="Z584" s="568"/>
      <c r="AA584" s="568"/>
    </row>
    <row r="585" spans="1:27" ht="16.95" customHeight="1">
      <c r="A585" s="569" t="s">
        <v>9384</v>
      </c>
      <c r="B585" s="569"/>
      <c r="C585" s="569"/>
      <c r="D585" s="569"/>
      <c r="E585" s="569"/>
      <c r="F585" s="569"/>
      <c r="G585" s="569"/>
      <c r="H585" s="569"/>
      <c r="I585" s="569"/>
      <c r="J585" s="569"/>
      <c r="K585" s="569"/>
      <c r="L585" s="569"/>
      <c r="M585" s="569"/>
      <c r="N585" s="569"/>
      <c r="O585" s="569"/>
      <c r="P585" s="569"/>
      <c r="Q585" s="569"/>
      <c r="R585" s="569"/>
      <c r="S585" s="569"/>
      <c r="T585" s="569"/>
      <c r="U585" s="569"/>
      <c r="V585" s="569"/>
      <c r="W585" s="569"/>
      <c r="X585" s="569"/>
      <c r="Y585" s="570">
        <v>145857.41</v>
      </c>
      <c r="Z585" s="571"/>
      <c r="AA585" s="572"/>
    </row>
    <row r="586" spans="1:27" ht="15" customHeight="1">
      <c r="A586" s="568"/>
      <c r="B586" s="568"/>
      <c r="C586" s="568"/>
      <c r="D586" s="568"/>
      <c r="E586" s="568"/>
      <c r="F586" s="568"/>
      <c r="G586" s="568"/>
      <c r="H586" s="568"/>
      <c r="I586" s="568"/>
      <c r="J586" s="568"/>
      <c r="K586" s="568"/>
      <c r="L586" s="568"/>
      <c r="M586" s="568"/>
      <c r="N586" s="568"/>
      <c r="O586" s="568"/>
      <c r="P586" s="568"/>
      <c r="Q586" s="568"/>
      <c r="R586" s="568"/>
      <c r="S586" s="568"/>
      <c r="T586" s="568"/>
      <c r="U586" s="568"/>
      <c r="V586" s="568"/>
      <c r="W586" s="568"/>
      <c r="X586" s="568"/>
      <c r="Y586" s="568"/>
      <c r="Z586" s="568"/>
      <c r="AA586" s="568"/>
    </row>
    <row r="587" spans="1:27" ht="15" customHeight="1">
      <c r="A587" s="568"/>
      <c r="B587" s="568"/>
      <c r="C587" s="568"/>
      <c r="D587" s="568"/>
      <c r="E587" s="568"/>
      <c r="F587" s="568"/>
      <c r="G587" s="568"/>
      <c r="H587" s="568"/>
      <c r="I587" s="568"/>
      <c r="J587" s="568"/>
      <c r="K587" s="568"/>
      <c r="L587" s="568"/>
      <c r="M587" s="568"/>
      <c r="N587" s="568"/>
      <c r="O587" s="568"/>
      <c r="P587" s="568"/>
      <c r="Q587" s="568"/>
      <c r="R587" s="568"/>
      <c r="S587" s="568"/>
      <c r="T587" s="568"/>
      <c r="U587" s="568"/>
      <c r="V587" s="568"/>
      <c r="W587" s="568"/>
      <c r="X587" s="568"/>
      <c r="Y587" s="568"/>
      <c r="Z587" s="568"/>
      <c r="AA587" s="568"/>
    </row>
    <row r="588" spans="1:27" ht="42.6" customHeight="1">
      <c r="A588" s="537" t="s">
        <v>9378</v>
      </c>
      <c r="B588" s="538"/>
      <c r="C588" s="539"/>
      <c r="D588" s="537" t="s">
        <v>9338</v>
      </c>
      <c r="E588" s="538"/>
      <c r="F588" s="538"/>
      <c r="G588" s="538"/>
      <c r="H588" s="538"/>
      <c r="I588" s="538"/>
      <c r="J588" s="539"/>
      <c r="K588" s="537" t="s">
        <v>9379</v>
      </c>
      <c r="L588" s="539"/>
      <c r="M588" s="537" t="s">
        <v>9380</v>
      </c>
      <c r="N588" s="538"/>
      <c r="O588" s="539"/>
      <c r="P588" s="540" t="s">
        <v>9381</v>
      </c>
      <c r="Q588" s="541"/>
      <c r="R588" s="541"/>
      <c r="S588" s="541"/>
      <c r="T588" s="541"/>
      <c r="U588" s="542"/>
      <c r="V588" s="540" t="s">
        <v>9382</v>
      </c>
      <c r="W588" s="541"/>
      <c r="X588" s="541"/>
      <c r="Y588" s="542"/>
      <c r="Z588" s="540" t="s">
        <v>9383</v>
      </c>
      <c r="AA588" s="542"/>
    </row>
    <row r="589" spans="1:27" ht="16.95" customHeight="1">
      <c r="A589" s="546"/>
      <c r="B589" s="547"/>
      <c r="C589" s="548"/>
      <c r="D589" s="546" t="s">
        <v>9594</v>
      </c>
      <c r="E589" s="547"/>
      <c r="F589" s="547"/>
      <c r="G589" s="547"/>
      <c r="H589" s="547"/>
      <c r="I589" s="547"/>
      <c r="J589" s="547"/>
      <c r="K589" s="547"/>
      <c r="L589" s="547"/>
      <c r="M589" s="547"/>
      <c r="N589" s="547"/>
      <c r="O589" s="547"/>
      <c r="P589" s="547"/>
      <c r="Q589" s="547"/>
      <c r="R589" s="547"/>
      <c r="S589" s="547"/>
      <c r="T589" s="547"/>
      <c r="U589" s="547"/>
      <c r="V589" s="547"/>
      <c r="W589" s="547"/>
      <c r="X589" s="547"/>
      <c r="Y589" s="547"/>
      <c r="Z589" s="547"/>
      <c r="AA589" s="548"/>
    </row>
    <row r="590" spans="1:27" ht="16.95" customHeight="1">
      <c r="A590" s="549">
        <v>40001</v>
      </c>
      <c r="B590" s="550"/>
      <c r="C590" s="551"/>
      <c r="D590" s="552" t="s">
        <v>10209</v>
      </c>
      <c r="E590" s="553"/>
      <c r="F590" s="553"/>
      <c r="G590" s="553"/>
      <c r="H590" s="553"/>
      <c r="I590" s="553"/>
      <c r="J590" s="554"/>
      <c r="K590" s="555">
        <v>0.12920000000000001</v>
      </c>
      <c r="L590" s="556"/>
      <c r="M590" s="557" t="s">
        <v>13</v>
      </c>
      <c r="N590" s="558"/>
      <c r="O590" s="559"/>
      <c r="P590" s="560">
        <v>313.25799999999998</v>
      </c>
      <c r="Q590" s="561"/>
      <c r="R590" s="561"/>
      <c r="S590" s="561"/>
      <c r="T590" s="561"/>
      <c r="U590" s="562"/>
      <c r="V590" s="560">
        <v>0.39999999999999997</v>
      </c>
      <c r="W590" s="561"/>
      <c r="X590" s="561"/>
      <c r="Y590" s="562"/>
      <c r="Z590" s="560">
        <v>125.3</v>
      </c>
      <c r="AA590" s="562"/>
    </row>
    <row r="591" spans="1:27" ht="16.95" customHeight="1">
      <c r="A591" s="549">
        <v>40305</v>
      </c>
      <c r="B591" s="550"/>
      <c r="C591" s="551"/>
      <c r="D591" s="552" t="s">
        <v>4310</v>
      </c>
      <c r="E591" s="553"/>
      <c r="F591" s="553"/>
      <c r="G591" s="553"/>
      <c r="H591" s="553"/>
      <c r="I591" s="553"/>
      <c r="J591" s="554"/>
      <c r="K591" s="555">
        <v>0.12920000000000001</v>
      </c>
      <c r="L591" s="556"/>
      <c r="M591" s="557" t="s">
        <v>13</v>
      </c>
      <c r="N591" s="558"/>
      <c r="O591" s="559"/>
      <c r="P591" s="560">
        <v>313.25799999999998</v>
      </c>
      <c r="Q591" s="561"/>
      <c r="R591" s="561"/>
      <c r="S591" s="561"/>
      <c r="T591" s="561"/>
      <c r="U591" s="562"/>
      <c r="V591" s="560">
        <v>0.32999999999999996</v>
      </c>
      <c r="W591" s="561"/>
      <c r="X591" s="561"/>
      <c r="Y591" s="562"/>
      <c r="Z591" s="560">
        <v>103.37</v>
      </c>
      <c r="AA591" s="562"/>
    </row>
    <row r="592" spans="1:27" ht="16.95" customHeight="1">
      <c r="A592" s="549">
        <v>44100</v>
      </c>
      <c r="B592" s="550"/>
      <c r="C592" s="551"/>
      <c r="D592" s="552" t="s">
        <v>9083</v>
      </c>
      <c r="E592" s="553"/>
      <c r="F592" s="553"/>
      <c r="G592" s="553"/>
      <c r="H592" s="553"/>
      <c r="I592" s="553"/>
      <c r="J592" s="554"/>
      <c r="K592" s="555">
        <v>0.12920000000000001</v>
      </c>
      <c r="L592" s="556"/>
      <c r="M592" s="557" t="s">
        <v>12</v>
      </c>
      <c r="N592" s="558"/>
      <c r="O592" s="559"/>
      <c r="P592" s="560">
        <v>187.95500000000001</v>
      </c>
      <c r="Q592" s="561"/>
      <c r="R592" s="561"/>
      <c r="S592" s="561"/>
      <c r="T592" s="561"/>
      <c r="U592" s="562"/>
      <c r="V592" s="560">
        <v>5.48</v>
      </c>
      <c r="W592" s="561"/>
      <c r="X592" s="561"/>
      <c r="Y592" s="562"/>
      <c r="Z592" s="560">
        <v>1029.99</v>
      </c>
      <c r="AA592" s="562"/>
    </row>
    <row r="593" spans="1:27" ht="16.95" customHeight="1">
      <c r="A593" s="549">
        <v>44102</v>
      </c>
      <c r="B593" s="550"/>
      <c r="C593" s="551"/>
      <c r="D593" s="552" t="s">
        <v>9084</v>
      </c>
      <c r="E593" s="553"/>
      <c r="F593" s="553"/>
      <c r="G593" s="553"/>
      <c r="H593" s="553"/>
      <c r="I593" s="553"/>
      <c r="J593" s="554"/>
      <c r="K593" s="555">
        <v>0.12920000000000001</v>
      </c>
      <c r="L593" s="556"/>
      <c r="M593" s="557" t="s">
        <v>9583</v>
      </c>
      <c r="N593" s="558"/>
      <c r="O593" s="559"/>
      <c r="P593" s="560">
        <v>939.77499999999998</v>
      </c>
      <c r="Q593" s="561"/>
      <c r="R593" s="561"/>
      <c r="S593" s="561"/>
      <c r="T593" s="561"/>
      <c r="U593" s="562"/>
      <c r="V593" s="560">
        <v>2.5200000000000005</v>
      </c>
      <c r="W593" s="561"/>
      <c r="X593" s="561"/>
      <c r="Y593" s="562"/>
      <c r="Z593" s="560">
        <v>2368.23</v>
      </c>
      <c r="AA593" s="562"/>
    </row>
    <row r="594" spans="1:27" ht="16.95" customHeight="1">
      <c r="A594" s="549">
        <v>44151</v>
      </c>
      <c r="B594" s="550"/>
      <c r="C594" s="551"/>
      <c r="D594" s="552" t="s">
        <v>9085</v>
      </c>
      <c r="E594" s="553"/>
      <c r="F594" s="553"/>
      <c r="G594" s="553"/>
      <c r="H594" s="553"/>
      <c r="I594" s="553"/>
      <c r="J594" s="554"/>
      <c r="K594" s="555">
        <v>0.12920000000000001</v>
      </c>
      <c r="L594" s="556"/>
      <c r="M594" s="557" t="s">
        <v>12</v>
      </c>
      <c r="N594" s="558"/>
      <c r="O594" s="559"/>
      <c r="P594" s="560">
        <v>150.364</v>
      </c>
      <c r="Q594" s="561"/>
      <c r="R594" s="561"/>
      <c r="S594" s="561"/>
      <c r="T594" s="561"/>
      <c r="U594" s="562"/>
      <c r="V594" s="560">
        <v>61.64</v>
      </c>
      <c r="W594" s="561"/>
      <c r="X594" s="561"/>
      <c r="Y594" s="562"/>
      <c r="Z594" s="560">
        <v>9268.43</v>
      </c>
      <c r="AA594" s="562"/>
    </row>
    <row r="595" spans="1:27" ht="16.95" customHeight="1">
      <c r="A595" s="549">
        <v>44201</v>
      </c>
      <c r="B595" s="550"/>
      <c r="C595" s="551"/>
      <c r="D595" s="552" t="s">
        <v>9087</v>
      </c>
      <c r="E595" s="553"/>
      <c r="F595" s="553"/>
      <c r="G595" s="553"/>
      <c r="H595" s="553"/>
      <c r="I595" s="553"/>
      <c r="J595" s="554"/>
      <c r="K595" s="555">
        <v>0.12920000000000001</v>
      </c>
      <c r="L595" s="556"/>
      <c r="M595" s="557" t="s">
        <v>13</v>
      </c>
      <c r="N595" s="558"/>
      <c r="O595" s="559"/>
      <c r="P595" s="560">
        <v>3759.1179999999999</v>
      </c>
      <c r="Q595" s="561"/>
      <c r="R595" s="561"/>
      <c r="S595" s="561"/>
      <c r="T595" s="561"/>
      <c r="U595" s="562"/>
      <c r="V595" s="560">
        <v>0.36</v>
      </c>
      <c r="W595" s="561"/>
      <c r="X595" s="561"/>
      <c r="Y595" s="562"/>
      <c r="Z595" s="560">
        <v>1353.28</v>
      </c>
      <c r="AA595" s="562"/>
    </row>
    <row r="596" spans="1:27" ht="16.95" customHeight="1">
      <c r="A596" s="549">
        <v>40425</v>
      </c>
      <c r="B596" s="550"/>
      <c r="C596" s="551"/>
      <c r="D596" s="552" t="s">
        <v>9076</v>
      </c>
      <c r="E596" s="553"/>
      <c r="F596" s="553"/>
      <c r="G596" s="553"/>
      <c r="H596" s="553"/>
      <c r="I596" s="553"/>
      <c r="J596" s="554"/>
      <c r="K596" s="555">
        <v>0.12920000000000001</v>
      </c>
      <c r="L596" s="556"/>
      <c r="M596" s="557" t="s">
        <v>12</v>
      </c>
      <c r="N596" s="558"/>
      <c r="O596" s="559"/>
      <c r="P596" s="560">
        <v>300.72800000000001</v>
      </c>
      <c r="Q596" s="561"/>
      <c r="R596" s="561"/>
      <c r="S596" s="561"/>
      <c r="T596" s="561"/>
      <c r="U596" s="562"/>
      <c r="V596" s="560">
        <v>7.21</v>
      </c>
      <c r="W596" s="561"/>
      <c r="X596" s="561"/>
      <c r="Y596" s="562"/>
      <c r="Z596" s="560">
        <v>2168.2399999999998</v>
      </c>
      <c r="AA596" s="562"/>
    </row>
    <row r="597" spans="1:27" ht="16.95" customHeight="1">
      <c r="A597" s="549">
        <v>40430</v>
      </c>
      <c r="B597" s="550"/>
      <c r="C597" s="551"/>
      <c r="D597" s="552" t="s">
        <v>4309</v>
      </c>
      <c r="E597" s="553"/>
      <c r="F597" s="553"/>
      <c r="G597" s="553"/>
      <c r="H597" s="553"/>
      <c r="I597" s="553"/>
      <c r="J597" s="554"/>
      <c r="K597" s="555">
        <v>0.12920000000000001</v>
      </c>
      <c r="L597" s="556"/>
      <c r="M597" s="557" t="s">
        <v>9583</v>
      </c>
      <c r="N597" s="558"/>
      <c r="O597" s="559"/>
      <c r="P597" s="560">
        <v>1503.64</v>
      </c>
      <c r="Q597" s="561"/>
      <c r="R597" s="561"/>
      <c r="S597" s="561"/>
      <c r="T597" s="561"/>
      <c r="U597" s="562"/>
      <c r="V597" s="560">
        <v>2.58</v>
      </c>
      <c r="W597" s="561"/>
      <c r="X597" s="561"/>
      <c r="Y597" s="562"/>
      <c r="Z597" s="560">
        <v>3879.39</v>
      </c>
      <c r="AA597" s="562"/>
    </row>
    <row r="598" spans="1:27" ht="16.95" customHeight="1">
      <c r="A598" s="549">
        <v>44300</v>
      </c>
      <c r="B598" s="550"/>
      <c r="C598" s="551"/>
      <c r="D598" s="552" t="s">
        <v>9089</v>
      </c>
      <c r="E598" s="553"/>
      <c r="F598" s="553"/>
      <c r="G598" s="553"/>
      <c r="H598" s="553"/>
      <c r="I598" s="553"/>
      <c r="J598" s="554"/>
      <c r="K598" s="555">
        <v>0.12920000000000001</v>
      </c>
      <c r="L598" s="556"/>
      <c r="M598" s="557" t="s">
        <v>9077</v>
      </c>
      <c r="N598" s="558"/>
      <c r="O598" s="559"/>
      <c r="P598" s="560">
        <v>6.1980000000000004</v>
      </c>
      <c r="Q598" s="561"/>
      <c r="R598" s="561"/>
      <c r="S598" s="561"/>
      <c r="T598" s="561"/>
      <c r="U598" s="562"/>
      <c r="V598" s="560">
        <v>2.8499999999999996</v>
      </c>
      <c r="W598" s="561"/>
      <c r="X598" s="561"/>
      <c r="Y598" s="562"/>
      <c r="Z598" s="560">
        <v>17.66</v>
      </c>
      <c r="AA598" s="562"/>
    </row>
    <row r="599" spans="1:27" ht="16.95" customHeight="1">
      <c r="A599" s="549">
        <v>44200</v>
      </c>
      <c r="B599" s="550"/>
      <c r="C599" s="551"/>
      <c r="D599" s="552" t="s">
        <v>9086</v>
      </c>
      <c r="E599" s="553"/>
      <c r="F599" s="553"/>
      <c r="G599" s="553"/>
      <c r="H599" s="553"/>
      <c r="I599" s="553"/>
      <c r="J599" s="554"/>
      <c r="K599" s="555">
        <v>0.12920000000000001</v>
      </c>
      <c r="L599" s="556"/>
      <c r="M599" s="557" t="s">
        <v>13</v>
      </c>
      <c r="N599" s="558"/>
      <c r="O599" s="559"/>
      <c r="P599" s="560">
        <v>939.779</v>
      </c>
      <c r="Q599" s="561"/>
      <c r="R599" s="561"/>
      <c r="S599" s="561"/>
      <c r="T599" s="561"/>
      <c r="U599" s="562"/>
      <c r="V599" s="560">
        <v>0.45</v>
      </c>
      <c r="W599" s="561"/>
      <c r="X599" s="561"/>
      <c r="Y599" s="562"/>
      <c r="Z599" s="560">
        <v>422.9</v>
      </c>
      <c r="AA599" s="562"/>
    </row>
    <row r="600" spans="1:27" ht="22.2" customHeight="1">
      <c r="A600" s="549">
        <v>44205</v>
      </c>
      <c r="B600" s="550"/>
      <c r="C600" s="551"/>
      <c r="D600" s="552" t="s">
        <v>9088</v>
      </c>
      <c r="E600" s="553"/>
      <c r="F600" s="553"/>
      <c r="G600" s="553"/>
      <c r="H600" s="553"/>
      <c r="I600" s="553"/>
      <c r="J600" s="554"/>
      <c r="K600" s="555">
        <v>0.12920000000000001</v>
      </c>
      <c r="L600" s="556"/>
      <c r="M600" s="557" t="s">
        <v>12</v>
      </c>
      <c r="N600" s="558"/>
      <c r="O600" s="559"/>
      <c r="P600" s="560">
        <v>150.364</v>
      </c>
      <c r="Q600" s="561"/>
      <c r="R600" s="561"/>
      <c r="S600" s="561"/>
      <c r="T600" s="561"/>
      <c r="U600" s="562"/>
      <c r="V600" s="560">
        <v>278.93</v>
      </c>
      <c r="W600" s="561"/>
      <c r="X600" s="561"/>
      <c r="Y600" s="562"/>
      <c r="Z600" s="560">
        <v>41941.03</v>
      </c>
      <c r="AA600" s="562"/>
    </row>
    <row r="601" spans="1:27" ht="16.95" customHeight="1">
      <c r="A601" s="549">
        <v>44211</v>
      </c>
      <c r="B601" s="550"/>
      <c r="C601" s="551"/>
      <c r="D601" s="552" t="s">
        <v>10210</v>
      </c>
      <c r="E601" s="553"/>
      <c r="F601" s="553"/>
      <c r="G601" s="553"/>
      <c r="H601" s="553"/>
      <c r="I601" s="553"/>
      <c r="J601" s="554"/>
      <c r="K601" s="555">
        <v>0.12920000000000001</v>
      </c>
      <c r="L601" s="556"/>
      <c r="M601" s="557" t="s">
        <v>13</v>
      </c>
      <c r="N601" s="558"/>
      <c r="O601" s="559"/>
      <c r="P601" s="560">
        <v>187955.94</v>
      </c>
      <c r="Q601" s="561"/>
      <c r="R601" s="561"/>
      <c r="S601" s="561"/>
      <c r="T601" s="561"/>
      <c r="U601" s="562"/>
      <c r="V601" s="560">
        <v>5.3199999999999994</v>
      </c>
      <c r="W601" s="561"/>
      <c r="X601" s="561"/>
      <c r="Y601" s="562"/>
      <c r="Z601" s="560">
        <v>999925.6</v>
      </c>
      <c r="AA601" s="562"/>
    </row>
    <row r="602" spans="1:27" ht="16.95" customHeight="1">
      <c r="A602" s="549">
        <v>44301</v>
      </c>
      <c r="B602" s="550"/>
      <c r="C602" s="551"/>
      <c r="D602" s="552" t="s">
        <v>9090</v>
      </c>
      <c r="E602" s="553"/>
      <c r="F602" s="553"/>
      <c r="G602" s="553"/>
      <c r="H602" s="553"/>
      <c r="I602" s="553"/>
      <c r="J602" s="554"/>
      <c r="K602" s="555">
        <v>0.12920000000000001</v>
      </c>
      <c r="L602" s="556"/>
      <c r="M602" s="557" t="s">
        <v>9077</v>
      </c>
      <c r="N602" s="558"/>
      <c r="O602" s="559"/>
      <c r="P602" s="560">
        <v>691.673</v>
      </c>
      <c r="Q602" s="561"/>
      <c r="R602" s="561"/>
      <c r="S602" s="561"/>
      <c r="T602" s="561"/>
      <c r="U602" s="562"/>
      <c r="V602" s="560">
        <v>1.98</v>
      </c>
      <c r="W602" s="561"/>
      <c r="X602" s="561"/>
      <c r="Y602" s="562"/>
      <c r="Z602" s="560">
        <v>1369.51</v>
      </c>
      <c r="AA602" s="562"/>
    </row>
    <row r="603" spans="1:27" ht="16.95" customHeight="1">
      <c r="A603" s="549">
        <v>44303</v>
      </c>
      <c r="B603" s="550"/>
      <c r="C603" s="551"/>
      <c r="D603" s="552" t="s">
        <v>9091</v>
      </c>
      <c r="E603" s="553"/>
      <c r="F603" s="553"/>
      <c r="G603" s="553"/>
      <c r="H603" s="553"/>
      <c r="I603" s="553"/>
      <c r="J603" s="554"/>
      <c r="K603" s="555">
        <v>0.12920000000000001</v>
      </c>
      <c r="L603" s="556"/>
      <c r="M603" s="557" t="s">
        <v>9077</v>
      </c>
      <c r="N603" s="558"/>
      <c r="O603" s="559"/>
      <c r="P603" s="560">
        <v>12.029</v>
      </c>
      <c r="Q603" s="561"/>
      <c r="R603" s="561"/>
      <c r="S603" s="561"/>
      <c r="T603" s="561"/>
      <c r="U603" s="562"/>
      <c r="V603" s="560">
        <v>2.15</v>
      </c>
      <c r="W603" s="561"/>
      <c r="X603" s="561"/>
      <c r="Y603" s="562"/>
      <c r="Z603" s="560">
        <v>25.86</v>
      </c>
      <c r="AA603" s="562"/>
    </row>
    <row r="604" spans="1:27" ht="16.95" customHeight="1">
      <c r="A604" s="549">
        <v>40450</v>
      </c>
      <c r="B604" s="550"/>
      <c r="C604" s="551"/>
      <c r="D604" s="552" t="s">
        <v>4306</v>
      </c>
      <c r="E604" s="553"/>
      <c r="F604" s="553"/>
      <c r="G604" s="553"/>
      <c r="H604" s="553"/>
      <c r="I604" s="553"/>
      <c r="J604" s="554"/>
      <c r="K604" s="555">
        <v>0.12920000000000001</v>
      </c>
      <c r="L604" s="556"/>
      <c r="M604" s="557" t="s">
        <v>9077</v>
      </c>
      <c r="N604" s="558"/>
      <c r="O604" s="559"/>
      <c r="P604" s="560">
        <v>8501.6170000000002</v>
      </c>
      <c r="Q604" s="561"/>
      <c r="R604" s="561"/>
      <c r="S604" s="561"/>
      <c r="T604" s="561"/>
      <c r="U604" s="562"/>
      <c r="V604" s="560">
        <v>0.65999999999999992</v>
      </c>
      <c r="W604" s="561"/>
      <c r="X604" s="561"/>
      <c r="Y604" s="562"/>
      <c r="Z604" s="560">
        <v>5611.06</v>
      </c>
      <c r="AA604" s="562"/>
    </row>
    <row r="605" spans="1:27" ht="16.95" customHeight="1">
      <c r="A605" s="549">
        <v>40455</v>
      </c>
      <c r="B605" s="550"/>
      <c r="C605" s="551"/>
      <c r="D605" s="552" t="s">
        <v>4301</v>
      </c>
      <c r="E605" s="553"/>
      <c r="F605" s="553"/>
      <c r="G605" s="553"/>
      <c r="H605" s="553"/>
      <c r="I605" s="553"/>
      <c r="J605" s="554"/>
      <c r="K605" s="555">
        <v>0.12920000000000001</v>
      </c>
      <c r="L605" s="556"/>
      <c r="M605" s="557" t="s">
        <v>9583</v>
      </c>
      <c r="N605" s="558"/>
      <c r="O605" s="559"/>
      <c r="P605" s="560">
        <v>28485.906999999999</v>
      </c>
      <c r="Q605" s="561"/>
      <c r="R605" s="561"/>
      <c r="S605" s="561"/>
      <c r="T605" s="561"/>
      <c r="U605" s="562"/>
      <c r="V605" s="560">
        <v>1.1099999999999999</v>
      </c>
      <c r="W605" s="561"/>
      <c r="X605" s="561"/>
      <c r="Y605" s="562"/>
      <c r="Z605" s="560">
        <v>31619.35</v>
      </c>
      <c r="AA605" s="562"/>
    </row>
    <row r="606" spans="1:27" ht="16.95" customHeight="1">
      <c r="A606" s="549">
        <v>40510</v>
      </c>
      <c r="B606" s="550"/>
      <c r="C606" s="551"/>
      <c r="D606" s="552" t="s">
        <v>4305</v>
      </c>
      <c r="E606" s="553"/>
      <c r="F606" s="553"/>
      <c r="G606" s="553"/>
      <c r="H606" s="553"/>
      <c r="I606" s="553"/>
      <c r="J606" s="554"/>
      <c r="K606" s="555">
        <v>0.11650000000000001</v>
      </c>
      <c r="L606" s="556"/>
      <c r="M606" s="557" t="s">
        <v>16</v>
      </c>
      <c r="N606" s="558"/>
      <c r="O606" s="559"/>
      <c r="P606" s="560">
        <v>1.8779999999999999</v>
      </c>
      <c r="Q606" s="561"/>
      <c r="R606" s="561"/>
      <c r="S606" s="561"/>
      <c r="T606" s="561"/>
      <c r="U606" s="562"/>
      <c r="V606" s="560">
        <v>3799.8900000000003</v>
      </c>
      <c r="W606" s="561"/>
      <c r="X606" s="561"/>
      <c r="Y606" s="562"/>
      <c r="Z606" s="560">
        <v>7136.19</v>
      </c>
      <c r="AA606" s="562"/>
    </row>
    <row r="607" spans="1:27" ht="16.95" customHeight="1">
      <c r="A607" s="549">
        <v>40500</v>
      </c>
      <c r="B607" s="550"/>
      <c r="C607" s="551"/>
      <c r="D607" s="552" t="s">
        <v>4303</v>
      </c>
      <c r="E607" s="553"/>
      <c r="F607" s="553"/>
      <c r="G607" s="553"/>
      <c r="H607" s="553"/>
      <c r="I607" s="553"/>
      <c r="J607" s="554"/>
      <c r="K607" s="555">
        <v>0.11650000000000001</v>
      </c>
      <c r="L607" s="556"/>
      <c r="M607" s="557" t="s">
        <v>16</v>
      </c>
      <c r="N607" s="558"/>
      <c r="O607" s="559"/>
      <c r="P607" s="560">
        <v>27.446000000000002</v>
      </c>
      <c r="Q607" s="561"/>
      <c r="R607" s="561"/>
      <c r="S607" s="561"/>
      <c r="T607" s="561"/>
      <c r="U607" s="562"/>
      <c r="V607" s="560">
        <v>2976.58</v>
      </c>
      <c r="W607" s="561"/>
      <c r="X607" s="561"/>
      <c r="Y607" s="562"/>
      <c r="Z607" s="560">
        <v>81695.210000000006</v>
      </c>
      <c r="AA607" s="562"/>
    </row>
    <row r="608" spans="1:27" ht="16.95" customHeight="1">
      <c r="A608" s="549">
        <v>40485</v>
      </c>
      <c r="B608" s="550"/>
      <c r="C608" s="551"/>
      <c r="D608" s="552" t="s">
        <v>4304</v>
      </c>
      <c r="E608" s="553"/>
      <c r="F608" s="553"/>
      <c r="G608" s="553"/>
      <c r="H608" s="553"/>
      <c r="I608" s="553"/>
      <c r="J608" s="554"/>
      <c r="K608" s="555">
        <v>0.11650000000000001</v>
      </c>
      <c r="L608" s="556"/>
      <c r="M608" s="557" t="s">
        <v>16</v>
      </c>
      <c r="N608" s="558"/>
      <c r="O608" s="559"/>
      <c r="P608" s="560">
        <v>1.2210000000000001</v>
      </c>
      <c r="Q608" s="561"/>
      <c r="R608" s="561"/>
      <c r="S608" s="561"/>
      <c r="T608" s="561"/>
      <c r="U608" s="562"/>
      <c r="V608" s="560">
        <v>3012.07</v>
      </c>
      <c r="W608" s="561"/>
      <c r="X608" s="561"/>
      <c r="Y608" s="562"/>
      <c r="Z608" s="560">
        <v>3677.73</v>
      </c>
      <c r="AA608" s="562"/>
    </row>
    <row r="609" spans="1:27" ht="16.95" customHeight="1">
      <c r="A609" s="549">
        <v>40530</v>
      </c>
      <c r="B609" s="550"/>
      <c r="C609" s="551"/>
      <c r="D609" s="552" t="s">
        <v>4308</v>
      </c>
      <c r="E609" s="553"/>
      <c r="F609" s="553"/>
      <c r="G609" s="553"/>
      <c r="H609" s="553"/>
      <c r="I609" s="553"/>
      <c r="J609" s="554"/>
      <c r="K609" s="555">
        <v>0.12920000000000001</v>
      </c>
      <c r="L609" s="556"/>
      <c r="M609" s="557" t="s">
        <v>9077</v>
      </c>
      <c r="N609" s="558"/>
      <c r="O609" s="559"/>
      <c r="P609" s="560">
        <v>104670.93</v>
      </c>
      <c r="Q609" s="561"/>
      <c r="R609" s="561"/>
      <c r="S609" s="561"/>
      <c r="T609" s="561"/>
      <c r="U609" s="562"/>
      <c r="V609" s="560">
        <v>1.71</v>
      </c>
      <c r="W609" s="561"/>
      <c r="X609" s="561"/>
      <c r="Y609" s="562"/>
      <c r="Z609" s="560">
        <v>178987.29</v>
      </c>
      <c r="AA609" s="562"/>
    </row>
    <row r="610" spans="1:27" ht="16.95" customHeight="1">
      <c r="A610" s="549">
        <v>40511</v>
      </c>
      <c r="B610" s="550"/>
      <c r="C610" s="551"/>
      <c r="D610" s="552" t="s">
        <v>9079</v>
      </c>
      <c r="E610" s="553"/>
      <c r="F610" s="553"/>
      <c r="G610" s="553"/>
      <c r="H610" s="553"/>
      <c r="I610" s="553"/>
      <c r="J610" s="554"/>
      <c r="K610" s="555">
        <v>0.11650000000000001</v>
      </c>
      <c r="L610" s="556"/>
      <c r="M610" s="557" t="s">
        <v>16</v>
      </c>
      <c r="N610" s="558"/>
      <c r="O610" s="559"/>
      <c r="P610" s="560">
        <v>319.52499999999998</v>
      </c>
      <c r="Q610" s="561"/>
      <c r="R610" s="561"/>
      <c r="S610" s="561"/>
      <c r="T610" s="561"/>
      <c r="U610" s="562"/>
      <c r="V610" s="560">
        <v>3723.52</v>
      </c>
      <c r="W610" s="561"/>
      <c r="X610" s="561"/>
      <c r="Y610" s="562"/>
      <c r="Z610" s="560">
        <v>1189757.72</v>
      </c>
      <c r="AA610" s="562"/>
    </row>
    <row r="611" spans="1:27" ht="16.95" customHeight="1">
      <c r="A611" s="568"/>
      <c r="B611" s="568"/>
      <c r="C611" s="568"/>
      <c r="D611" s="568"/>
      <c r="E611" s="568"/>
      <c r="F611" s="568"/>
      <c r="G611" s="568"/>
      <c r="H611" s="568"/>
      <c r="I611" s="568"/>
      <c r="J611" s="568"/>
      <c r="K611" s="568"/>
      <c r="L611" s="568"/>
      <c r="M611" s="568"/>
      <c r="N611" s="568"/>
      <c r="O611" s="568"/>
      <c r="P611" s="568"/>
      <c r="Q611" s="568"/>
      <c r="R611" s="568"/>
      <c r="S611" s="568"/>
      <c r="T611" s="568"/>
      <c r="U611" s="568"/>
      <c r="V611" s="568"/>
      <c r="W611" s="568"/>
      <c r="X611" s="568"/>
      <c r="Y611" s="568"/>
      <c r="Z611" s="568"/>
      <c r="AA611" s="568"/>
    </row>
    <row r="612" spans="1:27" ht="16.95" customHeight="1">
      <c r="A612" s="569" t="s">
        <v>9384</v>
      </c>
      <c r="B612" s="569"/>
      <c r="C612" s="569"/>
      <c r="D612" s="569"/>
      <c r="E612" s="569"/>
      <c r="F612" s="569"/>
      <c r="G612" s="569"/>
      <c r="H612" s="569"/>
      <c r="I612" s="569"/>
      <c r="J612" s="569"/>
      <c r="K612" s="569"/>
      <c r="L612" s="569"/>
      <c r="M612" s="569"/>
      <c r="N612" s="569"/>
      <c r="O612" s="569"/>
      <c r="P612" s="569"/>
      <c r="Q612" s="569"/>
      <c r="R612" s="569"/>
      <c r="S612" s="569"/>
      <c r="T612" s="569"/>
      <c r="U612" s="569"/>
      <c r="V612" s="569"/>
      <c r="W612" s="569"/>
      <c r="X612" s="569"/>
      <c r="Y612" s="570">
        <v>2562483.34</v>
      </c>
      <c r="Z612" s="571"/>
      <c r="AA612" s="572"/>
    </row>
    <row r="613" spans="1:27" ht="15" customHeight="1">
      <c r="A613" s="568"/>
      <c r="B613" s="568"/>
      <c r="C613" s="568"/>
      <c r="D613" s="568"/>
      <c r="E613" s="568"/>
      <c r="F613" s="568"/>
      <c r="G613" s="568"/>
      <c r="H613" s="568"/>
      <c r="I613" s="568"/>
      <c r="J613" s="568"/>
      <c r="K613" s="568"/>
      <c r="L613" s="568"/>
      <c r="M613" s="568"/>
      <c r="N613" s="568"/>
      <c r="O613" s="568"/>
      <c r="P613" s="568"/>
      <c r="Q613" s="568"/>
      <c r="R613" s="568"/>
      <c r="S613" s="568"/>
      <c r="T613" s="568"/>
      <c r="U613" s="568"/>
      <c r="V613" s="568"/>
      <c r="W613" s="568"/>
      <c r="X613" s="568"/>
      <c r="Y613" s="568"/>
      <c r="Z613" s="568"/>
      <c r="AA613" s="568"/>
    </row>
    <row r="614" spans="1:27" ht="15" customHeight="1">
      <c r="A614" s="568"/>
      <c r="B614" s="568"/>
      <c r="C614" s="568"/>
      <c r="D614" s="568"/>
      <c r="E614" s="568"/>
      <c r="F614" s="568"/>
      <c r="G614" s="568"/>
      <c r="H614" s="568"/>
      <c r="I614" s="568"/>
      <c r="J614" s="568"/>
      <c r="K614" s="568"/>
      <c r="L614" s="568"/>
      <c r="M614" s="568"/>
      <c r="N614" s="568"/>
      <c r="O614" s="568"/>
      <c r="P614" s="568"/>
      <c r="Q614" s="568"/>
      <c r="R614" s="568"/>
      <c r="S614" s="568"/>
      <c r="T614" s="568"/>
      <c r="U614" s="568"/>
      <c r="V614" s="568"/>
      <c r="W614" s="568"/>
      <c r="X614" s="568"/>
      <c r="Y614" s="568"/>
      <c r="Z614" s="568"/>
      <c r="AA614" s="568"/>
    </row>
    <row r="615" spans="1:27" ht="33" customHeight="1">
      <c r="A615" s="537" t="s">
        <v>9378</v>
      </c>
      <c r="B615" s="538"/>
      <c r="C615" s="539"/>
      <c r="D615" s="537" t="s">
        <v>9338</v>
      </c>
      <c r="E615" s="538"/>
      <c r="F615" s="538"/>
      <c r="G615" s="538"/>
      <c r="H615" s="538"/>
      <c r="I615" s="538"/>
      <c r="J615" s="539"/>
      <c r="K615" s="537" t="s">
        <v>9379</v>
      </c>
      <c r="L615" s="539"/>
      <c r="M615" s="537" t="s">
        <v>9380</v>
      </c>
      <c r="N615" s="538"/>
      <c r="O615" s="539"/>
      <c r="P615" s="540" t="s">
        <v>9381</v>
      </c>
      <c r="Q615" s="541"/>
      <c r="R615" s="541"/>
      <c r="S615" s="541"/>
      <c r="T615" s="541"/>
      <c r="U615" s="542"/>
      <c r="V615" s="540" t="s">
        <v>9382</v>
      </c>
      <c r="W615" s="541"/>
      <c r="X615" s="541"/>
      <c r="Y615" s="542"/>
      <c r="Z615" s="540" t="s">
        <v>9383</v>
      </c>
      <c r="AA615" s="542"/>
    </row>
    <row r="616" spans="1:27" ht="16.95" customHeight="1">
      <c r="A616" s="546"/>
      <c r="B616" s="547"/>
      <c r="C616" s="548"/>
      <c r="D616" s="546" t="s">
        <v>9595</v>
      </c>
      <c r="E616" s="547"/>
      <c r="F616" s="547"/>
      <c r="G616" s="547"/>
      <c r="H616" s="547"/>
      <c r="I616" s="547"/>
      <c r="J616" s="547"/>
      <c r="K616" s="547"/>
      <c r="L616" s="547"/>
      <c r="M616" s="547"/>
      <c r="N616" s="547"/>
      <c r="O616" s="547"/>
      <c r="P616" s="547"/>
      <c r="Q616" s="547"/>
      <c r="R616" s="547"/>
      <c r="S616" s="547"/>
      <c r="T616" s="547"/>
      <c r="U616" s="547"/>
      <c r="V616" s="547"/>
      <c r="W616" s="547"/>
      <c r="X616" s="547"/>
      <c r="Y616" s="547"/>
      <c r="Z616" s="547"/>
      <c r="AA616" s="548"/>
    </row>
    <row r="617" spans="1:27" ht="16.95" customHeight="1">
      <c r="A617" s="549">
        <v>40835</v>
      </c>
      <c r="B617" s="550"/>
      <c r="C617" s="551"/>
      <c r="D617" s="552" t="s">
        <v>4268</v>
      </c>
      <c r="E617" s="553"/>
      <c r="F617" s="553"/>
      <c r="G617" s="553"/>
      <c r="H617" s="553"/>
      <c r="I617" s="553"/>
      <c r="J617" s="554"/>
      <c r="K617" s="555">
        <v>0.12920000000000001</v>
      </c>
      <c r="L617" s="556"/>
      <c r="M617" s="557" t="s">
        <v>2</v>
      </c>
      <c r="N617" s="558"/>
      <c r="O617" s="559"/>
      <c r="P617" s="560">
        <v>82</v>
      </c>
      <c r="Q617" s="561"/>
      <c r="R617" s="561"/>
      <c r="S617" s="561"/>
      <c r="T617" s="561"/>
      <c r="U617" s="562"/>
      <c r="V617" s="560">
        <v>42.349999999999994</v>
      </c>
      <c r="W617" s="561"/>
      <c r="X617" s="561"/>
      <c r="Y617" s="562"/>
      <c r="Z617" s="560">
        <v>3472.7</v>
      </c>
      <c r="AA617" s="562"/>
    </row>
    <row r="618" spans="1:27" ht="16.95" customHeight="1">
      <c r="A618" s="549">
        <v>40815</v>
      </c>
      <c r="B618" s="550"/>
      <c r="C618" s="551"/>
      <c r="D618" s="552" t="s">
        <v>10211</v>
      </c>
      <c r="E618" s="553"/>
      <c r="F618" s="553"/>
      <c r="G618" s="553"/>
      <c r="H618" s="553"/>
      <c r="I618" s="553"/>
      <c r="J618" s="554"/>
      <c r="K618" s="555">
        <v>0.12920000000000001</v>
      </c>
      <c r="L618" s="556"/>
      <c r="M618" s="557" t="s">
        <v>13</v>
      </c>
      <c r="N618" s="558"/>
      <c r="O618" s="559"/>
      <c r="P618" s="560">
        <v>510.35</v>
      </c>
      <c r="Q618" s="561"/>
      <c r="R618" s="561"/>
      <c r="S618" s="561"/>
      <c r="T618" s="561"/>
      <c r="U618" s="562"/>
      <c r="V618" s="560">
        <v>31.51</v>
      </c>
      <c r="W618" s="561"/>
      <c r="X618" s="561"/>
      <c r="Y618" s="562"/>
      <c r="Z618" s="560">
        <v>16081.12</v>
      </c>
      <c r="AA618" s="562"/>
    </row>
    <row r="619" spans="1:27" ht="16.8" customHeight="1">
      <c r="A619" s="549">
        <v>42480</v>
      </c>
      <c r="B619" s="550"/>
      <c r="C619" s="551"/>
      <c r="D619" s="552" t="s">
        <v>9082</v>
      </c>
      <c r="E619" s="553"/>
      <c r="F619" s="553"/>
      <c r="G619" s="553"/>
      <c r="H619" s="553"/>
      <c r="I619" s="553"/>
      <c r="J619" s="554"/>
      <c r="K619" s="555">
        <v>0.12920000000000001</v>
      </c>
      <c r="L619" s="556"/>
      <c r="M619" s="557" t="s">
        <v>13</v>
      </c>
      <c r="N619" s="558"/>
      <c r="O619" s="559"/>
      <c r="P619" s="560">
        <v>5237.58</v>
      </c>
      <c r="Q619" s="561"/>
      <c r="R619" s="561"/>
      <c r="S619" s="561"/>
      <c r="T619" s="561"/>
      <c r="U619" s="562"/>
      <c r="V619" s="560">
        <v>4.09</v>
      </c>
      <c r="W619" s="561"/>
      <c r="X619" s="561"/>
      <c r="Y619" s="562"/>
      <c r="Z619" s="560">
        <v>21421.7</v>
      </c>
      <c r="AA619" s="562"/>
    </row>
    <row r="620" spans="1:27" ht="16.95" customHeight="1">
      <c r="A620" s="568"/>
      <c r="B620" s="568"/>
      <c r="C620" s="568"/>
      <c r="D620" s="568"/>
      <c r="E620" s="568"/>
      <c r="F620" s="568"/>
      <c r="G620" s="568"/>
      <c r="H620" s="568"/>
      <c r="I620" s="568"/>
      <c r="J620" s="568"/>
      <c r="K620" s="568"/>
      <c r="L620" s="568"/>
      <c r="M620" s="568"/>
      <c r="N620" s="568"/>
      <c r="O620" s="568"/>
      <c r="P620" s="568"/>
      <c r="Q620" s="568"/>
      <c r="R620" s="568"/>
      <c r="S620" s="568"/>
      <c r="T620" s="568"/>
      <c r="U620" s="568"/>
      <c r="V620" s="568"/>
      <c r="W620" s="568"/>
      <c r="X620" s="568"/>
      <c r="Y620" s="568"/>
      <c r="Z620" s="568"/>
      <c r="AA620" s="568"/>
    </row>
    <row r="621" spans="1:27" ht="16.95" customHeight="1">
      <c r="A621" s="569" t="s">
        <v>9384</v>
      </c>
      <c r="B621" s="569"/>
      <c r="C621" s="569"/>
      <c r="D621" s="569"/>
      <c r="E621" s="569"/>
      <c r="F621" s="569"/>
      <c r="G621" s="569"/>
      <c r="H621" s="569"/>
      <c r="I621" s="569"/>
      <c r="J621" s="569"/>
      <c r="K621" s="569"/>
      <c r="L621" s="569"/>
      <c r="M621" s="569"/>
      <c r="N621" s="569"/>
      <c r="O621" s="569"/>
      <c r="P621" s="569"/>
      <c r="Q621" s="569"/>
      <c r="R621" s="569"/>
      <c r="S621" s="569"/>
      <c r="T621" s="569"/>
      <c r="U621" s="569"/>
      <c r="V621" s="569"/>
      <c r="W621" s="569"/>
      <c r="X621" s="569"/>
      <c r="Y621" s="570">
        <v>40975.520000000004</v>
      </c>
      <c r="Z621" s="571"/>
      <c r="AA621" s="572"/>
    </row>
    <row r="622" spans="1:27" ht="16.95" customHeight="1">
      <c r="A622" s="568"/>
      <c r="B622" s="568"/>
      <c r="C622" s="568"/>
      <c r="D622" s="568"/>
      <c r="E622" s="568"/>
      <c r="F622" s="568"/>
      <c r="G622" s="568"/>
      <c r="H622" s="568"/>
      <c r="I622" s="568"/>
      <c r="J622" s="568"/>
      <c r="K622" s="568"/>
      <c r="L622" s="568"/>
      <c r="M622" s="568"/>
      <c r="N622" s="568"/>
      <c r="O622" s="568"/>
      <c r="P622" s="568"/>
      <c r="Q622" s="568"/>
      <c r="R622" s="568"/>
      <c r="S622" s="568"/>
      <c r="T622" s="568"/>
      <c r="U622" s="568"/>
      <c r="V622" s="568"/>
      <c r="W622" s="568"/>
      <c r="X622" s="568"/>
      <c r="Y622" s="568"/>
      <c r="Z622" s="568"/>
      <c r="AA622" s="568"/>
    </row>
    <row r="623" spans="1:27" ht="16.95" customHeight="1">
      <c r="A623" s="569" t="s">
        <v>9385</v>
      </c>
      <c r="B623" s="569"/>
      <c r="C623" s="569"/>
      <c r="D623" s="569"/>
      <c r="E623" s="569"/>
      <c r="F623" s="569"/>
      <c r="G623" s="569"/>
      <c r="H623" s="569"/>
      <c r="I623" s="569"/>
      <c r="J623" s="569"/>
      <c r="K623" s="569"/>
      <c r="L623" s="569"/>
      <c r="M623" s="569"/>
      <c r="N623" s="569"/>
      <c r="O623" s="569"/>
      <c r="P623" s="569"/>
      <c r="Q623" s="569"/>
      <c r="R623" s="569"/>
      <c r="S623" s="569"/>
      <c r="T623" s="569"/>
      <c r="U623" s="569"/>
      <c r="V623" s="569"/>
      <c r="W623" s="569"/>
      <c r="X623" s="569"/>
      <c r="Y623" s="570">
        <v>2749316.27</v>
      </c>
      <c r="Z623" s="571"/>
      <c r="AA623" s="572"/>
    </row>
    <row r="636" spans="1:27" ht="16.05" customHeight="1">
      <c r="A636" s="516" t="s">
        <v>9340</v>
      </c>
      <c r="B636" s="516"/>
      <c r="C636" s="516"/>
      <c r="D636" s="516"/>
      <c r="E636" s="516"/>
      <c r="F636" s="516"/>
      <c r="G636" s="516"/>
      <c r="H636" s="516"/>
      <c r="I636" s="516"/>
      <c r="J636" s="516"/>
      <c r="K636" s="516"/>
      <c r="L636" s="516"/>
      <c r="M636" s="516"/>
      <c r="N636" s="516"/>
      <c r="O636" s="516"/>
      <c r="P636" s="516"/>
      <c r="Q636" s="516"/>
      <c r="R636" s="516"/>
      <c r="S636" s="516"/>
      <c r="T636" s="516"/>
      <c r="U636" s="516"/>
      <c r="V636" s="516"/>
      <c r="W636" s="516"/>
      <c r="X636" s="516"/>
      <c r="Y636" s="516"/>
      <c r="Z636" s="516"/>
      <c r="AA636" s="516"/>
    </row>
    <row r="637" spans="1:27" ht="16.05" customHeight="1">
      <c r="A637" s="516" t="s">
        <v>4025</v>
      </c>
      <c r="B637" s="516"/>
      <c r="C637" s="516"/>
      <c r="D637" s="516"/>
      <c r="E637" s="516"/>
      <c r="F637" s="516"/>
      <c r="G637" s="516"/>
      <c r="H637" s="516"/>
      <c r="I637" s="516"/>
      <c r="J637" s="516"/>
      <c r="K637" s="516"/>
      <c r="L637" s="516"/>
      <c r="M637" s="516"/>
      <c r="N637" s="516"/>
      <c r="O637" s="516"/>
      <c r="P637" s="516"/>
      <c r="Q637" s="516"/>
      <c r="R637" s="516"/>
      <c r="S637" s="516"/>
      <c r="T637" s="516"/>
      <c r="U637" s="516"/>
      <c r="V637" s="516"/>
      <c r="W637" s="516"/>
      <c r="X637" s="516"/>
      <c r="Y637" s="516"/>
      <c r="Z637" s="516"/>
      <c r="AA637" s="516"/>
    </row>
    <row r="638" spans="1:27" ht="16.05" customHeight="1">
      <c r="A638" s="516" t="s">
        <v>4026</v>
      </c>
      <c r="B638" s="516"/>
      <c r="C638" s="516"/>
      <c r="D638" s="516"/>
      <c r="E638" s="516"/>
      <c r="F638" s="516"/>
      <c r="G638" s="516"/>
      <c r="H638" s="516"/>
      <c r="I638" s="516"/>
      <c r="J638" s="516"/>
      <c r="K638" s="516"/>
      <c r="L638" s="516"/>
      <c r="M638" s="516"/>
      <c r="N638" s="516"/>
      <c r="O638" s="516"/>
      <c r="P638" s="516"/>
      <c r="Q638" s="516"/>
      <c r="R638" s="516"/>
      <c r="S638" s="516"/>
      <c r="T638" s="516"/>
      <c r="U638" s="516"/>
      <c r="V638" s="516"/>
      <c r="W638" s="516"/>
      <c r="X638" s="516"/>
      <c r="Y638" s="516"/>
      <c r="Z638" s="516"/>
      <c r="AA638" s="516"/>
    </row>
    <row r="639" spans="1:27" ht="16.05" customHeight="1">
      <c r="A639" s="516" t="s">
        <v>4027</v>
      </c>
      <c r="B639" s="516"/>
      <c r="C639" s="516"/>
      <c r="D639" s="516"/>
      <c r="E639" s="516"/>
      <c r="F639" s="516"/>
      <c r="G639" s="516"/>
      <c r="H639" s="516"/>
      <c r="I639" s="516"/>
      <c r="J639" s="516"/>
      <c r="K639" s="516"/>
      <c r="L639" s="516"/>
      <c r="M639" s="516"/>
      <c r="N639" s="516"/>
      <c r="O639" s="516"/>
      <c r="P639" s="516"/>
      <c r="Q639" s="516"/>
      <c r="R639" s="516"/>
      <c r="S639" s="516"/>
      <c r="T639" s="516"/>
      <c r="U639" s="516"/>
      <c r="V639" s="516"/>
      <c r="W639" s="516"/>
      <c r="X639" s="516"/>
      <c r="Y639" s="516"/>
      <c r="Z639" s="516"/>
      <c r="AA639" s="516"/>
    </row>
    <row r="640" spans="1:27" ht="16.05" customHeight="1">
      <c r="A640" s="516" t="s">
        <v>4028</v>
      </c>
      <c r="B640" s="516"/>
      <c r="C640" s="516"/>
      <c r="D640" s="516"/>
      <c r="E640" s="516"/>
      <c r="F640" s="516"/>
      <c r="G640" s="516"/>
      <c r="H640" s="516"/>
      <c r="I640" s="516"/>
      <c r="J640" s="516"/>
      <c r="K640" s="516"/>
      <c r="L640" s="516"/>
      <c r="M640" s="516"/>
      <c r="N640" s="516"/>
      <c r="O640" s="516"/>
      <c r="P640" s="516"/>
      <c r="Q640" s="516"/>
      <c r="R640" s="516"/>
      <c r="S640" s="516"/>
      <c r="T640" s="516"/>
      <c r="U640" s="516"/>
      <c r="V640" s="516"/>
      <c r="W640" s="516"/>
      <c r="X640" s="516"/>
      <c r="Y640" s="516"/>
      <c r="Z640" s="516"/>
      <c r="AA640" s="516"/>
    </row>
  </sheetData>
  <mergeCells count="1949">
    <mergeCell ref="A611:AA611"/>
    <mergeCell ref="A612:X612"/>
    <mergeCell ref="Y612:AA612"/>
    <mergeCell ref="A613:AA613"/>
    <mergeCell ref="A614:AA614"/>
    <mergeCell ref="A531:AA531"/>
    <mergeCell ref="A534:C534"/>
    <mergeCell ref="D534:AA534"/>
    <mergeCell ref="A521:C521"/>
    <mergeCell ref="D521:J521"/>
    <mergeCell ref="K521:L521"/>
    <mergeCell ref="M521:O521"/>
    <mergeCell ref="P521:U521"/>
    <mergeCell ref="V521:Y521"/>
    <mergeCell ref="A638:AA638"/>
    <mergeCell ref="A639:AA639"/>
    <mergeCell ref="A640:AA640"/>
    <mergeCell ref="A609:C609"/>
    <mergeCell ref="D609:J609"/>
    <mergeCell ref="K609:L609"/>
    <mergeCell ref="M609:O609"/>
    <mergeCell ref="P609:U609"/>
    <mergeCell ref="V609:Y609"/>
    <mergeCell ref="Z609:AA609"/>
    <mergeCell ref="A617:C617"/>
    <mergeCell ref="D617:J617"/>
    <mergeCell ref="K617:L617"/>
    <mergeCell ref="M617:O617"/>
    <mergeCell ref="A636:AA636"/>
    <mergeCell ref="A637:AA637"/>
    <mergeCell ref="P617:U617"/>
    <mergeCell ref="V617:Y617"/>
    <mergeCell ref="A523:C523"/>
    <mergeCell ref="D523:J523"/>
    <mergeCell ref="P523:U523"/>
    <mergeCell ref="V523:Y523"/>
    <mergeCell ref="Z523:AA523"/>
    <mergeCell ref="Z446:AA446"/>
    <mergeCell ref="A618:C618"/>
    <mergeCell ref="D618:J618"/>
    <mergeCell ref="K618:L618"/>
    <mergeCell ref="M618:O618"/>
    <mergeCell ref="P618:U618"/>
    <mergeCell ref="V618:Y618"/>
    <mergeCell ref="Z618:AA618"/>
    <mergeCell ref="K608:L608"/>
    <mergeCell ref="M608:O608"/>
    <mergeCell ref="P608:U608"/>
    <mergeCell ref="V608:Y608"/>
    <mergeCell ref="Z608:AA608"/>
    <mergeCell ref="A520:C520"/>
    <mergeCell ref="D520:J520"/>
    <mergeCell ref="K520:L520"/>
    <mergeCell ref="M520:O520"/>
    <mergeCell ref="P520:U520"/>
    <mergeCell ref="V520:Y520"/>
    <mergeCell ref="Z520:AA520"/>
    <mergeCell ref="Z521:AA521"/>
    <mergeCell ref="A526:C526"/>
    <mergeCell ref="D526:J526"/>
    <mergeCell ref="K526:L526"/>
    <mergeCell ref="M526:O526"/>
    <mergeCell ref="P526:U526"/>
    <mergeCell ref="V526:Y526"/>
    <mergeCell ref="Z526:AA526"/>
    <mergeCell ref="A522:C522"/>
    <mergeCell ref="D522:J522"/>
    <mergeCell ref="K522:L522"/>
    <mergeCell ref="M522:O522"/>
    <mergeCell ref="P522:U522"/>
    <mergeCell ref="V522:Y522"/>
    <mergeCell ref="Z522:AA522"/>
    <mergeCell ref="A518:C518"/>
    <mergeCell ref="D518:J518"/>
    <mergeCell ref="K518:L518"/>
    <mergeCell ref="M518:O518"/>
    <mergeCell ref="P518:U518"/>
    <mergeCell ref="V518:Y518"/>
    <mergeCell ref="Z518:AA518"/>
    <mergeCell ref="A519:C519"/>
    <mergeCell ref="D519:J519"/>
    <mergeCell ref="K519:L519"/>
    <mergeCell ref="M519:O519"/>
    <mergeCell ref="P519:U519"/>
    <mergeCell ref="V519:Y519"/>
    <mergeCell ref="Z519:AA519"/>
    <mergeCell ref="A516:C516"/>
    <mergeCell ref="D516:J516"/>
    <mergeCell ref="K516:L516"/>
    <mergeCell ref="M516:O516"/>
    <mergeCell ref="P516:U516"/>
    <mergeCell ref="V516:Y516"/>
    <mergeCell ref="Z516:AA516"/>
    <mergeCell ref="A517:C517"/>
    <mergeCell ref="D517:J517"/>
    <mergeCell ref="K517:L517"/>
    <mergeCell ref="M517:O517"/>
    <mergeCell ref="P517:U517"/>
    <mergeCell ref="V517:Y517"/>
    <mergeCell ref="Z517:AA517"/>
    <mergeCell ref="A514:C514"/>
    <mergeCell ref="D514:J514"/>
    <mergeCell ref="K514:L514"/>
    <mergeCell ref="M514:O514"/>
    <mergeCell ref="P514:U514"/>
    <mergeCell ref="V514:Y514"/>
    <mergeCell ref="Z514:AA514"/>
    <mergeCell ref="A515:C515"/>
    <mergeCell ref="D515:J515"/>
    <mergeCell ref="K515:L515"/>
    <mergeCell ref="M515:O515"/>
    <mergeCell ref="P515:U515"/>
    <mergeCell ref="V515:Y515"/>
    <mergeCell ref="Z515:AA515"/>
    <mergeCell ref="A512:C512"/>
    <mergeCell ref="D512:J512"/>
    <mergeCell ref="K512:L512"/>
    <mergeCell ref="M512:O512"/>
    <mergeCell ref="P512:U512"/>
    <mergeCell ref="V512:Y512"/>
    <mergeCell ref="Z512:AA512"/>
    <mergeCell ref="A513:C513"/>
    <mergeCell ref="D513:J513"/>
    <mergeCell ref="K513:L513"/>
    <mergeCell ref="M513:O513"/>
    <mergeCell ref="P513:U513"/>
    <mergeCell ref="V513:Y513"/>
    <mergeCell ref="Z513:AA513"/>
    <mergeCell ref="D509:J509"/>
    <mergeCell ref="K509:L509"/>
    <mergeCell ref="M509:O509"/>
    <mergeCell ref="P509:U509"/>
    <mergeCell ref="V509:Y509"/>
    <mergeCell ref="Z509:AA509"/>
    <mergeCell ref="A508:AA508"/>
    <mergeCell ref="A510:C510"/>
    <mergeCell ref="A511:C511"/>
    <mergeCell ref="D511:J511"/>
    <mergeCell ref="K511:L511"/>
    <mergeCell ref="M511:O511"/>
    <mergeCell ref="P511:U511"/>
    <mergeCell ref="V511:Y511"/>
    <mergeCell ref="Z511:AA511"/>
    <mergeCell ref="D510:AA510"/>
    <mergeCell ref="A493:B493"/>
    <mergeCell ref="C493:AA493"/>
    <mergeCell ref="A494:B494"/>
    <mergeCell ref="C494:AA494"/>
    <mergeCell ref="A495:B495"/>
    <mergeCell ref="C495:T495"/>
    <mergeCell ref="U495:AA495"/>
    <mergeCell ref="A496:B496"/>
    <mergeCell ref="C496:AA496"/>
    <mergeCell ref="A497:AA497"/>
    <mergeCell ref="A499:AA499"/>
    <mergeCell ref="A501:C501"/>
    <mergeCell ref="D501:J501"/>
    <mergeCell ref="K501:L501"/>
    <mergeCell ref="M501:O501"/>
    <mergeCell ref="P501:U501"/>
    <mergeCell ref="V501:Y501"/>
    <mergeCell ref="Z501:AA501"/>
    <mergeCell ref="A491:B491"/>
    <mergeCell ref="C491:AA491"/>
    <mergeCell ref="A457:C457"/>
    <mergeCell ref="D457:AA457"/>
    <mergeCell ref="A458:C458"/>
    <mergeCell ref="D458:J458"/>
    <mergeCell ref="K458:L458"/>
    <mergeCell ref="M458:O458"/>
    <mergeCell ref="P458:U458"/>
    <mergeCell ref="V458:Y458"/>
    <mergeCell ref="Z458:AA458"/>
    <mergeCell ref="A459:C459"/>
    <mergeCell ref="D459:J459"/>
    <mergeCell ref="A492:B492"/>
    <mergeCell ref="C492:AA492"/>
    <mergeCell ref="K459:L459"/>
    <mergeCell ref="M459:O459"/>
    <mergeCell ref="P459:U459"/>
    <mergeCell ref="V459:Y459"/>
    <mergeCell ref="Z459:AA459"/>
    <mergeCell ref="A460:C460"/>
    <mergeCell ref="D460:J460"/>
    <mergeCell ref="K460:L460"/>
    <mergeCell ref="M460:O460"/>
    <mergeCell ref="P460:U460"/>
    <mergeCell ref="V460:Y460"/>
    <mergeCell ref="A454:AA454"/>
    <mergeCell ref="A453:X453"/>
    <mergeCell ref="Y453:AA453"/>
    <mergeCell ref="A455:AA455"/>
    <mergeCell ref="A487:B487"/>
    <mergeCell ref="C487:AA487"/>
    <mergeCell ref="A488:B488"/>
    <mergeCell ref="C488:T488"/>
    <mergeCell ref="U488:AA488"/>
    <mergeCell ref="A489:B489"/>
    <mergeCell ref="C489:AA489"/>
    <mergeCell ref="A486:AA486"/>
    <mergeCell ref="A490:B490"/>
    <mergeCell ref="C490:AA490"/>
    <mergeCell ref="A448:C448"/>
    <mergeCell ref="D448:J448"/>
    <mergeCell ref="K448:L448"/>
    <mergeCell ref="M448:O448"/>
    <mergeCell ref="P448:U448"/>
    <mergeCell ref="V448:Y448"/>
    <mergeCell ref="Z448:AA448"/>
    <mergeCell ref="A449:C449"/>
    <mergeCell ref="D449:J449"/>
    <mergeCell ref="K449:L449"/>
    <mergeCell ref="M449:O449"/>
    <mergeCell ref="P449:U449"/>
    <mergeCell ref="V449:Y449"/>
    <mergeCell ref="A340:AA340"/>
    <mergeCell ref="A341:AA341"/>
    <mergeCell ref="A367:C367"/>
    <mergeCell ref="D367:J367"/>
    <mergeCell ref="K367:L367"/>
    <mergeCell ref="M367:O367"/>
    <mergeCell ref="P367:U367"/>
    <mergeCell ref="V367:Y367"/>
    <mergeCell ref="Z367:AA367"/>
    <mergeCell ref="A344:C344"/>
    <mergeCell ref="A343:C343"/>
    <mergeCell ref="A215:C215"/>
    <mergeCell ref="D215:J215"/>
    <mergeCell ref="K215:L215"/>
    <mergeCell ref="M215:O215"/>
    <mergeCell ref="P215:U215"/>
    <mergeCell ref="V215:Y215"/>
    <mergeCell ref="Z215:AA215"/>
    <mergeCell ref="A288:C288"/>
    <mergeCell ref="D288:J288"/>
    <mergeCell ref="K288:L288"/>
    <mergeCell ref="M288:O288"/>
    <mergeCell ref="P288:U288"/>
    <mergeCell ref="V288:Y288"/>
    <mergeCell ref="Z288:AA288"/>
    <mergeCell ref="A264:C264"/>
    <mergeCell ref="D264:J264"/>
    <mergeCell ref="K264:L264"/>
    <mergeCell ref="M264:O264"/>
    <mergeCell ref="P264:U264"/>
    <mergeCell ref="V264:Y264"/>
    <mergeCell ref="Z264:AA264"/>
    <mergeCell ref="D134:J134"/>
    <mergeCell ref="K134:L134"/>
    <mergeCell ref="M134:O134"/>
    <mergeCell ref="V134:Y134"/>
    <mergeCell ref="Z134:AA134"/>
    <mergeCell ref="A134:C134"/>
    <mergeCell ref="P134:U134"/>
    <mergeCell ref="A168:B168"/>
    <mergeCell ref="A169:B169"/>
    <mergeCell ref="C169:AA169"/>
    <mergeCell ref="C168:AA168"/>
    <mergeCell ref="M135:O135"/>
    <mergeCell ref="P135:U135"/>
    <mergeCell ref="V135:Y135"/>
    <mergeCell ref="Z135:AA135"/>
    <mergeCell ref="A104:X104"/>
    <mergeCell ref="Y104:AA104"/>
    <mergeCell ref="A105:AA105"/>
    <mergeCell ref="A106:AA106"/>
    <mergeCell ref="D108:AA108"/>
    <mergeCell ref="A108:C108"/>
    <mergeCell ref="A107:C107"/>
    <mergeCell ref="D107:J107"/>
    <mergeCell ref="K107:L107"/>
    <mergeCell ref="M107:O107"/>
    <mergeCell ref="P107:U107"/>
    <mergeCell ref="V107:Y107"/>
    <mergeCell ref="Z107:AA107"/>
    <mergeCell ref="A110:C110"/>
    <mergeCell ref="D110:J110"/>
    <mergeCell ref="K110:L110"/>
    <mergeCell ref="A52:C52"/>
    <mergeCell ref="D101:J101"/>
    <mergeCell ref="K101:L101"/>
    <mergeCell ref="M101:O101"/>
    <mergeCell ref="P101:U101"/>
    <mergeCell ref="V101:Y101"/>
    <mergeCell ref="Z101:AA101"/>
    <mergeCell ref="A102:C102"/>
    <mergeCell ref="D102:J102"/>
    <mergeCell ref="K102:L102"/>
    <mergeCell ref="M102:O102"/>
    <mergeCell ref="P102:U102"/>
    <mergeCell ref="V102:Y102"/>
    <mergeCell ref="Z102:AA102"/>
    <mergeCell ref="M110:O110"/>
    <mergeCell ref="P110:U110"/>
    <mergeCell ref="V110:Y110"/>
    <mergeCell ref="Z110:AA110"/>
    <mergeCell ref="A103:AA103"/>
    <mergeCell ref="Z36:AA36"/>
    <mergeCell ref="Z33:AA33"/>
    <mergeCell ref="Z32:AA32"/>
    <mergeCell ref="A53:C53"/>
    <mergeCell ref="D53:J53"/>
    <mergeCell ref="K53:L53"/>
    <mergeCell ref="M53:O53"/>
    <mergeCell ref="P53:U53"/>
    <mergeCell ref="V53:Y53"/>
    <mergeCell ref="Z53:AA53"/>
    <mergeCell ref="A42:C42"/>
    <mergeCell ref="D42:J42"/>
    <mergeCell ref="K42:L42"/>
    <mergeCell ref="M42:O42"/>
    <mergeCell ref="P42:U42"/>
    <mergeCell ref="V42:Y42"/>
    <mergeCell ref="Z42:AA42"/>
    <mergeCell ref="A47:AA47"/>
    <mergeCell ref="A48:X48"/>
    <mergeCell ref="Y48:AA48"/>
    <mergeCell ref="A49:AA49"/>
    <mergeCell ref="A50:AA50"/>
    <mergeCell ref="A51:C51"/>
    <mergeCell ref="D51:J51"/>
    <mergeCell ref="K51:L51"/>
    <mergeCell ref="D52:AA52"/>
    <mergeCell ref="P51:U51"/>
    <mergeCell ref="V51:Y51"/>
    <mergeCell ref="Z51:AA51"/>
    <mergeCell ref="A34:C34"/>
    <mergeCell ref="A35:C35"/>
    <mergeCell ref="D35:J35"/>
    <mergeCell ref="K35:L35"/>
    <mergeCell ref="A23:AA23"/>
    <mergeCell ref="D34:J34"/>
    <mergeCell ref="K34:L34"/>
    <mergeCell ref="M34:O34"/>
    <mergeCell ref="P34:U34"/>
    <mergeCell ref="V34:Y34"/>
    <mergeCell ref="Z34:AA34"/>
    <mergeCell ref="A41:C41"/>
    <mergeCell ref="D41:J41"/>
    <mergeCell ref="K41:L41"/>
    <mergeCell ref="M41:O41"/>
    <mergeCell ref="P41:U41"/>
    <mergeCell ref="V41:Y41"/>
    <mergeCell ref="Z41:AA41"/>
    <mergeCell ref="Z37:AA37"/>
    <mergeCell ref="A38:C38"/>
    <mergeCell ref="D38:J38"/>
    <mergeCell ref="K38:L38"/>
    <mergeCell ref="M38:O38"/>
    <mergeCell ref="P38:U38"/>
    <mergeCell ref="V38:Y38"/>
    <mergeCell ref="Z38:AA38"/>
    <mergeCell ref="A37:C37"/>
    <mergeCell ref="D37:J37"/>
    <mergeCell ref="P31:U31"/>
    <mergeCell ref="V31:Y31"/>
    <mergeCell ref="Z31:AA31"/>
    <mergeCell ref="D33:J33"/>
    <mergeCell ref="K33:L33"/>
    <mergeCell ref="M33:O33"/>
    <mergeCell ref="P33:U33"/>
    <mergeCell ref="V33:Y33"/>
    <mergeCell ref="A24:X24"/>
    <mergeCell ref="Y24:AA24"/>
    <mergeCell ref="A25:AA25"/>
    <mergeCell ref="A26:AA26"/>
    <mergeCell ref="A28:C28"/>
    <mergeCell ref="D28:AA28"/>
    <mergeCell ref="A29:C29"/>
    <mergeCell ref="D29:J29"/>
    <mergeCell ref="K29:L29"/>
    <mergeCell ref="M29:O29"/>
    <mergeCell ref="P29:U29"/>
    <mergeCell ref="V29:Y29"/>
    <mergeCell ref="Z29:AA29"/>
    <mergeCell ref="Z27:AA27"/>
    <mergeCell ref="A27:C27"/>
    <mergeCell ref="D27:J27"/>
    <mergeCell ref="K27:L27"/>
    <mergeCell ref="M27:O27"/>
    <mergeCell ref="P27:U27"/>
    <mergeCell ref="V27:Y27"/>
    <mergeCell ref="M35:O35"/>
    <mergeCell ref="P35:U35"/>
    <mergeCell ref="D43:J43"/>
    <mergeCell ref="K43:L43"/>
    <mergeCell ref="M43:O43"/>
    <mergeCell ref="P43:U43"/>
    <mergeCell ref="Z46:AA46"/>
    <mergeCell ref="A60:AA60"/>
    <mergeCell ref="A55:C55"/>
    <mergeCell ref="D55:J55"/>
    <mergeCell ref="K55:L55"/>
    <mergeCell ref="M55:O55"/>
    <mergeCell ref="P55:U55"/>
    <mergeCell ref="V55:Y55"/>
    <mergeCell ref="A57:X57"/>
    <mergeCell ref="Y57:AA57"/>
    <mergeCell ref="A58:AA58"/>
    <mergeCell ref="K37:L37"/>
    <mergeCell ref="A56:AA56"/>
    <mergeCell ref="M51:O51"/>
    <mergeCell ref="Z55:AA55"/>
    <mergeCell ref="A46:C46"/>
    <mergeCell ref="D46:J46"/>
    <mergeCell ref="K46:L46"/>
    <mergeCell ref="M46:O46"/>
    <mergeCell ref="P46:U46"/>
    <mergeCell ref="V46:Y46"/>
    <mergeCell ref="A59:X59"/>
    <mergeCell ref="Z35:AA35"/>
    <mergeCell ref="A36:C36"/>
    <mergeCell ref="D36:J36"/>
    <mergeCell ref="K36:L36"/>
    <mergeCell ref="P22:U22"/>
    <mergeCell ref="V22:Y22"/>
    <mergeCell ref="Z22:AA22"/>
    <mergeCell ref="A21:C21"/>
    <mergeCell ref="A17:AA17"/>
    <mergeCell ref="Z21:AA21"/>
    <mergeCell ref="A4:AA4"/>
    <mergeCell ref="A5:B5"/>
    <mergeCell ref="C5:AA5"/>
    <mergeCell ref="A6:B6"/>
    <mergeCell ref="C6:T6"/>
    <mergeCell ref="U6:AA6"/>
    <mergeCell ref="A1:C3"/>
    <mergeCell ref="A13:B13"/>
    <mergeCell ref="C13:T13"/>
    <mergeCell ref="U13:AA13"/>
    <mergeCell ref="A10:B10"/>
    <mergeCell ref="C10:AA10"/>
    <mergeCell ref="A11:B11"/>
    <mergeCell ref="C11:AA11"/>
    <mergeCell ref="A12:B12"/>
    <mergeCell ref="C12:AA12"/>
    <mergeCell ref="D1:R1"/>
    <mergeCell ref="S1:AA1"/>
    <mergeCell ref="D2:R2"/>
    <mergeCell ref="S2:AA2"/>
    <mergeCell ref="D3:R3"/>
    <mergeCell ref="S3:AA3"/>
    <mergeCell ref="A18:AA18"/>
    <mergeCell ref="D19:J19"/>
    <mergeCell ref="K19:L19"/>
    <mergeCell ref="M19:O19"/>
    <mergeCell ref="M36:O36"/>
    <mergeCell ref="P36:U36"/>
    <mergeCell ref="Z44:AA44"/>
    <mergeCell ref="A45:C45"/>
    <mergeCell ref="D45:J45"/>
    <mergeCell ref="K45:L45"/>
    <mergeCell ref="M45:O45"/>
    <mergeCell ref="P45:U45"/>
    <mergeCell ref="V45:Y45"/>
    <mergeCell ref="Z45:AA45"/>
    <mergeCell ref="A44:C44"/>
    <mergeCell ref="D44:J44"/>
    <mergeCell ref="K44:L44"/>
    <mergeCell ref="M44:O44"/>
    <mergeCell ref="P44:U44"/>
    <mergeCell ref="V44:Y44"/>
    <mergeCell ref="D31:J31"/>
    <mergeCell ref="K31:L31"/>
    <mergeCell ref="M31:O31"/>
    <mergeCell ref="M37:O37"/>
    <mergeCell ref="P37:U37"/>
    <mergeCell ref="V37:Y37"/>
    <mergeCell ref="A43:C43"/>
    <mergeCell ref="A32:C32"/>
    <mergeCell ref="D32:J32"/>
    <mergeCell ref="K32:L32"/>
    <mergeCell ref="M32:O32"/>
    <mergeCell ref="P32:U32"/>
    <mergeCell ref="V32:Y32"/>
    <mergeCell ref="V43:Y43"/>
    <mergeCell ref="Z43:AA43"/>
    <mergeCell ref="Z39:AA39"/>
    <mergeCell ref="A40:C40"/>
    <mergeCell ref="D40:J40"/>
    <mergeCell ref="K40:L40"/>
    <mergeCell ref="M40:O40"/>
    <mergeCell ref="P40:U40"/>
    <mergeCell ref="V40:Y40"/>
    <mergeCell ref="Z40:AA40"/>
    <mergeCell ref="A39:C39"/>
    <mergeCell ref="D39:J39"/>
    <mergeCell ref="K39:L39"/>
    <mergeCell ref="M39:O39"/>
    <mergeCell ref="P39:U39"/>
    <mergeCell ref="V39:Y39"/>
    <mergeCell ref="V36:Y36"/>
    <mergeCell ref="A33:C33"/>
    <mergeCell ref="V35:Y35"/>
    <mergeCell ref="D21:J21"/>
    <mergeCell ref="K21:L21"/>
    <mergeCell ref="M21:O21"/>
    <mergeCell ref="P21:U21"/>
    <mergeCell ref="V21:Y21"/>
    <mergeCell ref="A22:C22"/>
    <mergeCell ref="D22:J22"/>
    <mergeCell ref="K22:L22"/>
    <mergeCell ref="M22:O22"/>
    <mergeCell ref="A30:C30"/>
    <mergeCell ref="D30:J30"/>
    <mergeCell ref="K30:L30"/>
    <mergeCell ref="M30:O30"/>
    <mergeCell ref="P30:U30"/>
    <mergeCell ref="V30:Y30"/>
    <mergeCell ref="Z30:AA30"/>
    <mergeCell ref="A19:C19"/>
    <mergeCell ref="A20:C20"/>
    <mergeCell ref="A15:AA15"/>
    <mergeCell ref="A16:AA16"/>
    <mergeCell ref="A14:B14"/>
    <mergeCell ref="C14:AA14"/>
    <mergeCell ref="A7:B7"/>
    <mergeCell ref="C7:AA7"/>
    <mergeCell ref="A8:B8"/>
    <mergeCell ref="C8:AA8"/>
    <mergeCell ref="A9:B9"/>
    <mergeCell ref="C9:AA9"/>
    <mergeCell ref="P19:U19"/>
    <mergeCell ref="V19:Y19"/>
    <mergeCell ref="Z19:AA19"/>
    <mergeCell ref="D20:AA20"/>
    <mergeCell ref="A31:C31"/>
    <mergeCell ref="A91:B91"/>
    <mergeCell ref="C91:AA91"/>
    <mergeCell ref="A92:B92"/>
    <mergeCell ref="C92:AA92"/>
    <mergeCell ref="A93:B93"/>
    <mergeCell ref="C93:T93"/>
    <mergeCell ref="U93:AA93"/>
    <mergeCell ref="A94:B94"/>
    <mergeCell ref="C94:AA94"/>
    <mergeCell ref="A95:AA95"/>
    <mergeCell ref="A96:AA96"/>
    <mergeCell ref="A97:AA97"/>
    <mergeCell ref="A98:AA98"/>
    <mergeCell ref="A99:C99"/>
    <mergeCell ref="D99:J99"/>
    <mergeCell ref="K99:L99"/>
    <mergeCell ref="M99:O99"/>
    <mergeCell ref="P99:U99"/>
    <mergeCell ref="A84:AA84"/>
    <mergeCell ref="A85:B85"/>
    <mergeCell ref="C85:AA85"/>
    <mergeCell ref="A86:B86"/>
    <mergeCell ref="C86:T86"/>
    <mergeCell ref="U86:AA86"/>
    <mergeCell ref="A87:B87"/>
    <mergeCell ref="C87:AA87"/>
    <mergeCell ref="A88:B88"/>
    <mergeCell ref="C88:AA88"/>
    <mergeCell ref="A89:B89"/>
    <mergeCell ref="C89:AA89"/>
    <mergeCell ref="A109:C109"/>
    <mergeCell ref="D109:J109"/>
    <mergeCell ref="K109:L109"/>
    <mergeCell ref="M109:O109"/>
    <mergeCell ref="P109:U109"/>
    <mergeCell ref="V109:Y109"/>
    <mergeCell ref="Z109:AA109"/>
    <mergeCell ref="A112:C112"/>
    <mergeCell ref="D112:J112"/>
    <mergeCell ref="K112:L112"/>
    <mergeCell ref="M112:O112"/>
    <mergeCell ref="P112:U112"/>
    <mergeCell ref="V112:Y112"/>
    <mergeCell ref="Z112:AA112"/>
    <mergeCell ref="A111:C111"/>
    <mergeCell ref="D111:J111"/>
    <mergeCell ref="K111:L111"/>
    <mergeCell ref="M111:O111"/>
    <mergeCell ref="P111:U111"/>
    <mergeCell ref="V111:Y111"/>
    <mergeCell ref="Z111:AA111"/>
    <mergeCell ref="A114:C114"/>
    <mergeCell ref="D114:J114"/>
    <mergeCell ref="K114:L114"/>
    <mergeCell ref="M114:O114"/>
    <mergeCell ref="P114:U114"/>
    <mergeCell ref="V114:Y114"/>
    <mergeCell ref="Z114:AA114"/>
    <mergeCell ref="A113:C113"/>
    <mergeCell ref="D113:J113"/>
    <mergeCell ref="K113:L113"/>
    <mergeCell ref="M113:O113"/>
    <mergeCell ref="P113:U113"/>
    <mergeCell ref="V113:Y113"/>
    <mergeCell ref="Z113:AA113"/>
    <mergeCell ref="A116:C116"/>
    <mergeCell ref="D116:J116"/>
    <mergeCell ref="K116:L116"/>
    <mergeCell ref="M116:O116"/>
    <mergeCell ref="P116:U116"/>
    <mergeCell ref="V116:Y116"/>
    <mergeCell ref="Z116:AA116"/>
    <mergeCell ref="A115:C115"/>
    <mergeCell ref="D115:J115"/>
    <mergeCell ref="K115:L115"/>
    <mergeCell ref="M115:O115"/>
    <mergeCell ref="P115:U115"/>
    <mergeCell ref="V115:Y115"/>
    <mergeCell ref="Z115:AA115"/>
    <mergeCell ref="A118:C118"/>
    <mergeCell ref="D118:J118"/>
    <mergeCell ref="K118:L118"/>
    <mergeCell ref="M118:O118"/>
    <mergeCell ref="P118:U118"/>
    <mergeCell ref="V118:Y118"/>
    <mergeCell ref="Z118:AA118"/>
    <mergeCell ref="A117:C117"/>
    <mergeCell ref="D117:J117"/>
    <mergeCell ref="K117:L117"/>
    <mergeCell ref="M117:O117"/>
    <mergeCell ref="P117:U117"/>
    <mergeCell ref="V117:Y117"/>
    <mergeCell ref="Z117:AA117"/>
    <mergeCell ref="A120:C120"/>
    <mergeCell ref="D120:J120"/>
    <mergeCell ref="K120:L120"/>
    <mergeCell ref="M120:O120"/>
    <mergeCell ref="P120:U120"/>
    <mergeCell ref="V120:Y120"/>
    <mergeCell ref="Z120:AA120"/>
    <mergeCell ref="A119:C119"/>
    <mergeCell ref="D119:J119"/>
    <mergeCell ref="K119:L119"/>
    <mergeCell ref="M119:O119"/>
    <mergeCell ref="P119:U119"/>
    <mergeCell ref="V119:Y119"/>
    <mergeCell ref="Z119:AA119"/>
    <mergeCell ref="A122:C122"/>
    <mergeCell ref="D122:J122"/>
    <mergeCell ref="K122:L122"/>
    <mergeCell ref="M122:O122"/>
    <mergeCell ref="P122:U122"/>
    <mergeCell ref="V122:Y122"/>
    <mergeCell ref="Z122:AA122"/>
    <mergeCell ref="A121:C121"/>
    <mergeCell ref="D121:J121"/>
    <mergeCell ref="K121:L121"/>
    <mergeCell ref="M121:O121"/>
    <mergeCell ref="P121:U121"/>
    <mergeCell ref="V121:Y121"/>
    <mergeCell ref="Z121:AA121"/>
    <mergeCell ref="A131:C131"/>
    <mergeCell ref="A132:C132"/>
    <mergeCell ref="D131:J131"/>
    <mergeCell ref="K131:L131"/>
    <mergeCell ref="M131:O131"/>
    <mergeCell ref="P131:U131"/>
    <mergeCell ref="A123:C123"/>
    <mergeCell ref="D123:J123"/>
    <mergeCell ref="K123:L123"/>
    <mergeCell ref="M123:O123"/>
    <mergeCell ref="P123:U123"/>
    <mergeCell ref="V123:Y123"/>
    <mergeCell ref="Z123:AA123"/>
    <mergeCell ref="Z126:AA126"/>
    <mergeCell ref="A129:AA129"/>
    <mergeCell ref="A127:AA127"/>
    <mergeCell ref="A128:X128"/>
    <mergeCell ref="Y128:AA128"/>
    <mergeCell ref="A130:AA130"/>
    <mergeCell ref="A133:C133"/>
    <mergeCell ref="D133:J133"/>
    <mergeCell ref="K133:L133"/>
    <mergeCell ref="M133:O133"/>
    <mergeCell ref="P133:U133"/>
    <mergeCell ref="V133:Y133"/>
    <mergeCell ref="Z133:AA133"/>
    <mergeCell ref="A140:AA140"/>
    <mergeCell ref="V99:Y99"/>
    <mergeCell ref="Z99:AA99"/>
    <mergeCell ref="A100:C100"/>
    <mergeCell ref="D100:AA100"/>
    <mergeCell ref="A101:C101"/>
    <mergeCell ref="K126:L126"/>
    <mergeCell ref="M126:O126"/>
    <mergeCell ref="P126:U126"/>
    <mergeCell ref="V126:Y126"/>
    <mergeCell ref="V131:Y131"/>
    <mergeCell ref="Z131:AA131"/>
    <mergeCell ref="D132:AA132"/>
    <mergeCell ref="A136:AA136"/>
    <mergeCell ref="A135:C135"/>
    <mergeCell ref="D135:J135"/>
    <mergeCell ref="K135:L135"/>
    <mergeCell ref="A189:C189"/>
    <mergeCell ref="A188:C188"/>
    <mergeCell ref="D188:J188"/>
    <mergeCell ref="K188:L188"/>
    <mergeCell ref="M188:O188"/>
    <mergeCell ref="P188:U188"/>
    <mergeCell ref="V188:Y188"/>
    <mergeCell ref="Z188:AA188"/>
    <mergeCell ref="A183:C183"/>
    <mergeCell ref="D183:J183"/>
    <mergeCell ref="A170:B170"/>
    <mergeCell ref="A171:B171"/>
    <mergeCell ref="C171:AA171"/>
    <mergeCell ref="C170:AA170"/>
    <mergeCell ref="A172:B172"/>
    <mergeCell ref="C172:AA172"/>
    <mergeCell ref="A173:B173"/>
    <mergeCell ref="C173:AA173"/>
    <mergeCell ref="A174:B174"/>
    <mergeCell ref="C174:T174"/>
    <mergeCell ref="U174:AA174"/>
    <mergeCell ref="A175:B175"/>
    <mergeCell ref="C175:AA175"/>
    <mergeCell ref="A176:AA176"/>
    <mergeCell ref="A177:AA177"/>
    <mergeCell ref="A178:AA178"/>
    <mergeCell ref="A179:AA179"/>
    <mergeCell ref="A191:C191"/>
    <mergeCell ref="D191:J191"/>
    <mergeCell ref="K191:L191"/>
    <mergeCell ref="M191:O191"/>
    <mergeCell ref="P191:U191"/>
    <mergeCell ref="V191:Y191"/>
    <mergeCell ref="Z191:AA191"/>
    <mergeCell ref="A190:C190"/>
    <mergeCell ref="D190:J190"/>
    <mergeCell ref="K190:L190"/>
    <mergeCell ref="M190:O190"/>
    <mergeCell ref="P190:U190"/>
    <mergeCell ref="V190:Y190"/>
    <mergeCell ref="Z190:AA190"/>
    <mergeCell ref="A180:C180"/>
    <mergeCell ref="D180:J180"/>
    <mergeCell ref="K180:L180"/>
    <mergeCell ref="M180:O180"/>
    <mergeCell ref="P180:U180"/>
    <mergeCell ref="V180:Y180"/>
    <mergeCell ref="Z180:AA180"/>
    <mergeCell ref="A193:C193"/>
    <mergeCell ref="D193:J193"/>
    <mergeCell ref="K193:L193"/>
    <mergeCell ref="M193:O193"/>
    <mergeCell ref="P193:U193"/>
    <mergeCell ref="V193:Y193"/>
    <mergeCell ref="Z193:AA193"/>
    <mergeCell ref="A192:C192"/>
    <mergeCell ref="D192:J192"/>
    <mergeCell ref="K192:L192"/>
    <mergeCell ref="M192:O192"/>
    <mergeCell ref="P192:U192"/>
    <mergeCell ref="V192:Y192"/>
    <mergeCell ref="Z192:AA192"/>
    <mergeCell ref="A195:C195"/>
    <mergeCell ref="D195:J195"/>
    <mergeCell ref="K195:L195"/>
    <mergeCell ref="M195:O195"/>
    <mergeCell ref="P195:U195"/>
    <mergeCell ref="V195:Y195"/>
    <mergeCell ref="Z195:AA195"/>
    <mergeCell ref="A194:C194"/>
    <mergeCell ref="D194:J194"/>
    <mergeCell ref="K194:L194"/>
    <mergeCell ref="M194:O194"/>
    <mergeCell ref="P194:U194"/>
    <mergeCell ref="V194:Y194"/>
    <mergeCell ref="Z194:AA194"/>
    <mergeCell ref="A197:C197"/>
    <mergeCell ref="D197:J197"/>
    <mergeCell ref="K197:L197"/>
    <mergeCell ref="M197:O197"/>
    <mergeCell ref="P197:U197"/>
    <mergeCell ref="V197:Y197"/>
    <mergeCell ref="Z197:AA197"/>
    <mergeCell ref="A196:C196"/>
    <mergeCell ref="D196:J196"/>
    <mergeCell ref="K196:L196"/>
    <mergeCell ref="M196:O196"/>
    <mergeCell ref="P196:U196"/>
    <mergeCell ref="V196:Y196"/>
    <mergeCell ref="Z196:AA196"/>
    <mergeCell ref="A199:C199"/>
    <mergeCell ref="D199:J199"/>
    <mergeCell ref="K199:L199"/>
    <mergeCell ref="M199:O199"/>
    <mergeCell ref="P199:U199"/>
    <mergeCell ref="V199:Y199"/>
    <mergeCell ref="Z199:AA199"/>
    <mergeCell ref="A198:C198"/>
    <mergeCell ref="D198:J198"/>
    <mergeCell ref="K198:L198"/>
    <mergeCell ref="M198:O198"/>
    <mergeCell ref="P198:U198"/>
    <mergeCell ref="V198:Y198"/>
    <mergeCell ref="Z198:AA198"/>
    <mergeCell ref="P202:U202"/>
    <mergeCell ref="V202:Y202"/>
    <mergeCell ref="Z202:AA202"/>
    <mergeCell ref="A201:C201"/>
    <mergeCell ref="D201:J201"/>
    <mergeCell ref="K201:L201"/>
    <mergeCell ref="M201:O201"/>
    <mergeCell ref="P201:U201"/>
    <mergeCell ref="V201:Y201"/>
    <mergeCell ref="Z201:AA201"/>
    <mergeCell ref="A200:C200"/>
    <mergeCell ref="D200:J200"/>
    <mergeCell ref="K200:L200"/>
    <mergeCell ref="M200:O200"/>
    <mergeCell ref="P200:U200"/>
    <mergeCell ref="V200:Y200"/>
    <mergeCell ref="Z200:AA200"/>
    <mergeCell ref="A268:AA268"/>
    <mergeCell ref="A260:AA260"/>
    <mergeCell ref="A211:AA211"/>
    <mergeCell ref="A248:B248"/>
    <mergeCell ref="A249:B249"/>
    <mergeCell ref="C249:AA249"/>
    <mergeCell ref="A247:B247"/>
    <mergeCell ref="C247:AA247"/>
    <mergeCell ref="A251:B251"/>
    <mergeCell ref="C251:AA251"/>
    <mergeCell ref="A213:C213"/>
    <mergeCell ref="D213:AA213"/>
    <mergeCell ref="A214:C214"/>
    <mergeCell ref="D214:J214"/>
    <mergeCell ref="A250:B250"/>
    <mergeCell ref="K214:L214"/>
    <mergeCell ref="M214:O214"/>
    <mergeCell ref="P214:U214"/>
    <mergeCell ref="V214:Y214"/>
    <mergeCell ref="Z214:AA214"/>
    <mergeCell ref="A246:AA246"/>
    <mergeCell ref="C248:T248"/>
    <mergeCell ref="U248:AA248"/>
    <mergeCell ref="A261:C261"/>
    <mergeCell ref="D261:J261"/>
    <mergeCell ref="K261:L261"/>
    <mergeCell ref="M261:O261"/>
    <mergeCell ref="P261:U261"/>
    <mergeCell ref="V261:Y261"/>
    <mergeCell ref="Z261:AA261"/>
    <mergeCell ref="A267:AA267"/>
    <mergeCell ref="A271:C271"/>
    <mergeCell ref="D271:J271"/>
    <mergeCell ref="K271:L271"/>
    <mergeCell ref="M271:O271"/>
    <mergeCell ref="P271:U271"/>
    <mergeCell ref="V271:Y271"/>
    <mergeCell ref="Z271:AA271"/>
    <mergeCell ref="A270:C270"/>
    <mergeCell ref="D270:AA270"/>
    <mergeCell ref="A269:C269"/>
    <mergeCell ref="D269:J269"/>
    <mergeCell ref="K269:L269"/>
    <mergeCell ref="M269:O269"/>
    <mergeCell ref="P269:U269"/>
    <mergeCell ref="V269:Y269"/>
    <mergeCell ref="Z269:AA269"/>
    <mergeCell ref="A273:C273"/>
    <mergeCell ref="D273:J273"/>
    <mergeCell ref="K273:L273"/>
    <mergeCell ref="M273:O273"/>
    <mergeCell ref="P273:U273"/>
    <mergeCell ref="V273:Y273"/>
    <mergeCell ref="Z273:AA273"/>
    <mergeCell ref="A272:C272"/>
    <mergeCell ref="D272:J272"/>
    <mergeCell ref="K272:L272"/>
    <mergeCell ref="M272:O272"/>
    <mergeCell ref="P272:U272"/>
    <mergeCell ref="V272:Y272"/>
    <mergeCell ref="Z272:AA272"/>
    <mergeCell ref="A275:C275"/>
    <mergeCell ref="D275:J275"/>
    <mergeCell ref="K275:L275"/>
    <mergeCell ref="M275:O275"/>
    <mergeCell ref="P275:U275"/>
    <mergeCell ref="V275:Y275"/>
    <mergeCell ref="Z275:AA275"/>
    <mergeCell ref="A274:C274"/>
    <mergeCell ref="D274:J274"/>
    <mergeCell ref="K274:L274"/>
    <mergeCell ref="M274:O274"/>
    <mergeCell ref="P274:U274"/>
    <mergeCell ref="V274:Y274"/>
    <mergeCell ref="Z274:AA274"/>
    <mergeCell ref="A277:C277"/>
    <mergeCell ref="D277:J277"/>
    <mergeCell ref="K277:L277"/>
    <mergeCell ref="M277:O277"/>
    <mergeCell ref="P277:U277"/>
    <mergeCell ref="V277:Y277"/>
    <mergeCell ref="Z277:AA277"/>
    <mergeCell ref="A276:C276"/>
    <mergeCell ref="D276:J276"/>
    <mergeCell ref="K276:L276"/>
    <mergeCell ref="M276:O276"/>
    <mergeCell ref="P276:U276"/>
    <mergeCell ref="V276:Y276"/>
    <mergeCell ref="Z276:AA276"/>
    <mergeCell ref="A279:C279"/>
    <mergeCell ref="D279:J279"/>
    <mergeCell ref="K279:L279"/>
    <mergeCell ref="M279:O279"/>
    <mergeCell ref="P279:U279"/>
    <mergeCell ref="V279:Y279"/>
    <mergeCell ref="Z279:AA279"/>
    <mergeCell ref="A278:C278"/>
    <mergeCell ref="D278:J278"/>
    <mergeCell ref="K278:L278"/>
    <mergeCell ref="M278:O278"/>
    <mergeCell ref="P278:U278"/>
    <mergeCell ref="V278:Y278"/>
    <mergeCell ref="Z278:AA278"/>
    <mergeCell ref="A281:C281"/>
    <mergeCell ref="D281:J281"/>
    <mergeCell ref="K281:L281"/>
    <mergeCell ref="M281:O281"/>
    <mergeCell ref="P281:U281"/>
    <mergeCell ref="V281:Y281"/>
    <mergeCell ref="Z281:AA281"/>
    <mergeCell ref="A280:C280"/>
    <mergeCell ref="D280:J280"/>
    <mergeCell ref="K280:L280"/>
    <mergeCell ref="M280:O280"/>
    <mergeCell ref="P280:U280"/>
    <mergeCell ref="V280:Y280"/>
    <mergeCell ref="Z280:AA280"/>
    <mergeCell ref="A284:C284"/>
    <mergeCell ref="D284:J284"/>
    <mergeCell ref="K284:L284"/>
    <mergeCell ref="M284:O284"/>
    <mergeCell ref="P284:U284"/>
    <mergeCell ref="V284:Y284"/>
    <mergeCell ref="Z284:AA284"/>
    <mergeCell ref="A285:C285"/>
    <mergeCell ref="D285:J285"/>
    <mergeCell ref="K285:L285"/>
    <mergeCell ref="M285:O285"/>
    <mergeCell ref="Z282:AA282"/>
    <mergeCell ref="A283:C283"/>
    <mergeCell ref="D283:J283"/>
    <mergeCell ref="K283:L283"/>
    <mergeCell ref="M283:O283"/>
    <mergeCell ref="P283:U283"/>
    <mergeCell ref="V283:Y283"/>
    <mergeCell ref="Z283:AA283"/>
    <mergeCell ref="A282:C282"/>
    <mergeCell ref="D282:J282"/>
    <mergeCell ref="K282:L282"/>
    <mergeCell ref="M282:O282"/>
    <mergeCell ref="P282:U282"/>
    <mergeCell ref="V282:Y282"/>
    <mergeCell ref="A349:AA349"/>
    <mergeCell ref="A347:X347"/>
    <mergeCell ref="Y347:AA347"/>
    <mergeCell ref="A348:AA348"/>
    <mergeCell ref="A345:C345"/>
    <mergeCell ref="D345:J345"/>
    <mergeCell ref="K345:L345"/>
    <mergeCell ref="M345:O345"/>
    <mergeCell ref="P345:U345"/>
    <mergeCell ref="V345:Y345"/>
    <mergeCell ref="Z345:AA345"/>
    <mergeCell ref="A346:AA346"/>
    <mergeCell ref="A339:AA339"/>
    <mergeCell ref="A338:AA338"/>
    <mergeCell ref="A342:C342"/>
    <mergeCell ref="D342:J342"/>
    <mergeCell ref="K342:L342"/>
    <mergeCell ref="M342:O342"/>
    <mergeCell ref="P342:U342"/>
    <mergeCell ref="V342:Y342"/>
    <mergeCell ref="Z342:AA342"/>
    <mergeCell ref="D343:AA343"/>
    <mergeCell ref="D344:J344"/>
    <mergeCell ref="K344:L344"/>
    <mergeCell ref="M344:O344"/>
    <mergeCell ref="P344:U344"/>
    <mergeCell ref="A352:C352"/>
    <mergeCell ref="D352:J352"/>
    <mergeCell ref="K352:L352"/>
    <mergeCell ref="M352:O352"/>
    <mergeCell ref="P352:U352"/>
    <mergeCell ref="V352:Y352"/>
    <mergeCell ref="Z352:AA352"/>
    <mergeCell ref="A351:C351"/>
    <mergeCell ref="D351:AA351"/>
    <mergeCell ref="A350:C350"/>
    <mergeCell ref="D350:J350"/>
    <mergeCell ref="K350:L350"/>
    <mergeCell ref="M350:O350"/>
    <mergeCell ref="P350:U350"/>
    <mergeCell ref="V350:Y350"/>
    <mergeCell ref="Z350:AA350"/>
    <mergeCell ref="V344:Y344"/>
    <mergeCell ref="Z344:AA344"/>
    <mergeCell ref="A354:C354"/>
    <mergeCell ref="D354:J354"/>
    <mergeCell ref="K354:L354"/>
    <mergeCell ref="M354:O354"/>
    <mergeCell ref="P354:U354"/>
    <mergeCell ref="V354:Y354"/>
    <mergeCell ref="Z354:AA354"/>
    <mergeCell ref="A353:C353"/>
    <mergeCell ref="D353:J353"/>
    <mergeCell ref="K353:L353"/>
    <mergeCell ref="M353:O353"/>
    <mergeCell ref="P353:U353"/>
    <mergeCell ref="V353:Y353"/>
    <mergeCell ref="Z353:AA353"/>
    <mergeCell ref="A356:C356"/>
    <mergeCell ref="D356:J356"/>
    <mergeCell ref="K356:L356"/>
    <mergeCell ref="M356:O356"/>
    <mergeCell ref="P356:U356"/>
    <mergeCell ref="V356:Y356"/>
    <mergeCell ref="Z356:AA356"/>
    <mergeCell ref="A355:C355"/>
    <mergeCell ref="D355:J355"/>
    <mergeCell ref="K355:L355"/>
    <mergeCell ref="M355:O355"/>
    <mergeCell ref="P355:U355"/>
    <mergeCell ref="V355:Y355"/>
    <mergeCell ref="Z355:AA355"/>
    <mergeCell ref="A358:C358"/>
    <mergeCell ref="D358:J358"/>
    <mergeCell ref="K358:L358"/>
    <mergeCell ref="M358:O358"/>
    <mergeCell ref="P358:U358"/>
    <mergeCell ref="V358:Y358"/>
    <mergeCell ref="Z358:AA358"/>
    <mergeCell ref="A357:C357"/>
    <mergeCell ref="D357:J357"/>
    <mergeCell ref="K357:L357"/>
    <mergeCell ref="M357:O357"/>
    <mergeCell ref="P357:U357"/>
    <mergeCell ref="V357:Y357"/>
    <mergeCell ref="Z357:AA357"/>
    <mergeCell ref="D360:J360"/>
    <mergeCell ref="K360:L360"/>
    <mergeCell ref="M360:O360"/>
    <mergeCell ref="P360:U360"/>
    <mergeCell ref="V360:Y360"/>
    <mergeCell ref="Z360:AA360"/>
    <mergeCell ref="A359:C359"/>
    <mergeCell ref="D359:J359"/>
    <mergeCell ref="K359:L359"/>
    <mergeCell ref="M359:O359"/>
    <mergeCell ref="P359:U359"/>
    <mergeCell ref="V359:Y359"/>
    <mergeCell ref="Z359:AA359"/>
    <mergeCell ref="A360:C360"/>
    <mergeCell ref="A377:C377"/>
    <mergeCell ref="D377:J377"/>
    <mergeCell ref="A408:B408"/>
    <mergeCell ref="C408:T408"/>
    <mergeCell ref="U408:AA408"/>
    <mergeCell ref="K377:L377"/>
    <mergeCell ref="M377:O377"/>
    <mergeCell ref="P377:U377"/>
    <mergeCell ref="V377:Y377"/>
    <mergeCell ref="Z377:AA377"/>
    <mergeCell ref="Z362:AA362"/>
    <mergeCell ref="A361:C361"/>
    <mergeCell ref="D361:J361"/>
    <mergeCell ref="K361:L361"/>
    <mergeCell ref="M361:O361"/>
    <mergeCell ref="P361:U361"/>
    <mergeCell ref="V361:Y361"/>
    <mergeCell ref="Z361:AA361"/>
    <mergeCell ref="V364:Y364"/>
    <mergeCell ref="Z364:AA364"/>
    <mergeCell ref="A362:C362"/>
    <mergeCell ref="A423:C423"/>
    <mergeCell ref="A424:C424"/>
    <mergeCell ref="D424:J424"/>
    <mergeCell ref="K424:L424"/>
    <mergeCell ref="M424:O424"/>
    <mergeCell ref="P424:U424"/>
    <mergeCell ref="V424:Y424"/>
    <mergeCell ref="Z424:AA424"/>
    <mergeCell ref="A425:AA425"/>
    <mergeCell ref="A418:AA418"/>
    <mergeCell ref="A420:AA420"/>
    <mergeCell ref="A422:C422"/>
    <mergeCell ref="A413:B413"/>
    <mergeCell ref="C413:AA413"/>
    <mergeCell ref="A414:B414"/>
    <mergeCell ref="C414:AA414"/>
    <mergeCell ref="A415:B415"/>
    <mergeCell ref="C415:T415"/>
    <mergeCell ref="U415:AA415"/>
    <mergeCell ref="A416:B416"/>
    <mergeCell ref="C416:AA416"/>
    <mergeCell ref="A417:AA417"/>
    <mergeCell ref="A419:AA419"/>
    <mergeCell ref="A421:C421"/>
    <mergeCell ref="D421:J421"/>
    <mergeCell ref="K421:L421"/>
    <mergeCell ref="M421:O421"/>
    <mergeCell ref="P421:U421"/>
    <mergeCell ref="A430:C430"/>
    <mergeCell ref="D430:AA430"/>
    <mergeCell ref="A429:C429"/>
    <mergeCell ref="D429:J429"/>
    <mergeCell ref="K429:L429"/>
    <mergeCell ref="M429:O429"/>
    <mergeCell ref="P429:U429"/>
    <mergeCell ref="V429:Y429"/>
    <mergeCell ref="Z429:AA429"/>
    <mergeCell ref="A428:AA428"/>
    <mergeCell ref="A426:X426"/>
    <mergeCell ref="Y426:AA426"/>
    <mergeCell ref="A427:AA427"/>
    <mergeCell ref="A431:C431"/>
    <mergeCell ref="D431:J431"/>
    <mergeCell ref="K431:L431"/>
    <mergeCell ref="M431:O431"/>
    <mergeCell ref="P431:U431"/>
    <mergeCell ref="V431:Y431"/>
    <mergeCell ref="Z431:AA431"/>
    <mergeCell ref="Z434:AA434"/>
    <mergeCell ref="A433:C433"/>
    <mergeCell ref="D433:J433"/>
    <mergeCell ref="K433:L433"/>
    <mergeCell ref="M433:O433"/>
    <mergeCell ref="P433:U433"/>
    <mergeCell ref="V433:Y433"/>
    <mergeCell ref="Z433:AA433"/>
    <mergeCell ref="A432:C432"/>
    <mergeCell ref="D432:J432"/>
    <mergeCell ref="K432:L432"/>
    <mergeCell ref="M432:O432"/>
    <mergeCell ref="P432:U432"/>
    <mergeCell ref="V432:Y432"/>
    <mergeCell ref="Z432:AA432"/>
    <mergeCell ref="P437:U437"/>
    <mergeCell ref="V437:Y437"/>
    <mergeCell ref="Z437:AA437"/>
    <mergeCell ref="A436:C436"/>
    <mergeCell ref="D436:J436"/>
    <mergeCell ref="K436:L436"/>
    <mergeCell ref="M436:O436"/>
    <mergeCell ref="P436:U436"/>
    <mergeCell ref="V436:Y436"/>
    <mergeCell ref="Z436:AA436"/>
    <mergeCell ref="A435:C435"/>
    <mergeCell ref="D435:J435"/>
    <mergeCell ref="K435:L435"/>
    <mergeCell ref="M435:O435"/>
    <mergeCell ref="P435:U435"/>
    <mergeCell ref="V435:Y435"/>
    <mergeCell ref="Z435:AA435"/>
    <mergeCell ref="A434:C434"/>
    <mergeCell ref="D434:J434"/>
    <mergeCell ref="K434:L434"/>
    <mergeCell ref="M434:O434"/>
    <mergeCell ref="P434:U434"/>
    <mergeCell ref="V434:Y434"/>
    <mergeCell ref="A450:C450"/>
    <mergeCell ref="A439:C439"/>
    <mergeCell ref="D439:J439"/>
    <mergeCell ref="K439:L439"/>
    <mergeCell ref="M439:O439"/>
    <mergeCell ref="P439:U439"/>
    <mergeCell ref="V439:Y439"/>
    <mergeCell ref="Z439:AA439"/>
    <mergeCell ref="A438:C438"/>
    <mergeCell ref="D438:J438"/>
    <mergeCell ref="K438:L438"/>
    <mergeCell ref="M438:O438"/>
    <mergeCell ref="P438:U438"/>
    <mergeCell ref="V438:Y438"/>
    <mergeCell ref="Z438:AA438"/>
    <mergeCell ref="Z449:AA449"/>
    <mergeCell ref="A446:C446"/>
    <mergeCell ref="D446:J446"/>
    <mergeCell ref="K446:L446"/>
    <mergeCell ref="M446:O446"/>
    <mergeCell ref="P446:U446"/>
    <mergeCell ref="V446:Y446"/>
    <mergeCell ref="Z441:AA441"/>
    <mergeCell ref="A440:C440"/>
    <mergeCell ref="D440:J440"/>
    <mergeCell ref="K440:L440"/>
    <mergeCell ref="M440:O440"/>
    <mergeCell ref="P440:U440"/>
    <mergeCell ref="V440:Y440"/>
    <mergeCell ref="Z440:AA440"/>
    <mergeCell ref="A447:C447"/>
    <mergeCell ref="A451:C451"/>
    <mergeCell ref="D451:J451"/>
    <mergeCell ref="K451:L451"/>
    <mergeCell ref="M451:O451"/>
    <mergeCell ref="D447:J447"/>
    <mergeCell ref="K447:L447"/>
    <mergeCell ref="M447:O447"/>
    <mergeCell ref="P447:U447"/>
    <mergeCell ref="V447:Y447"/>
    <mergeCell ref="Z447:AA447"/>
    <mergeCell ref="P451:U451"/>
    <mergeCell ref="V451:Y451"/>
    <mergeCell ref="Z451:AA451"/>
    <mergeCell ref="A54:C54"/>
    <mergeCell ref="D54:J54"/>
    <mergeCell ref="M54:O54"/>
    <mergeCell ref="K54:L54"/>
    <mergeCell ref="V54:Y54"/>
    <mergeCell ref="P54:U54"/>
    <mergeCell ref="Z54:AA54"/>
    <mergeCell ref="A81:C83"/>
    <mergeCell ref="D81:R81"/>
    <mergeCell ref="S81:AA81"/>
    <mergeCell ref="D82:R82"/>
    <mergeCell ref="S82:AA82"/>
    <mergeCell ref="D83:R83"/>
    <mergeCell ref="S83:AA83"/>
    <mergeCell ref="Y59:AA59"/>
    <mergeCell ref="A90:B90"/>
    <mergeCell ref="C90:AA90"/>
    <mergeCell ref="A124:C124"/>
    <mergeCell ref="D124:J124"/>
    <mergeCell ref="K124:L124"/>
    <mergeCell ref="M124:O124"/>
    <mergeCell ref="P124:U124"/>
    <mergeCell ref="V124:Y124"/>
    <mergeCell ref="Z124:AA124"/>
    <mergeCell ref="A125:C125"/>
    <mergeCell ref="D125:J125"/>
    <mergeCell ref="K125:L125"/>
    <mergeCell ref="M125:O125"/>
    <mergeCell ref="P125:U125"/>
    <mergeCell ref="V125:Y125"/>
    <mergeCell ref="Z125:AA125"/>
    <mergeCell ref="A126:C126"/>
    <mergeCell ref="D126:J126"/>
    <mergeCell ref="A137:X137"/>
    <mergeCell ref="Y137:AA137"/>
    <mergeCell ref="A138:AA138"/>
    <mergeCell ref="A139:X139"/>
    <mergeCell ref="Y139:AA139"/>
    <mergeCell ref="A162:C164"/>
    <mergeCell ref="D162:R162"/>
    <mergeCell ref="S162:AA162"/>
    <mergeCell ref="D163:R163"/>
    <mergeCell ref="S163:AA163"/>
    <mergeCell ref="D164:R164"/>
    <mergeCell ref="S164:AA164"/>
    <mergeCell ref="A165:AA165"/>
    <mergeCell ref="A166:B166"/>
    <mergeCell ref="C166:AA166"/>
    <mergeCell ref="A167:B167"/>
    <mergeCell ref="C167:T167"/>
    <mergeCell ref="U167:AA167"/>
    <mergeCell ref="A181:C181"/>
    <mergeCell ref="D181:AA181"/>
    <mergeCell ref="A182:C182"/>
    <mergeCell ref="D182:J182"/>
    <mergeCell ref="K182:L182"/>
    <mergeCell ref="M182:O182"/>
    <mergeCell ref="P182:U182"/>
    <mergeCell ref="V182:Y182"/>
    <mergeCell ref="Z182:AA182"/>
    <mergeCell ref="K183:L183"/>
    <mergeCell ref="M183:O183"/>
    <mergeCell ref="P183:U183"/>
    <mergeCell ref="V183:Y183"/>
    <mergeCell ref="Z183:AA183"/>
    <mergeCell ref="A184:AA184"/>
    <mergeCell ref="A185:X185"/>
    <mergeCell ref="Y185:AA185"/>
    <mergeCell ref="A186:AA186"/>
    <mergeCell ref="A187:AA187"/>
    <mergeCell ref="D189:AA189"/>
    <mergeCell ref="A204:C204"/>
    <mergeCell ref="D204:J204"/>
    <mergeCell ref="K204:L204"/>
    <mergeCell ref="M204:O204"/>
    <mergeCell ref="P204:U204"/>
    <mergeCell ref="V204:Y204"/>
    <mergeCell ref="Z204:AA204"/>
    <mergeCell ref="A203:C203"/>
    <mergeCell ref="D203:J203"/>
    <mergeCell ref="K203:L203"/>
    <mergeCell ref="M203:O203"/>
    <mergeCell ref="P203:U203"/>
    <mergeCell ref="V203:Y203"/>
    <mergeCell ref="Z203:AA203"/>
    <mergeCell ref="A202:C202"/>
    <mergeCell ref="D202:J202"/>
    <mergeCell ref="K202:L202"/>
    <mergeCell ref="M202:O202"/>
    <mergeCell ref="P205:U205"/>
    <mergeCell ref="V205:Y205"/>
    <mergeCell ref="Z205:AA205"/>
    <mergeCell ref="A206:C206"/>
    <mergeCell ref="D206:J206"/>
    <mergeCell ref="K206:L206"/>
    <mergeCell ref="M206:O206"/>
    <mergeCell ref="P206:U206"/>
    <mergeCell ref="V206:Y206"/>
    <mergeCell ref="Z206:AA206"/>
    <mergeCell ref="A207:C207"/>
    <mergeCell ref="D207:J207"/>
    <mergeCell ref="K207:L207"/>
    <mergeCell ref="M207:O207"/>
    <mergeCell ref="P207:U207"/>
    <mergeCell ref="V207:Y207"/>
    <mergeCell ref="Z207:AA207"/>
    <mergeCell ref="A205:C205"/>
    <mergeCell ref="D205:J205"/>
    <mergeCell ref="K205:L205"/>
    <mergeCell ref="M205:O205"/>
    <mergeCell ref="A208:AA208"/>
    <mergeCell ref="A209:X209"/>
    <mergeCell ref="Y209:AA209"/>
    <mergeCell ref="A210:AA210"/>
    <mergeCell ref="A212:C212"/>
    <mergeCell ref="D212:J212"/>
    <mergeCell ref="K212:L212"/>
    <mergeCell ref="M212:O212"/>
    <mergeCell ref="P212:U212"/>
    <mergeCell ref="V212:Y212"/>
    <mergeCell ref="Z212:AA212"/>
    <mergeCell ref="A217:AA217"/>
    <mergeCell ref="A218:X218"/>
    <mergeCell ref="Y218:AA218"/>
    <mergeCell ref="A219:AA219"/>
    <mergeCell ref="A220:X220"/>
    <mergeCell ref="Y220:AA220"/>
    <mergeCell ref="A243:C245"/>
    <mergeCell ref="D243:R243"/>
    <mergeCell ref="S243:AA243"/>
    <mergeCell ref="D244:R244"/>
    <mergeCell ref="S244:AA244"/>
    <mergeCell ref="D245:R245"/>
    <mergeCell ref="S245:AA245"/>
    <mergeCell ref="A216:C216"/>
    <mergeCell ref="D216:J216"/>
    <mergeCell ref="K216:L216"/>
    <mergeCell ref="M216:O216"/>
    <mergeCell ref="P216:U216"/>
    <mergeCell ref="V216:Y216"/>
    <mergeCell ref="Z216:AA216"/>
    <mergeCell ref="C250:AA250"/>
    <mergeCell ref="A252:B252"/>
    <mergeCell ref="C252:AA252"/>
    <mergeCell ref="A253:B253"/>
    <mergeCell ref="C253:AA253"/>
    <mergeCell ref="A254:B254"/>
    <mergeCell ref="C254:AA254"/>
    <mergeCell ref="A255:B255"/>
    <mergeCell ref="C255:T255"/>
    <mergeCell ref="U255:AA255"/>
    <mergeCell ref="A256:B256"/>
    <mergeCell ref="C256:AA256"/>
    <mergeCell ref="A257:AA257"/>
    <mergeCell ref="A258:AA258"/>
    <mergeCell ref="A259:AA259"/>
    <mergeCell ref="A262:C262"/>
    <mergeCell ref="D262:AA262"/>
    <mergeCell ref="A263:C263"/>
    <mergeCell ref="D263:J263"/>
    <mergeCell ref="K263:L263"/>
    <mergeCell ref="M263:O263"/>
    <mergeCell ref="P263:U263"/>
    <mergeCell ref="V263:Y263"/>
    <mergeCell ref="Z263:AA263"/>
    <mergeCell ref="A265:AA265"/>
    <mergeCell ref="A266:X266"/>
    <mergeCell ref="Y266:AA266"/>
    <mergeCell ref="P285:U285"/>
    <mergeCell ref="V285:Y285"/>
    <mergeCell ref="Z285:AA285"/>
    <mergeCell ref="A286:C286"/>
    <mergeCell ref="D286:J286"/>
    <mergeCell ref="K286:L286"/>
    <mergeCell ref="M286:O286"/>
    <mergeCell ref="P286:U286"/>
    <mergeCell ref="V286:Y286"/>
    <mergeCell ref="Z286:AA286"/>
    <mergeCell ref="A287:C287"/>
    <mergeCell ref="D287:J287"/>
    <mergeCell ref="K287:L287"/>
    <mergeCell ref="M287:O287"/>
    <mergeCell ref="P287:U287"/>
    <mergeCell ref="V287:Y287"/>
    <mergeCell ref="Z287:AA287"/>
    <mergeCell ref="A289:AA289"/>
    <mergeCell ref="A290:X290"/>
    <mergeCell ref="Y290:AA290"/>
    <mergeCell ref="A291:AA291"/>
    <mergeCell ref="A293:C293"/>
    <mergeCell ref="D293:J293"/>
    <mergeCell ref="K293:L293"/>
    <mergeCell ref="M293:O293"/>
    <mergeCell ref="P293:U293"/>
    <mergeCell ref="V293:Y293"/>
    <mergeCell ref="Z293:AA293"/>
    <mergeCell ref="A294:C294"/>
    <mergeCell ref="D294:AA294"/>
    <mergeCell ref="A292:AA292"/>
    <mergeCell ref="A295:C295"/>
    <mergeCell ref="D295:J295"/>
    <mergeCell ref="K295:L295"/>
    <mergeCell ref="M295:O295"/>
    <mergeCell ref="P295:U295"/>
    <mergeCell ref="V295:Y295"/>
    <mergeCell ref="Z295:AA295"/>
    <mergeCell ref="A296:C296"/>
    <mergeCell ref="D296:J296"/>
    <mergeCell ref="K296:L296"/>
    <mergeCell ref="M296:O296"/>
    <mergeCell ref="P296:U296"/>
    <mergeCell ref="V296:Y296"/>
    <mergeCell ref="Z296:AA296"/>
    <mergeCell ref="A297:AA297"/>
    <mergeCell ref="A298:X298"/>
    <mergeCell ref="Y298:AA298"/>
    <mergeCell ref="A299:AA299"/>
    <mergeCell ref="A300:X300"/>
    <mergeCell ref="Y300:AA300"/>
    <mergeCell ref="A324:C326"/>
    <mergeCell ref="D324:R324"/>
    <mergeCell ref="S324:AA324"/>
    <mergeCell ref="D325:R325"/>
    <mergeCell ref="S325:AA325"/>
    <mergeCell ref="D326:R326"/>
    <mergeCell ref="S326:AA326"/>
    <mergeCell ref="A327:AA327"/>
    <mergeCell ref="A331:B331"/>
    <mergeCell ref="C331:AA331"/>
    <mergeCell ref="A332:B332"/>
    <mergeCell ref="C332:AA332"/>
    <mergeCell ref="A333:B333"/>
    <mergeCell ref="C333:AA333"/>
    <mergeCell ref="A334:B334"/>
    <mergeCell ref="C334:AA334"/>
    <mergeCell ref="A335:B335"/>
    <mergeCell ref="C335:AA335"/>
    <mergeCell ref="A336:B336"/>
    <mergeCell ref="C336:T336"/>
    <mergeCell ref="U336:AA336"/>
    <mergeCell ref="A337:B337"/>
    <mergeCell ref="C337:AA337"/>
    <mergeCell ref="A328:B328"/>
    <mergeCell ref="C328:AA328"/>
    <mergeCell ref="A329:B329"/>
    <mergeCell ref="C329:T329"/>
    <mergeCell ref="U329:AA329"/>
    <mergeCell ref="A330:B330"/>
    <mergeCell ref="C330:AA330"/>
    <mergeCell ref="D362:J362"/>
    <mergeCell ref="K362:L362"/>
    <mergeCell ref="M362:O362"/>
    <mergeCell ref="P362:U362"/>
    <mergeCell ref="V362:Y362"/>
    <mergeCell ref="A365:C365"/>
    <mergeCell ref="D365:J365"/>
    <mergeCell ref="K365:L365"/>
    <mergeCell ref="M365:O365"/>
    <mergeCell ref="P365:U365"/>
    <mergeCell ref="V365:Y365"/>
    <mergeCell ref="Z365:AA365"/>
    <mergeCell ref="A363:C363"/>
    <mergeCell ref="D363:J363"/>
    <mergeCell ref="K363:L363"/>
    <mergeCell ref="M363:O363"/>
    <mergeCell ref="P363:U363"/>
    <mergeCell ref="V363:Y363"/>
    <mergeCell ref="Z363:AA363"/>
    <mergeCell ref="A364:C364"/>
    <mergeCell ref="D364:J364"/>
    <mergeCell ref="K364:L364"/>
    <mergeCell ref="M364:O364"/>
    <mergeCell ref="P364:U364"/>
    <mergeCell ref="A366:C366"/>
    <mergeCell ref="D366:J366"/>
    <mergeCell ref="K366:L366"/>
    <mergeCell ref="M366:O366"/>
    <mergeCell ref="P366:U366"/>
    <mergeCell ref="V366:Y366"/>
    <mergeCell ref="Z366:AA366"/>
    <mergeCell ref="A370:AA370"/>
    <mergeCell ref="A371:X371"/>
    <mergeCell ref="Y371:AA371"/>
    <mergeCell ref="A373:AA373"/>
    <mergeCell ref="A374:C374"/>
    <mergeCell ref="D374:J374"/>
    <mergeCell ref="K374:L374"/>
    <mergeCell ref="M374:O374"/>
    <mergeCell ref="P374:U374"/>
    <mergeCell ref="V374:Y374"/>
    <mergeCell ref="Z374:AA374"/>
    <mergeCell ref="A369:C369"/>
    <mergeCell ref="A368:C368"/>
    <mergeCell ref="A372:AA372"/>
    <mergeCell ref="D368:J368"/>
    <mergeCell ref="K368:L368"/>
    <mergeCell ref="A375:C375"/>
    <mergeCell ref="D375:AA375"/>
    <mergeCell ref="M368:O368"/>
    <mergeCell ref="P368:U368"/>
    <mergeCell ref="V368:Y368"/>
    <mergeCell ref="Z368:AA368"/>
    <mergeCell ref="D369:J369"/>
    <mergeCell ref="K369:L369"/>
    <mergeCell ref="M369:O369"/>
    <mergeCell ref="P369:U369"/>
    <mergeCell ref="V369:Y369"/>
    <mergeCell ref="Z369:AA369"/>
    <mergeCell ref="A376:C376"/>
    <mergeCell ref="D376:J376"/>
    <mergeCell ref="K376:L376"/>
    <mergeCell ref="M376:O376"/>
    <mergeCell ref="P376:U376"/>
    <mergeCell ref="V376:Y376"/>
    <mergeCell ref="Z376:AA376"/>
    <mergeCell ref="A378:C378"/>
    <mergeCell ref="D378:J378"/>
    <mergeCell ref="K378:L378"/>
    <mergeCell ref="M378:O378"/>
    <mergeCell ref="P378:U378"/>
    <mergeCell ref="V378:Y378"/>
    <mergeCell ref="Z378:AA378"/>
    <mergeCell ref="A379:AA379"/>
    <mergeCell ref="A380:X380"/>
    <mergeCell ref="Y380:AA380"/>
    <mergeCell ref="A381:AA381"/>
    <mergeCell ref="A382:X382"/>
    <mergeCell ref="Y382:AA382"/>
    <mergeCell ref="A383:AA383"/>
    <mergeCell ref="A403:C405"/>
    <mergeCell ref="D403:R403"/>
    <mergeCell ref="S403:AA403"/>
    <mergeCell ref="D404:R404"/>
    <mergeCell ref="S404:AA404"/>
    <mergeCell ref="D405:R405"/>
    <mergeCell ref="S405:AA405"/>
    <mergeCell ref="V421:Y421"/>
    <mergeCell ref="Z421:AA421"/>
    <mergeCell ref="A409:B409"/>
    <mergeCell ref="C409:AA409"/>
    <mergeCell ref="A407:B407"/>
    <mergeCell ref="C407:AA407"/>
    <mergeCell ref="A406:AA406"/>
    <mergeCell ref="A410:B410"/>
    <mergeCell ref="C410:AA410"/>
    <mergeCell ref="A411:B411"/>
    <mergeCell ref="C411:AA411"/>
    <mergeCell ref="A412:B412"/>
    <mergeCell ref="C412:AA412"/>
    <mergeCell ref="D422:AA422"/>
    <mergeCell ref="D423:J423"/>
    <mergeCell ref="K423:L423"/>
    <mergeCell ref="M423:O423"/>
    <mergeCell ref="P423:U423"/>
    <mergeCell ref="V423:Y423"/>
    <mergeCell ref="Z423:AA423"/>
    <mergeCell ref="A442:C442"/>
    <mergeCell ref="D442:J442"/>
    <mergeCell ref="K442:L442"/>
    <mergeCell ref="M442:O442"/>
    <mergeCell ref="P442:U442"/>
    <mergeCell ref="V442:Y442"/>
    <mergeCell ref="Z442:AA442"/>
    <mergeCell ref="A441:C441"/>
    <mergeCell ref="D441:J441"/>
    <mergeCell ref="K441:L441"/>
    <mergeCell ref="M441:O441"/>
    <mergeCell ref="P441:U441"/>
    <mergeCell ref="V441:Y441"/>
    <mergeCell ref="A437:C437"/>
    <mergeCell ref="D437:J437"/>
    <mergeCell ref="K437:L437"/>
    <mergeCell ref="M437:O437"/>
    <mergeCell ref="A443:C443"/>
    <mergeCell ref="D443:J443"/>
    <mergeCell ref="K443:L443"/>
    <mergeCell ref="M443:O443"/>
    <mergeCell ref="P443:U443"/>
    <mergeCell ref="V443:Y443"/>
    <mergeCell ref="Z443:AA443"/>
    <mergeCell ref="A444:C444"/>
    <mergeCell ref="D444:J444"/>
    <mergeCell ref="K444:L444"/>
    <mergeCell ref="M444:O444"/>
    <mergeCell ref="P444:U444"/>
    <mergeCell ref="V444:Y444"/>
    <mergeCell ref="Z444:AA444"/>
    <mergeCell ref="A445:C445"/>
    <mergeCell ref="D445:J445"/>
    <mergeCell ref="K445:L445"/>
    <mergeCell ref="M445:O445"/>
    <mergeCell ref="P445:U445"/>
    <mergeCell ref="V445:Y445"/>
    <mergeCell ref="Z445:AA445"/>
    <mergeCell ref="A456:C456"/>
    <mergeCell ref="D456:J456"/>
    <mergeCell ref="K456:L456"/>
    <mergeCell ref="M456:O456"/>
    <mergeCell ref="P456:U456"/>
    <mergeCell ref="V456:Y456"/>
    <mergeCell ref="Z456:AA456"/>
    <mergeCell ref="A452:AA452"/>
    <mergeCell ref="D450:J450"/>
    <mergeCell ref="K450:L450"/>
    <mergeCell ref="M450:O450"/>
    <mergeCell ref="P450:U450"/>
    <mergeCell ref="V450:Y450"/>
    <mergeCell ref="Z450:AA450"/>
    <mergeCell ref="Z460:AA460"/>
    <mergeCell ref="A461:AA461"/>
    <mergeCell ref="A462:X462"/>
    <mergeCell ref="Y462:AA462"/>
    <mergeCell ref="A463:AA463"/>
    <mergeCell ref="A464:X464"/>
    <mergeCell ref="Y464:AA464"/>
    <mergeCell ref="A465:AA465"/>
    <mergeCell ref="A483:C485"/>
    <mergeCell ref="D483:R483"/>
    <mergeCell ref="S483:AA483"/>
    <mergeCell ref="D484:R484"/>
    <mergeCell ref="S484:AA484"/>
    <mergeCell ref="D485:R485"/>
    <mergeCell ref="S485:AA485"/>
    <mergeCell ref="K523:L523"/>
    <mergeCell ref="M523:O523"/>
    <mergeCell ref="A498:AA498"/>
    <mergeCell ref="A500:AA500"/>
    <mergeCell ref="A502:C502"/>
    <mergeCell ref="D502:AA502"/>
    <mergeCell ref="A503:C503"/>
    <mergeCell ref="A504:C504"/>
    <mergeCell ref="D504:J504"/>
    <mergeCell ref="K504:L504"/>
    <mergeCell ref="M504:O504"/>
    <mergeCell ref="P504:U504"/>
    <mergeCell ref="V504:Y504"/>
    <mergeCell ref="Z504:AA504"/>
    <mergeCell ref="D503:J503"/>
    <mergeCell ref="K503:L503"/>
    <mergeCell ref="M503:O503"/>
    <mergeCell ref="P503:U503"/>
    <mergeCell ref="V503:Y503"/>
    <mergeCell ref="Z503:AA503"/>
    <mergeCell ref="A505:AA505"/>
    <mergeCell ref="A506:X506"/>
    <mergeCell ref="Y506:AA506"/>
    <mergeCell ref="A507:AA507"/>
    <mergeCell ref="A509:C509"/>
    <mergeCell ref="A524:C524"/>
    <mergeCell ref="D524:J524"/>
    <mergeCell ref="K524:L524"/>
    <mergeCell ref="M524:O524"/>
    <mergeCell ref="P524:U524"/>
    <mergeCell ref="V524:Y524"/>
    <mergeCell ref="Z524:AA524"/>
    <mergeCell ref="A525:C525"/>
    <mergeCell ref="D525:J525"/>
    <mergeCell ref="K525:L525"/>
    <mergeCell ref="M525:O525"/>
    <mergeCell ref="P525:U525"/>
    <mergeCell ref="V525:Y525"/>
    <mergeCell ref="Z525:AA525"/>
    <mergeCell ref="D527:J527"/>
    <mergeCell ref="K527:L527"/>
    <mergeCell ref="M527:O527"/>
    <mergeCell ref="P527:U527"/>
    <mergeCell ref="V527:Y527"/>
    <mergeCell ref="Z527:AA527"/>
    <mergeCell ref="A529:AA529"/>
    <mergeCell ref="A530:X530"/>
    <mergeCell ref="Y530:AA530"/>
    <mergeCell ref="A532:AA532"/>
    <mergeCell ref="A533:C533"/>
    <mergeCell ref="D533:J533"/>
    <mergeCell ref="K533:L533"/>
    <mergeCell ref="M533:O533"/>
    <mergeCell ref="P533:U533"/>
    <mergeCell ref="V533:Y533"/>
    <mergeCell ref="Z533:AA533"/>
    <mergeCell ref="A527:C527"/>
    <mergeCell ref="A528:C528"/>
    <mergeCell ref="D528:J528"/>
    <mergeCell ref="K528:L528"/>
    <mergeCell ref="M528:O528"/>
    <mergeCell ref="P528:U528"/>
    <mergeCell ref="V528:Y528"/>
    <mergeCell ref="Z528:AA528"/>
    <mergeCell ref="A535:C535"/>
    <mergeCell ref="D535:J535"/>
    <mergeCell ref="K535:L535"/>
    <mergeCell ref="M535:O535"/>
    <mergeCell ref="P535:U535"/>
    <mergeCell ref="V535:Y535"/>
    <mergeCell ref="Z535:AA535"/>
    <mergeCell ref="A536:C536"/>
    <mergeCell ref="D536:J536"/>
    <mergeCell ref="K536:L536"/>
    <mergeCell ref="M536:O536"/>
    <mergeCell ref="P536:U536"/>
    <mergeCell ref="V536:Y536"/>
    <mergeCell ref="Z536:AA536"/>
    <mergeCell ref="A537:C537"/>
    <mergeCell ref="D537:J537"/>
    <mergeCell ref="K537:L537"/>
    <mergeCell ref="M537:O537"/>
    <mergeCell ref="P537:U537"/>
    <mergeCell ref="V537:Y537"/>
    <mergeCell ref="Z537:AA537"/>
    <mergeCell ref="A538:AA538"/>
    <mergeCell ref="A539:X539"/>
    <mergeCell ref="Y539:AA539"/>
    <mergeCell ref="A540:AA540"/>
    <mergeCell ref="A541:X541"/>
    <mergeCell ref="Y541:AA541"/>
    <mergeCell ref="A542:AA542"/>
    <mergeCell ref="A562:C564"/>
    <mergeCell ref="D562:R562"/>
    <mergeCell ref="S562:AA562"/>
    <mergeCell ref="D563:R563"/>
    <mergeCell ref="S563:AA563"/>
    <mergeCell ref="D564:R564"/>
    <mergeCell ref="S564:AA564"/>
    <mergeCell ref="A565:AA565"/>
    <mergeCell ref="A566:B566"/>
    <mergeCell ref="C566:AA566"/>
    <mergeCell ref="A567:B567"/>
    <mergeCell ref="C567:T567"/>
    <mergeCell ref="U567:AA567"/>
    <mergeCell ref="A568:B568"/>
    <mergeCell ref="C568:AA568"/>
    <mergeCell ref="A569:B569"/>
    <mergeCell ref="C569:AA569"/>
    <mergeCell ref="A570:B570"/>
    <mergeCell ref="C570:AA570"/>
    <mergeCell ref="A571:B571"/>
    <mergeCell ref="C571:AA571"/>
    <mergeCell ref="A572:B572"/>
    <mergeCell ref="C572:AA572"/>
    <mergeCell ref="A573:B573"/>
    <mergeCell ref="C573:AA573"/>
    <mergeCell ref="A574:B574"/>
    <mergeCell ref="C574:T574"/>
    <mergeCell ref="U574:AA574"/>
    <mergeCell ref="A575:B575"/>
    <mergeCell ref="C575:AA575"/>
    <mergeCell ref="A576:AA576"/>
    <mergeCell ref="A577:AA577"/>
    <mergeCell ref="A578:AA578"/>
    <mergeCell ref="A579:AA579"/>
    <mergeCell ref="A580:C580"/>
    <mergeCell ref="D580:J580"/>
    <mergeCell ref="K580:L580"/>
    <mergeCell ref="M580:O580"/>
    <mergeCell ref="P580:U580"/>
    <mergeCell ref="V580:Y580"/>
    <mergeCell ref="Z580:AA580"/>
    <mergeCell ref="A581:C581"/>
    <mergeCell ref="D581:AA581"/>
    <mergeCell ref="A582:C582"/>
    <mergeCell ref="D582:J582"/>
    <mergeCell ref="K582:L582"/>
    <mergeCell ref="M582:O582"/>
    <mergeCell ref="P582:U582"/>
    <mergeCell ref="V582:Y582"/>
    <mergeCell ref="Z582:AA582"/>
    <mergeCell ref="A583:C583"/>
    <mergeCell ref="D583:J583"/>
    <mergeCell ref="K583:L583"/>
    <mergeCell ref="M583:O583"/>
    <mergeCell ref="P583:U583"/>
    <mergeCell ref="V583:Y583"/>
    <mergeCell ref="Z583:AA583"/>
    <mergeCell ref="A584:AA584"/>
    <mergeCell ref="A585:X585"/>
    <mergeCell ref="Y585:AA585"/>
    <mergeCell ref="A586:AA586"/>
    <mergeCell ref="A587:AA587"/>
    <mergeCell ref="A588:C588"/>
    <mergeCell ref="D588:J588"/>
    <mergeCell ref="K588:L588"/>
    <mergeCell ref="M588:O588"/>
    <mergeCell ref="P588:U588"/>
    <mergeCell ref="V588:Y588"/>
    <mergeCell ref="Z588:AA588"/>
    <mergeCell ref="A589:C589"/>
    <mergeCell ref="D589:AA589"/>
    <mergeCell ref="A590:C590"/>
    <mergeCell ref="D590:J590"/>
    <mergeCell ref="K590:L590"/>
    <mergeCell ref="M590:O590"/>
    <mergeCell ref="P590:U590"/>
    <mergeCell ref="V590:Y590"/>
    <mergeCell ref="Z590:AA590"/>
    <mergeCell ref="A591:C591"/>
    <mergeCell ref="D591:J591"/>
    <mergeCell ref="K591:L591"/>
    <mergeCell ref="M591:O591"/>
    <mergeCell ref="P591:U591"/>
    <mergeCell ref="V591:Y591"/>
    <mergeCell ref="Z591:AA591"/>
    <mergeCell ref="A592:C592"/>
    <mergeCell ref="D592:J592"/>
    <mergeCell ref="K592:L592"/>
    <mergeCell ref="M592:O592"/>
    <mergeCell ref="P592:U592"/>
    <mergeCell ref="V592:Y592"/>
    <mergeCell ref="Z592:AA592"/>
    <mergeCell ref="A593:C593"/>
    <mergeCell ref="D593:J593"/>
    <mergeCell ref="K593:L593"/>
    <mergeCell ref="M593:O593"/>
    <mergeCell ref="P593:U593"/>
    <mergeCell ref="V593:Y593"/>
    <mergeCell ref="Z593:AA593"/>
    <mergeCell ref="A594:C594"/>
    <mergeCell ref="D594:J594"/>
    <mergeCell ref="K594:L594"/>
    <mergeCell ref="M594:O594"/>
    <mergeCell ref="P594:U594"/>
    <mergeCell ref="V594:Y594"/>
    <mergeCell ref="Z594:AA594"/>
    <mergeCell ref="A595:C595"/>
    <mergeCell ref="D595:J595"/>
    <mergeCell ref="K595:L595"/>
    <mergeCell ref="M595:O595"/>
    <mergeCell ref="P595:U595"/>
    <mergeCell ref="V595:Y595"/>
    <mergeCell ref="Z595:AA595"/>
    <mergeCell ref="A596:C596"/>
    <mergeCell ref="D596:J596"/>
    <mergeCell ref="K596:L596"/>
    <mergeCell ref="M596:O596"/>
    <mergeCell ref="P596:U596"/>
    <mergeCell ref="V596:Y596"/>
    <mergeCell ref="Z596:AA596"/>
    <mergeCell ref="A597:C597"/>
    <mergeCell ref="D597:J597"/>
    <mergeCell ref="K597:L597"/>
    <mergeCell ref="M597:O597"/>
    <mergeCell ref="P597:U597"/>
    <mergeCell ref="V597:Y597"/>
    <mergeCell ref="Z597:AA597"/>
    <mergeCell ref="A598:C598"/>
    <mergeCell ref="D598:J598"/>
    <mergeCell ref="K598:L598"/>
    <mergeCell ref="M598:O598"/>
    <mergeCell ref="P598:U598"/>
    <mergeCell ref="V598:Y598"/>
    <mergeCell ref="Z598:AA598"/>
    <mergeCell ref="A599:C599"/>
    <mergeCell ref="D599:J599"/>
    <mergeCell ref="K599:L599"/>
    <mergeCell ref="M599:O599"/>
    <mergeCell ref="P599:U599"/>
    <mergeCell ref="V599:Y599"/>
    <mergeCell ref="Z599:AA599"/>
    <mergeCell ref="A600:C600"/>
    <mergeCell ref="D600:J600"/>
    <mergeCell ref="K600:L600"/>
    <mergeCell ref="M600:O600"/>
    <mergeCell ref="P600:U600"/>
    <mergeCell ref="V600:Y600"/>
    <mergeCell ref="Z600:AA600"/>
    <mergeCell ref="A601:C601"/>
    <mergeCell ref="D601:J601"/>
    <mergeCell ref="K601:L601"/>
    <mergeCell ref="M601:O601"/>
    <mergeCell ref="P601:U601"/>
    <mergeCell ref="V601:Y601"/>
    <mergeCell ref="Z601:AA601"/>
    <mergeCell ref="A602:C602"/>
    <mergeCell ref="D602:J602"/>
    <mergeCell ref="K602:L602"/>
    <mergeCell ref="M602:O602"/>
    <mergeCell ref="P602:U602"/>
    <mergeCell ref="V602:Y602"/>
    <mergeCell ref="Z602:AA602"/>
    <mergeCell ref="A603:C603"/>
    <mergeCell ref="D603:J603"/>
    <mergeCell ref="K603:L603"/>
    <mergeCell ref="M603:O603"/>
    <mergeCell ref="P603:U603"/>
    <mergeCell ref="V603:Y603"/>
    <mergeCell ref="Z603:AA603"/>
    <mergeCell ref="A604:C604"/>
    <mergeCell ref="D604:J604"/>
    <mergeCell ref="K604:L604"/>
    <mergeCell ref="M604:O604"/>
    <mergeCell ref="P604:U604"/>
    <mergeCell ref="V604:Y604"/>
    <mergeCell ref="Z604:AA604"/>
    <mergeCell ref="A605:C605"/>
    <mergeCell ref="D605:J605"/>
    <mergeCell ref="K605:L605"/>
    <mergeCell ref="M605:O605"/>
    <mergeCell ref="P605:U605"/>
    <mergeCell ref="V605:Y605"/>
    <mergeCell ref="Z605:AA605"/>
    <mergeCell ref="A606:C606"/>
    <mergeCell ref="D606:J606"/>
    <mergeCell ref="K606:L606"/>
    <mergeCell ref="M606:O606"/>
    <mergeCell ref="P606:U606"/>
    <mergeCell ref="V606:Y606"/>
    <mergeCell ref="Z606:AA606"/>
    <mergeCell ref="A610:C610"/>
    <mergeCell ref="D610:J610"/>
    <mergeCell ref="K610:L610"/>
    <mergeCell ref="M610:O610"/>
    <mergeCell ref="P610:U610"/>
    <mergeCell ref="V610:Y610"/>
    <mergeCell ref="Z610:AA610"/>
    <mergeCell ref="A607:C607"/>
    <mergeCell ref="D607:J607"/>
    <mergeCell ref="K607:L607"/>
    <mergeCell ref="M607:O607"/>
    <mergeCell ref="P607:U607"/>
    <mergeCell ref="V607:Y607"/>
    <mergeCell ref="Z607:AA607"/>
    <mergeCell ref="A608:C608"/>
    <mergeCell ref="D608:J608"/>
    <mergeCell ref="A615:C615"/>
    <mergeCell ref="D615:J615"/>
    <mergeCell ref="K615:L615"/>
    <mergeCell ref="M615:O615"/>
    <mergeCell ref="P615:U615"/>
    <mergeCell ref="V615:Y615"/>
    <mergeCell ref="Z615:AA615"/>
    <mergeCell ref="A616:C616"/>
    <mergeCell ref="D616:AA616"/>
    <mergeCell ref="A619:C619"/>
    <mergeCell ref="D619:J619"/>
    <mergeCell ref="K619:L619"/>
    <mergeCell ref="M619:O619"/>
    <mergeCell ref="P619:U619"/>
    <mergeCell ref="V619:Y619"/>
    <mergeCell ref="Z619:AA619"/>
    <mergeCell ref="A620:AA620"/>
    <mergeCell ref="A621:X621"/>
    <mergeCell ref="Y621:AA621"/>
    <mergeCell ref="A622:AA622"/>
    <mergeCell ref="A623:X623"/>
    <mergeCell ref="Y623:AA623"/>
    <mergeCell ref="Z617:AA617"/>
  </mergeCells>
  <phoneticPr fontId="2" type="noConversion"/>
  <printOptions horizontalCentered="1"/>
  <pageMargins left="0.51181102362204722" right="0.51181102362204722" top="1.1811023622047245" bottom="0.78740157480314965" header="0.31496062992125984" footer="0.31496062992125984"/>
  <pageSetup paperSize="9" scale="51" orientation="portrait" r:id="rId1"/>
  <headerFooter>
    <oddHeader>&amp;C&amp;G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8F2A2-48F9-4828-9D08-3D9566BA16B9}">
  <sheetPr>
    <tabColor rgb="FF00B050"/>
  </sheetPr>
  <dimension ref="A1:A2"/>
  <sheetViews>
    <sheetView tabSelected="1" view="pageBreakPreview" zoomScale="85" zoomScaleNormal="100" zoomScaleSheetLayoutView="85" workbookViewId="0">
      <selection activeCell="E13" sqref="E13"/>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4023</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2391-DBD3-4B1E-8359-A602F573041C}">
  <sheetPr>
    <tabColor rgb="FF00B050"/>
    <pageSetUpPr fitToPage="1"/>
  </sheetPr>
  <dimension ref="A1:AJ1023"/>
  <sheetViews>
    <sheetView showGridLines="0" tabSelected="1" view="pageBreakPreview" zoomScale="25" zoomScaleNormal="100" zoomScaleSheetLayoutView="25" workbookViewId="0">
      <selection activeCell="E13" sqref="E13"/>
    </sheetView>
  </sheetViews>
  <sheetFormatPr defaultColWidth="14.44140625" defaultRowHeight="16.95" customHeight="1"/>
  <cols>
    <col min="1" max="1" width="6.33203125" style="364" customWidth="1"/>
    <col min="2" max="2" width="16.6640625" style="364" customWidth="1"/>
    <col min="3" max="3" width="32" style="364" customWidth="1"/>
    <col min="4" max="4" width="21.33203125" style="364" customWidth="1"/>
    <col min="5" max="5" width="17.88671875" style="364" bestFit="1" customWidth="1"/>
    <col min="6" max="18" width="20.109375" style="364" bestFit="1" customWidth="1"/>
    <col min="19" max="22" width="21.33203125" style="364" bestFit="1" customWidth="1"/>
    <col min="23" max="36" width="9.109375" style="364" customWidth="1"/>
    <col min="37" max="16384" width="14.44140625" style="364"/>
  </cols>
  <sheetData>
    <row r="1" spans="1:36" ht="16.95" customHeight="1">
      <c r="A1" s="603" t="s">
        <v>9644</v>
      </c>
      <c r="B1" s="604"/>
      <c r="C1" s="604"/>
      <c r="D1" s="604"/>
      <c r="E1" s="604"/>
      <c r="F1" s="604"/>
      <c r="G1" s="604"/>
      <c r="H1" s="604"/>
      <c r="I1" s="604"/>
      <c r="J1" s="604"/>
      <c r="K1" s="604"/>
      <c r="L1" s="604"/>
      <c r="M1" s="604"/>
      <c r="N1" s="604"/>
      <c r="O1" s="604"/>
      <c r="P1" s="604"/>
      <c r="Q1" s="604"/>
      <c r="R1" s="604"/>
      <c r="S1" s="604"/>
      <c r="T1" s="604"/>
      <c r="U1" s="604"/>
      <c r="V1" s="604"/>
      <c r="W1" s="223"/>
      <c r="X1" s="223"/>
      <c r="Y1" s="223"/>
      <c r="Z1" s="223"/>
      <c r="AA1" s="223"/>
      <c r="AB1" s="223"/>
      <c r="AC1" s="223"/>
      <c r="AD1" s="223"/>
      <c r="AE1" s="223"/>
      <c r="AF1" s="223"/>
      <c r="AG1" s="223"/>
      <c r="AH1" s="223"/>
      <c r="AI1" s="223"/>
      <c r="AJ1" s="223"/>
    </row>
    <row r="2" spans="1:36" ht="16.95" customHeight="1">
      <c r="A2" s="475"/>
      <c r="B2" s="516"/>
      <c r="C2" s="516"/>
      <c r="D2" s="516"/>
      <c r="E2" s="516"/>
      <c r="F2" s="516"/>
      <c r="G2" s="516"/>
      <c r="H2" s="516"/>
      <c r="I2" s="516"/>
      <c r="J2" s="516"/>
      <c r="K2" s="516"/>
      <c r="L2" s="516"/>
      <c r="M2" s="516"/>
      <c r="N2" s="516"/>
      <c r="O2" s="516"/>
      <c r="P2" s="516"/>
      <c r="Q2" s="516"/>
      <c r="R2" s="516"/>
      <c r="S2" s="516"/>
      <c r="T2" s="516"/>
      <c r="U2" s="223"/>
      <c r="V2" s="223"/>
      <c r="W2" s="223"/>
      <c r="X2" s="223"/>
      <c r="Y2" s="223"/>
      <c r="Z2" s="223"/>
      <c r="AA2" s="223"/>
      <c r="AB2" s="223"/>
      <c r="AC2" s="223"/>
      <c r="AD2" s="223"/>
      <c r="AE2" s="223"/>
      <c r="AF2" s="223"/>
      <c r="AG2" s="223"/>
      <c r="AH2" s="223"/>
      <c r="AI2" s="223"/>
      <c r="AJ2" s="223"/>
    </row>
    <row r="3" spans="1:36" ht="16.95" customHeight="1" thickBot="1">
      <c r="A3" s="476"/>
      <c r="B3" s="516"/>
      <c r="C3" s="516"/>
      <c r="D3" s="516"/>
      <c r="E3" s="516"/>
      <c r="F3" s="516"/>
      <c r="G3" s="516"/>
      <c r="H3" s="516"/>
      <c r="I3" s="516"/>
      <c r="J3" s="516"/>
      <c r="K3" s="516"/>
      <c r="L3" s="516"/>
      <c r="M3" s="516"/>
      <c r="N3" s="516"/>
      <c r="O3" s="516"/>
      <c r="P3" s="516"/>
      <c r="Q3" s="516"/>
      <c r="R3" s="516"/>
      <c r="S3" s="516"/>
      <c r="T3" s="516"/>
      <c r="U3" s="223"/>
      <c r="V3" s="223"/>
      <c r="W3" s="223"/>
      <c r="X3" s="223"/>
      <c r="Y3" s="223"/>
      <c r="Z3" s="223"/>
      <c r="AA3" s="223"/>
      <c r="AB3" s="223"/>
      <c r="AC3" s="223"/>
      <c r="AD3" s="223"/>
      <c r="AE3" s="223"/>
      <c r="AF3" s="223"/>
      <c r="AG3" s="223"/>
      <c r="AH3" s="223"/>
      <c r="AI3" s="223"/>
      <c r="AJ3" s="223"/>
    </row>
    <row r="4" spans="1:36" ht="16.95" customHeight="1" thickBot="1">
      <c r="A4" s="605" t="s">
        <v>9708</v>
      </c>
      <c r="B4" s="606"/>
      <c r="C4" s="606"/>
      <c r="D4" s="606"/>
      <c r="E4" s="606"/>
      <c r="F4" s="606"/>
      <c r="G4" s="606"/>
      <c r="H4" s="606"/>
      <c r="I4" s="606"/>
      <c r="J4" s="606"/>
      <c r="K4" s="606"/>
      <c r="L4" s="606"/>
      <c r="M4" s="606"/>
      <c r="N4" s="606"/>
      <c r="O4" s="606"/>
      <c r="P4" s="606"/>
      <c r="Q4" s="606"/>
      <c r="R4" s="606"/>
      <c r="S4" s="606"/>
      <c r="T4" s="606"/>
      <c r="U4" s="606"/>
      <c r="V4" s="606"/>
      <c r="W4" s="223"/>
      <c r="X4" s="223"/>
      <c r="Y4" s="223"/>
      <c r="Z4" s="223"/>
      <c r="AA4" s="223"/>
      <c r="AB4" s="223"/>
      <c r="AC4" s="223"/>
      <c r="AD4" s="223"/>
      <c r="AE4" s="223"/>
      <c r="AF4" s="223"/>
      <c r="AG4" s="223"/>
      <c r="AH4" s="223"/>
      <c r="AI4" s="223"/>
      <c r="AJ4" s="223"/>
    </row>
    <row r="5" spans="1:36" ht="16.95" customHeight="1">
      <c r="A5" s="614" t="s">
        <v>4015</v>
      </c>
      <c r="B5" s="616" t="s">
        <v>9611</v>
      </c>
      <c r="C5" s="616" t="s">
        <v>9612</v>
      </c>
      <c r="D5" s="609" t="s">
        <v>9613</v>
      </c>
      <c r="E5" s="611" t="s">
        <v>9614</v>
      </c>
      <c r="F5" s="612"/>
      <c r="G5" s="613" t="s">
        <v>9615</v>
      </c>
      <c r="H5" s="612"/>
      <c r="I5" s="613" t="s">
        <v>9616</v>
      </c>
      <c r="J5" s="612"/>
      <c r="K5" s="607" t="s">
        <v>9617</v>
      </c>
      <c r="L5" s="608"/>
      <c r="M5" s="607" t="s">
        <v>9618</v>
      </c>
      <c r="N5" s="608"/>
      <c r="O5" s="607" t="s">
        <v>9619</v>
      </c>
      <c r="P5" s="608"/>
      <c r="Q5" s="607" t="s">
        <v>9620</v>
      </c>
      <c r="R5" s="608"/>
      <c r="S5" s="607" t="s">
        <v>9645</v>
      </c>
      <c r="T5" s="608"/>
      <c r="U5" s="607" t="s">
        <v>9658</v>
      </c>
      <c r="V5" s="608"/>
      <c r="W5" s="223"/>
      <c r="X5" s="223"/>
      <c r="Y5" s="223"/>
      <c r="Z5" s="223"/>
      <c r="AA5" s="223"/>
      <c r="AB5" s="223"/>
      <c r="AC5" s="223"/>
      <c r="AD5" s="223"/>
      <c r="AE5" s="223"/>
      <c r="AF5" s="223"/>
      <c r="AG5" s="223"/>
      <c r="AH5" s="223"/>
      <c r="AI5" s="223"/>
      <c r="AJ5" s="223"/>
    </row>
    <row r="6" spans="1:36" ht="16.95" customHeight="1" thickBot="1">
      <c r="A6" s="615"/>
      <c r="B6" s="617"/>
      <c r="C6" s="617"/>
      <c r="D6" s="610"/>
      <c r="E6" s="396" t="s">
        <v>9621</v>
      </c>
      <c r="F6" s="397" t="s">
        <v>9622</v>
      </c>
      <c r="G6" s="397" t="s">
        <v>9623</v>
      </c>
      <c r="H6" s="397" t="s">
        <v>9624</v>
      </c>
      <c r="I6" s="397" t="s">
        <v>9625</v>
      </c>
      <c r="J6" s="397" t="s">
        <v>9626</v>
      </c>
      <c r="K6" s="398" t="s">
        <v>9627</v>
      </c>
      <c r="L6" s="398" t="s">
        <v>9628</v>
      </c>
      <c r="M6" s="398" t="s">
        <v>9629</v>
      </c>
      <c r="N6" s="398" t="s">
        <v>9630</v>
      </c>
      <c r="O6" s="398" t="s">
        <v>9631</v>
      </c>
      <c r="P6" s="398" t="s">
        <v>9632</v>
      </c>
      <c r="Q6" s="398" t="s">
        <v>9633</v>
      </c>
      <c r="R6" s="398" t="s">
        <v>9634</v>
      </c>
      <c r="S6" s="398" t="s">
        <v>9646</v>
      </c>
      <c r="T6" s="398" t="s">
        <v>9647</v>
      </c>
      <c r="U6" s="398" t="s">
        <v>9659</v>
      </c>
      <c r="V6" s="398" t="s">
        <v>9660</v>
      </c>
      <c r="W6" s="223"/>
      <c r="X6" s="223"/>
      <c r="Y6" s="223"/>
      <c r="Z6" s="223"/>
      <c r="AA6" s="223"/>
      <c r="AB6" s="223"/>
      <c r="AC6" s="223"/>
      <c r="AD6" s="223"/>
      <c r="AE6" s="223"/>
      <c r="AF6" s="223"/>
      <c r="AG6" s="223"/>
      <c r="AH6" s="223"/>
      <c r="AI6" s="223"/>
      <c r="AJ6" s="223"/>
    </row>
    <row r="7" spans="1:36" ht="16.95" customHeight="1">
      <c r="A7" s="628">
        <v>1</v>
      </c>
      <c r="B7" s="626" t="s">
        <v>9668</v>
      </c>
      <c r="C7" s="407"/>
      <c r="D7" s="399">
        <v>0.1059189738739179</v>
      </c>
      <c r="E7" s="408">
        <v>0.25</v>
      </c>
      <c r="F7" s="409">
        <v>0.25</v>
      </c>
      <c r="G7" s="409">
        <v>0.3</v>
      </c>
      <c r="H7" s="409">
        <v>0.2</v>
      </c>
      <c r="I7" s="410">
        <v>0</v>
      </c>
      <c r="J7" s="410">
        <v>0</v>
      </c>
      <c r="K7" s="410">
        <v>0</v>
      </c>
      <c r="L7" s="410">
        <v>0</v>
      </c>
      <c r="M7" s="410">
        <v>0</v>
      </c>
      <c r="N7" s="410">
        <v>0</v>
      </c>
      <c r="O7" s="410">
        <v>0</v>
      </c>
      <c r="P7" s="410">
        <v>0</v>
      </c>
      <c r="Q7" s="410">
        <v>0</v>
      </c>
      <c r="R7" s="410">
        <v>0</v>
      </c>
      <c r="S7" s="410">
        <v>0</v>
      </c>
      <c r="T7" s="410">
        <v>0</v>
      </c>
      <c r="U7" s="410">
        <v>0</v>
      </c>
      <c r="V7" s="410">
        <v>0</v>
      </c>
      <c r="W7" s="223"/>
      <c r="X7" s="223"/>
      <c r="Y7" s="223"/>
      <c r="Z7" s="223"/>
      <c r="AA7" s="223"/>
      <c r="AB7" s="223"/>
      <c r="AC7" s="223"/>
      <c r="AD7" s="223"/>
      <c r="AE7" s="223"/>
      <c r="AF7" s="223"/>
      <c r="AG7" s="223"/>
      <c r="AH7" s="223"/>
      <c r="AI7" s="223"/>
      <c r="AJ7" s="223"/>
    </row>
    <row r="8" spans="1:36" ht="16.95" customHeight="1">
      <c r="A8" s="624"/>
      <c r="B8" s="627"/>
      <c r="C8" s="411" t="s">
        <v>9594</v>
      </c>
      <c r="D8" s="395"/>
      <c r="E8" s="412"/>
      <c r="F8" s="413"/>
      <c r="G8" s="413"/>
      <c r="H8" s="414"/>
      <c r="I8" s="414"/>
      <c r="J8" s="414"/>
      <c r="K8" s="414"/>
      <c r="L8" s="414"/>
      <c r="M8" s="414"/>
      <c r="N8" s="414"/>
      <c r="O8" s="414"/>
      <c r="P8" s="414"/>
      <c r="Q8" s="414"/>
      <c r="R8" s="414"/>
      <c r="S8" s="414"/>
      <c r="T8" s="414"/>
      <c r="U8" s="414"/>
      <c r="V8" s="414"/>
      <c r="W8" s="223"/>
      <c r="X8" s="223"/>
      <c r="Y8" s="223"/>
      <c r="Z8" s="223"/>
      <c r="AA8" s="223"/>
      <c r="AB8" s="223"/>
      <c r="AC8" s="223"/>
      <c r="AD8" s="223"/>
      <c r="AE8" s="223"/>
      <c r="AF8" s="223"/>
      <c r="AG8" s="223"/>
      <c r="AH8" s="223"/>
      <c r="AI8" s="223"/>
      <c r="AJ8" s="223"/>
    </row>
    <row r="9" spans="1:36" ht="16.95" customHeight="1">
      <c r="A9" s="624"/>
      <c r="B9" s="627"/>
      <c r="C9" s="411" t="s">
        <v>9595</v>
      </c>
      <c r="D9" s="395"/>
      <c r="E9" s="415"/>
      <c r="F9" s="414"/>
      <c r="G9" s="413"/>
      <c r="H9" s="413"/>
      <c r="I9" s="414"/>
      <c r="J9" s="414"/>
      <c r="K9" s="414"/>
      <c r="L9" s="414"/>
      <c r="M9" s="414"/>
      <c r="N9" s="414"/>
      <c r="O9" s="414"/>
      <c r="P9" s="414"/>
      <c r="Q9" s="414"/>
      <c r="R9" s="414"/>
      <c r="S9" s="414"/>
      <c r="T9" s="414"/>
      <c r="U9" s="414"/>
      <c r="V9" s="414"/>
      <c r="W9" s="223"/>
      <c r="X9" s="223"/>
      <c r="Y9" s="223"/>
      <c r="Z9" s="223"/>
      <c r="AA9" s="223"/>
      <c r="AB9" s="223"/>
      <c r="AC9" s="223"/>
      <c r="AD9" s="223"/>
      <c r="AE9" s="223"/>
      <c r="AF9" s="223"/>
      <c r="AG9" s="223"/>
      <c r="AH9" s="223"/>
      <c r="AI9" s="223"/>
      <c r="AJ9" s="223"/>
    </row>
    <row r="10" spans="1:36" ht="16.95" customHeight="1">
      <c r="A10" s="624"/>
      <c r="B10" s="627"/>
      <c r="C10" s="411" t="s">
        <v>9635</v>
      </c>
      <c r="D10" s="395"/>
      <c r="E10" s="412"/>
      <c r="F10" s="413"/>
      <c r="G10" s="413"/>
      <c r="H10" s="413"/>
      <c r="I10" s="414"/>
      <c r="J10" s="414"/>
      <c r="K10" s="414"/>
      <c r="L10" s="414"/>
      <c r="M10" s="414"/>
      <c r="N10" s="414"/>
      <c r="O10" s="414"/>
      <c r="P10" s="414"/>
      <c r="Q10" s="414"/>
      <c r="R10" s="414"/>
      <c r="S10" s="414"/>
      <c r="T10" s="414"/>
      <c r="U10" s="414"/>
      <c r="V10" s="414"/>
      <c r="W10" s="223"/>
      <c r="X10" s="223"/>
      <c r="Y10" s="223"/>
      <c r="Z10" s="223"/>
      <c r="AA10" s="223"/>
      <c r="AB10" s="223"/>
      <c r="AC10" s="223"/>
      <c r="AD10" s="223"/>
      <c r="AE10" s="223"/>
      <c r="AF10" s="223"/>
      <c r="AG10" s="223"/>
      <c r="AH10" s="223"/>
      <c r="AI10" s="223"/>
      <c r="AJ10" s="223"/>
    </row>
    <row r="11" spans="1:36" ht="16.95" customHeight="1" thickBot="1">
      <c r="A11" s="615"/>
      <c r="B11" s="617"/>
      <c r="C11" s="416"/>
      <c r="D11" s="400">
        <v>1088136.8700000001</v>
      </c>
      <c r="E11" s="417">
        <v>272034.21750000003</v>
      </c>
      <c r="F11" s="418">
        <v>272034.21750000003</v>
      </c>
      <c r="G11" s="418">
        <v>326441.06100000005</v>
      </c>
      <c r="H11" s="418">
        <v>217627.37400000004</v>
      </c>
      <c r="I11" s="405">
        <v>0</v>
      </c>
      <c r="J11" s="405">
        <v>0</v>
      </c>
      <c r="K11" s="405">
        <v>0</v>
      </c>
      <c r="L11" s="405">
        <v>0</v>
      </c>
      <c r="M11" s="405">
        <v>0</v>
      </c>
      <c r="N11" s="405">
        <v>0</v>
      </c>
      <c r="O11" s="405">
        <v>0</v>
      </c>
      <c r="P11" s="405">
        <v>0</v>
      </c>
      <c r="Q11" s="405">
        <v>0</v>
      </c>
      <c r="R11" s="405">
        <v>0</v>
      </c>
      <c r="S11" s="405">
        <v>0</v>
      </c>
      <c r="T11" s="405">
        <v>0</v>
      </c>
      <c r="U11" s="405">
        <v>0</v>
      </c>
      <c r="V11" s="405">
        <v>0</v>
      </c>
      <c r="W11" s="223"/>
      <c r="X11" s="223"/>
      <c r="Y11" s="223"/>
      <c r="Z11" s="223"/>
      <c r="AA11" s="223"/>
      <c r="AB11" s="223"/>
      <c r="AC11" s="223"/>
      <c r="AD11" s="223"/>
      <c r="AE11" s="223"/>
      <c r="AF11" s="223"/>
      <c r="AG11" s="223"/>
      <c r="AH11" s="223"/>
      <c r="AI11" s="223"/>
      <c r="AJ11" s="223"/>
    </row>
    <row r="12" spans="1:36" ht="16.95" customHeight="1">
      <c r="A12" s="614">
        <v>2</v>
      </c>
      <c r="B12" s="626" t="s">
        <v>9709</v>
      </c>
      <c r="C12" s="419"/>
      <c r="D12" s="401">
        <v>0.10472863037258917</v>
      </c>
      <c r="E12" s="478">
        <v>0</v>
      </c>
      <c r="F12" s="408">
        <v>0.25</v>
      </c>
      <c r="G12" s="409">
        <v>0.25</v>
      </c>
      <c r="H12" s="409">
        <v>0.3</v>
      </c>
      <c r="I12" s="409">
        <v>0.2</v>
      </c>
      <c r="J12" s="410">
        <v>0</v>
      </c>
      <c r="K12" s="410">
        <v>0</v>
      </c>
      <c r="L12" s="410">
        <v>0</v>
      </c>
      <c r="M12" s="410">
        <v>0</v>
      </c>
      <c r="N12" s="410">
        <v>0</v>
      </c>
      <c r="O12" s="410">
        <v>0</v>
      </c>
      <c r="P12" s="410">
        <v>0</v>
      </c>
      <c r="Q12" s="410">
        <v>0</v>
      </c>
      <c r="R12" s="410">
        <v>0</v>
      </c>
      <c r="S12" s="410">
        <v>0</v>
      </c>
      <c r="T12" s="410">
        <v>0</v>
      </c>
      <c r="U12" s="410">
        <v>0</v>
      </c>
      <c r="V12" s="410">
        <v>0</v>
      </c>
      <c r="W12" s="223"/>
      <c r="X12" s="223"/>
      <c r="Y12" s="223"/>
      <c r="Z12" s="223"/>
      <c r="AA12" s="223"/>
      <c r="AB12" s="223"/>
      <c r="AC12" s="223"/>
      <c r="AD12" s="223"/>
      <c r="AE12" s="223"/>
      <c r="AF12" s="223"/>
      <c r="AG12" s="223"/>
      <c r="AH12" s="223"/>
      <c r="AI12" s="223"/>
      <c r="AJ12" s="223"/>
    </row>
    <row r="13" spans="1:36" ht="16.95" customHeight="1">
      <c r="A13" s="624"/>
      <c r="B13" s="627"/>
      <c r="C13" s="411" t="s">
        <v>9594</v>
      </c>
      <c r="D13" s="421"/>
      <c r="E13" s="479"/>
      <c r="F13" s="412"/>
      <c r="G13" s="413"/>
      <c r="H13" s="413"/>
      <c r="I13" s="422"/>
      <c r="J13" s="414"/>
      <c r="K13" s="414"/>
      <c r="L13" s="414"/>
      <c r="M13" s="414"/>
      <c r="N13" s="414"/>
      <c r="O13" s="414"/>
      <c r="P13" s="414"/>
      <c r="Q13" s="414"/>
      <c r="R13" s="414"/>
      <c r="S13" s="414"/>
      <c r="T13" s="414"/>
      <c r="U13" s="414"/>
      <c r="V13" s="414"/>
      <c r="W13" s="223"/>
      <c r="X13" s="223"/>
      <c r="Y13" s="223"/>
      <c r="Z13" s="223"/>
      <c r="AA13" s="223"/>
      <c r="AB13" s="223"/>
      <c r="AC13" s="223"/>
      <c r="AD13" s="223"/>
      <c r="AE13" s="223"/>
      <c r="AF13" s="223"/>
      <c r="AG13" s="223"/>
      <c r="AH13" s="223"/>
      <c r="AI13" s="223"/>
      <c r="AJ13" s="223"/>
    </row>
    <row r="14" spans="1:36" ht="16.95" customHeight="1">
      <c r="A14" s="624"/>
      <c r="B14" s="627"/>
      <c r="C14" s="411" t="s">
        <v>9595</v>
      </c>
      <c r="D14" s="395"/>
      <c r="E14" s="480"/>
      <c r="F14" s="415"/>
      <c r="G14" s="414"/>
      <c r="H14" s="413"/>
      <c r="I14" s="413"/>
      <c r="J14" s="414"/>
      <c r="K14" s="414"/>
      <c r="L14" s="414"/>
      <c r="M14" s="414"/>
      <c r="N14" s="414"/>
      <c r="O14" s="414"/>
      <c r="P14" s="414"/>
      <c r="Q14" s="414"/>
      <c r="R14" s="414"/>
      <c r="S14" s="414"/>
      <c r="T14" s="414"/>
      <c r="U14" s="414"/>
      <c r="V14" s="414"/>
      <c r="W14" s="223"/>
      <c r="X14" s="223"/>
      <c r="Y14" s="223"/>
      <c r="Z14" s="223"/>
      <c r="AA14" s="223"/>
      <c r="AB14" s="223"/>
      <c r="AC14" s="223"/>
      <c r="AD14" s="223"/>
      <c r="AE14" s="223"/>
      <c r="AF14" s="223"/>
      <c r="AG14" s="223"/>
      <c r="AH14" s="223"/>
      <c r="AI14" s="223"/>
      <c r="AJ14" s="223"/>
    </row>
    <row r="15" spans="1:36" ht="16.95" customHeight="1">
      <c r="A15" s="624"/>
      <c r="B15" s="627"/>
      <c r="C15" s="411" t="s">
        <v>9635</v>
      </c>
      <c r="D15" s="423"/>
      <c r="E15" s="479"/>
      <c r="F15" s="412"/>
      <c r="G15" s="413"/>
      <c r="H15" s="413"/>
      <c r="I15" s="413"/>
      <c r="J15" s="414"/>
      <c r="K15" s="414"/>
      <c r="L15" s="414"/>
      <c r="M15" s="414"/>
      <c r="N15" s="414"/>
      <c r="O15" s="414"/>
      <c r="P15" s="414"/>
      <c r="Q15" s="414"/>
      <c r="R15" s="414"/>
      <c r="S15" s="414"/>
      <c r="T15" s="414"/>
      <c r="U15" s="414"/>
      <c r="V15" s="414"/>
      <c r="W15" s="223"/>
      <c r="X15" s="223"/>
      <c r="Y15" s="223"/>
      <c r="Z15" s="223"/>
      <c r="AA15" s="223"/>
      <c r="AB15" s="223"/>
      <c r="AC15" s="223"/>
      <c r="AD15" s="223"/>
      <c r="AE15" s="223"/>
      <c r="AF15" s="223"/>
      <c r="AG15" s="223"/>
      <c r="AH15" s="223"/>
      <c r="AI15" s="223"/>
      <c r="AJ15" s="223"/>
    </row>
    <row r="16" spans="1:36" ht="16.95" customHeight="1" thickBot="1">
      <c r="A16" s="625"/>
      <c r="B16" s="617"/>
      <c r="C16" s="424"/>
      <c r="D16" s="400">
        <v>1075908.1200000001</v>
      </c>
      <c r="E16" s="481">
        <v>0</v>
      </c>
      <c r="F16" s="418">
        <v>268977.03000000003</v>
      </c>
      <c r="G16" s="418">
        <v>268977.03000000003</v>
      </c>
      <c r="H16" s="418">
        <v>322772.43600000005</v>
      </c>
      <c r="I16" s="418">
        <v>215181.62400000004</v>
      </c>
      <c r="J16" s="405">
        <v>0</v>
      </c>
      <c r="K16" s="405">
        <v>0</v>
      </c>
      <c r="L16" s="405">
        <v>0</v>
      </c>
      <c r="M16" s="405">
        <v>0</v>
      </c>
      <c r="N16" s="405">
        <v>0</v>
      </c>
      <c r="O16" s="405">
        <v>0</v>
      </c>
      <c r="P16" s="405">
        <v>0</v>
      </c>
      <c r="Q16" s="405">
        <v>0</v>
      </c>
      <c r="R16" s="405">
        <v>0</v>
      </c>
      <c r="S16" s="405">
        <v>0</v>
      </c>
      <c r="T16" s="405">
        <v>0</v>
      </c>
      <c r="U16" s="405">
        <v>0</v>
      </c>
      <c r="V16" s="405">
        <v>0</v>
      </c>
      <c r="W16" s="223"/>
      <c r="X16" s="223"/>
      <c r="Y16" s="223"/>
      <c r="Z16" s="223"/>
      <c r="AA16" s="223"/>
      <c r="AB16" s="223"/>
      <c r="AC16" s="223"/>
      <c r="AD16" s="223"/>
      <c r="AE16" s="223"/>
      <c r="AF16" s="223"/>
      <c r="AG16" s="223"/>
      <c r="AH16" s="223"/>
      <c r="AI16" s="223"/>
      <c r="AJ16" s="223"/>
    </row>
    <row r="17" spans="1:36" ht="16.95" customHeight="1">
      <c r="A17" s="628">
        <v>3</v>
      </c>
      <c r="B17" s="626" t="s">
        <v>9678</v>
      </c>
      <c r="C17" s="425"/>
      <c r="D17" s="399">
        <v>0.13994766557395819</v>
      </c>
      <c r="E17" s="420">
        <v>0</v>
      </c>
      <c r="F17" s="410">
        <v>0</v>
      </c>
      <c r="G17" s="482">
        <v>0</v>
      </c>
      <c r="H17" s="482">
        <v>0</v>
      </c>
      <c r="I17" s="409">
        <v>0.25</v>
      </c>
      <c r="J17" s="409">
        <v>0.25</v>
      </c>
      <c r="K17" s="409">
        <v>0.3</v>
      </c>
      <c r="L17" s="409">
        <v>0.2</v>
      </c>
      <c r="M17" s="426">
        <v>0</v>
      </c>
      <c r="N17" s="410">
        <v>0</v>
      </c>
      <c r="O17" s="410">
        <v>0</v>
      </c>
      <c r="P17" s="410">
        <v>0</v>
      </c>
      <c r="Q17" s="410">
        <v>0</v>
      </c>
      <c r="R17" s="410">
        <v>0</v>
      </c>
      <c r="S17" s="410">
        <v>0</v>
      </c>
      <c r="T17" s="410">
        <v>0</v>
      </c>
      <c r="U17" s="410">
        <v>0</v>
      </c>
      <c r="V17" s="410">
        <v>0</v>
      </c>
      <c r="W17" s="223"/>
      <c r="X17" s="223"/>
      <c r="Y17" s="223"/>
      <c r="Z17" s="223"/>
      <c r="AA17" s="223"/>
      <c r="AB17" s="223"/>
      <c r="AC17" s="223"/>
      <c r="AD17" s="223"/>
      <c r="AE17" s="223"/>
      <c r="AF17" s="223"/>
      <c r="AG17" s="223"/>
      <c r="AH17" s="223"/>
      <c r="AI17" s="223"/>
      <c r="AJ17" s="223"/>
    </row>
    <row r="18" spans="1:36" ht="16.95" customHeight="1">
      <c r="A18" s="624"/>
      <c r="B18" s="627"/>
      <c r="C18" s="411" t="s">
        <v>9594</v>
      </c>
      <c r="D18" s="421"/>
      <c r="E18" s="415"/>
      <c r="F18" s="414"/>
      <c r="G18" s="427"/>
      <c r="H18" s="427"/>
      <c r="I18" s="413"/>
      <c r="J18" s="413"/>
      <c r="K18" s="413"/>
      <c r="L18" s="427"/>
      <c r="M18" s="422"/>
      <c r="N18" s="414"/>
      <c r="O18" s="414"/>
      <c r="P18" s="414"/>
      <c r="Q18" s="414"/>
      <c r="R18" s="414"/>
      <c r="S18" s="414"/>
      <c r="T18" s="414"/>
      <c r="U18" s="414"/>
      <c r="V18" s="414"/>
      <c r="W18" s="223"/>
      <c r="X18" s="223"/>
      <c r="Y18" s="223"/>
      <c r="Z18" s="223"/>
      <c r="AA18" s="223"/>
      <c r="AB18" s="223"/>
      <c r="AC18" s="223"/>
      <c r="AD18" s="223"/>
      <c r="AE18" s="223"/>
      <c r="AF18" s="223"/>
      <c r="AG18" s="223"/>
      <c r="AH18" s="223"/>
      <c r="AI18" s="223"/>
      <c r="AJ18" s="223"/>
    </row>
    <row r="19" spans="1:36" ht="16.95" customHeight="1">
      <c r="A19" s="624"/>
      <c r="B19" s="627"/>
      <c r="C19" s="411" t="s">
        <v>9595</v>
      </c>
      <c r="D19" s="395"/>
      <c r="E19" s="415"/>
      <c r="F19" s="414"/>
      <c r="G19" s="483"/>
      <c r="H19" s="483"/>
      <c r="I19" s="414"/>
      <c r="J19" s="414"/>
      <c r="K19" s="413"/>
      <c r="L19" s="413"/>
      <c r="M19" s="422"/>
      <c r="N19" s="414"/>
      <c r="O19" s="414"/>
      <c r="P19" s="414"/>
      <c r="Q19" s="414"/>
      <c r="R19" s="414"/>
      <c r="S19" s="414"/>
      <c r="T19" s="414"/>
      <c r="U19" s="414"/>
      <c r="V19" s="414"/>
      <c r="W19" s="223"/>
      <c r="X19" s="223"/>
      <c r="Y19" s="223"/>
      <c r="Z19" s="223"/>
      <c r="AA19" s="223"/>
      <c r="AB19" s="223"/>
      <c r="AC19" s="223"/>
      <c r="AD19" s="223"/>
      <c r="AE19" s="223"/>
      <c r="AF19" s="223"/>
      <c r="AG19" s="223"/>
      <c r="AH19" s="223"/>
      <c r="AI19" s="223"/>
      <c r="AJ19" s="223"/>
    </row>
    <row r="20" spans="1:36" ht="16.95" customHeight="1">
      <c r="A20" s="624"/>
      <c r="B20" s="627"/>
      <c r="C20" s="411" t="s">
        <v>9635</v>
      </c>
      <c r="D20" s="423"/>
      <c r="E20" s="415"/>
      <c r="F20" s="414"/>
      <c r="G20" s="427"/>
      <c r="H20" s="427"/>
      <c r="I20" s="413"/>
      <c r="J20" s="413"/>
      <c r="K20" s="413"/>
      <c r="L20" s="413"/>
      <c r="M20" s="422"/>
      <c r="N20" s="414"/>
      <c r="O20" s="414"/>
      <c r="P20" s="414"/>
      <c r="Q20" s="414"/>
      <c r="R20" s="414"/>
      <c r="S20" s="414"/>
      <c r="T20" s="414"/>
      <c r="U20" s="414"/>
      <c r="V20" s="414"/>
      <c r="W20" s="223"/>
      <c r="X20" s="223"/>
      <c r="Y20" s="223"/>
      <c r="Z20" s="223"/>
      <c r="AA20" s="223"/>
      <c r="AB20" s="223"/>
      <c r="AC20" s="223"/>
      <c r="AD20" s="223"/>
      <c r="AE20" s="223"/>
      <c r="AF20" s="223"/>
      <c r="AG20" s="223"/>
      <c r="AH20" s="223"/>
      <c r="AI20" s="223"/>
      <c r="AJ20" s="223"/>
    </row>
    <row r="21" spans="1:36" ht="16.95" customHeight="1" thickBot="1">
      <c r="A21" s="615"/>
      <c r="B21" s="617"/>
      <c r="C21" s="428"/>
      <c r="D21" s="400">
        <v>1437723.6600000001</v>
      </c>
      <c r="E21" s="404">
        <v>0</v>
      </c>
      <c r="F21" s="405">
        <v>0</v>
      </c>
      <c r="G21" s="481">
        <v>0</v>
      </c>
      <c r="H21" s="481">
        <v>0</v>
      </c>
      <c r="I21" s="418">
        <v>359430.91500000004</v>
      </c>
      <c r="J21" s="418">
        <v>359430.91500000004</v>
      </c>
      <c r="K21" s="418">
        <v>431317.09800000006</v>
      </c>
      <c r="L21" s="418">
        <v>287544.73200000002</v>
      </c>
      <c r="M21" s="429">
        <v>0</v>
      </c>
      <c r="N21" s="405">
        <v>0</v>
      </c>
      <c r="O21" s="405">
        <v>0</v>
      </c>
      <c r="P21" s="405">
        <v>0</v>
      </c>
      <c r="Q21" s="405">
        <v>0</v>
      </c>
      <c r="R21" s="405">
        <v>0</v>
      </c>
      <c r="S21" s="405">
        <v>0</v>
      </c>
      <c r="T21" s="405">
        <v>0</v>
      </c>
      <c r="U21" s="405">
        <v>0</v>
      </c>
      <c r="V21" s="405">
        <v>0</v>
      </c>
      <c r="W21" s="223"/>
      <c r="X21" s="223"/>
      <c r="Y21" s="223"/>
      <c r="Z21" s="223"/>
      <c r="AA21" s="223"/>
      <c r="AB21" s="223"/>
      <c r="AC21" s="223"/>
      <c r="AD21" s="223"/>
      <c r="AE21" s="223"/>
      <c r="AF21" s="223"/>
      <c r="AG21" s="223"/>
      <c r="AH21" s="223"/>
      <c r="AI21" s="223"/>
      <c r="AJ21" s="223"/>
    </row>
    <row r="22" spans="1:36" ht="16.95" customHeight="1">
      <c r="A22" s="628">
        <v>4</v>
      </c>
      <c r="B22" s="626" t="s">
        <v>9682</v>
      </c>
      <c r="C22" s="425"/>
      <c r="D22" s="399">
        <v>0.10384895837290295</v>
      </c>
      <c r="E22" s="420">
        <v>0</v>
      </c>
      <c r="F22" s="410">
        <v>0</v>
      </c>
      <c r="G22" s="410">
        <v>0</v>
      </c>
      <c r="H22" s="482">
        <v>0</v>
      </c>
      <c r="I22" s="482">
        <v>0</v>
      </c>
      <c r="J22" s="409">
        <v>0.25</v>
      </c>
      <c r="K22" s="409">
        <v>0.25</v>
      </c>
      <c r="L22" s="409">
        <v>0.3</v>
      </c>
      <c r="M22" s="409">
        <v>0.2</v>
      </c>
      <c r="N22" s="410">
        <v>0</v>
      </c>
      <c r="O22" s="410">
        <v>0</v>
      </c>
      <c r="P22" s="410">
        <v>0</v>
      </c>
      <c r="Q22" s="410">
        <v>0</v>
      </c>
      <c r="R22" s="410">
        <v>0</v>
      </c>
      <c r="S22" s="410">
        <v>0</v>
      </c>
      <c r="T22" s="410">
        <v>0</v>
      </c>
      <c r="U22" s="410">
        <v>0</v>
      </c>
      <c r="V22" s="410">
        <v>0</v>
      </c>
      <c r="W22" s="223"/>
      <c r="X22" s="223"/>
      <c r="Y22" s="223"/>
      <c r="Z22" s="223"/>
      <c r="AA22" s="223"/>
      <c r="AB22" s="223"/>
      <c r="AC22" s="223"/>
      <c r="AD22" s="223"/>
      <c r="AE22" s="223"/>
      <c r="AF22" s="223"/>
      <c r="AG22" s="223"/>
      <c r="AH22" s="223"/>
      <c r="AI22" s="223"/>
      <c r="AJ22" s="223"/>
    </row>
    <row r="23" spans="1:36" ht="16.95" customHeight="1">
      <c r="A23" s="624"/>
      <c r="B23" s="627"/>
      <c r="C23" s="411" t="s">
        <v>9594</v>
      </c>
      <c r="D23" s="421"/>
      <c r="E23" s="415"/>
      <c r="F23" s="414"/>
      <c r="G23" s="414"/>
      <c r="H23" s="427"/>
      <c r="I23" s="427"/>
      <c r="J23" s="413"/>
      <c r="K23" s="413"/>
      <c r="L23" s="413"/>
      <c r="M23" s="414"/>
      <c r="N23" s="414"/>
      <c r="O23" s="414"/>
      <c r="P23" s="414"/>
      <c r="Q23" s="414"/>
      <c r="R23" s="414"/>
      <c r="S23" s="414"/>
      <c r="T23" s="414"/>
      <c r="U23" s="414"/>
      <c r="V23" s="414"/>
      <c r="W23" s="223"/>
      <c r="X23" s="223"/>
      <c r="Y23" s="223"/>
      <c r="Z23" s="223"/>
      <c r="AA23" s="223"/>
      <c r="AB23" s="223"/>
      <c r="AC23" s="223"/>
      <c r="AD23" s="223"/>
      <c r="AE23" s="223"/>
      <c r="AF23" s="223"/>
      <c r="AG23" s="223"/>
      <c r="AH23" s="223"/>
      <c r="AI23" s="223"/>
      <c r="AJ23" s="223"/>
    </row>
    <row r="24" spans="1:36" ht="16.95" customHeight="1">
      <c r="A24" s="624"/>
      <c r="B24" s="627"/>
      <c r="C24" s="411" t="s">
        <v>9595</v>
      </c>
      <c r="D24" s="395"/>
      <c r="E24" s="415"/>
      <c r="F24" s="414"/>
      <c r="G24" s="414"/>
      <c r="H24" s="483"/>
      <c r="I24" s="483"/>
      <c r="J24" s="414"/>
      <c r="K24" s="414"/>
      <c r="L24" s="413"/>
      <c r="M24" s="413"/>
      <c r="N24" s="414"/>
      <c r="O24" s="414"/>
      <c r="P24" s="414"/>
      <c r="Q24" s="414"/>
      <c r="R24" s="414"/>
      <c r="S24" s="414"/>
      <c r="T24" s="414"/>
      <c r="U24" s="414"/>
      <c r="V24" s="414"/>
      <c r="W24" s="223"/>
      <c r="X24" s="223"/>
      <c r="Y24" s="223"/>
      <c r="Z24" s="223"/>
      <c r="AA24" s="223"/>
      <c r="AB24" s="223"/>
      <c r="AC24" s="223"/>
      <c r="AD24" s="223"/>
      <c r="AE24" s="223"/>
      <c r="AF24" s="223"/>
      <c r="AG24" s="223"/>
      <c r="AH24" s="223"/>
      <c r="AI24" s="223"/>
      <c r="AJ24" s="223"/>
    </row>
    <row r="25" spans="1:36" ht="16.95" customHeight="1">
      <c r="A25" s="624"/>
      <c r="B25" s="627"/>
      <c r="C25" s="411" t="s">
        <v>9635</v>
      </c>
      <c r="D25" s="423"/>
      <c r="E25" s="415"/>
      <c r="F25" s="414"/>
      <c r="G25" s="414"/>
      <c r="H25" s="427"/>
      <c r="I25" s="427"/>
      <c r="J25" s="413"/>
      <c r="K25" s="413"/>
      <c r="L25" s="413"/>
      <c r="M25" s="413"/>
      <c r="N25" s="414"/>
      <c r="O25" s="414"/>
      <c r="P25" s="414"/>
      <c r="Q25" s="414"/>
      <c r="R25" s="414"/>
      <c r="S25" s="414"/>
      <c r="T25" s="414"/>
      <c r="U25" s="414"/>
      <c r="V25" s="414"/>
      <c r="W25" s="223"/>
      <c r="X25" s="223"/>
      <c r="Y25" s="223"/>
      <c r="Z25" s="223"/>
      <c r="AA25" s="223"/>
      <c r="AB25" s="223"/>
      <c r="AC25" s="223"/>
      <c r="AD25" s="223"/>
      <c r="AE25" s="223"/>
      <c r="AF25" s="223"/>
      <c r="AG25" s="223"/>
      <c r="AH25" s="223"/>
      <c r="AI25" s="223"/>
      <c r="AJ25" s="223"/>
    </row>
    <row r="26" spans="1:36" ht="16.95" customHeight="1" thickBot="1">
      <c r="A26" s="615"/>
      <c r="B26" s="617"/>
      <c r="C26" s="428"/>
      <c r="D26" s="400">
        <v>1066870.99</v>
      </c>
      <c r="E26" s="404">
        <v>0</v>
      </c>
      <c r="F26" s="405">
        <v>0</v>
      </c>
      <c r="G26" s="405">
        <v>0</v>
      </c>
      <c r="H26" s="481">
        <v>0</v>
      </c>
      <c r="I26" s="481">
        <v>0</v>
      </c>
      <c r="J26" s="418">
        <v>266717.7475</v>
      </c>
      <c r="K26" s="481">
        <v>266717.7475</v>
      </c>
      <c r="L26" s="481">
        <v>320061.29699999996</v>
      </c>
      <c r="M26" s="405">
        <v>213374.198</v>
      </c>
      <c r="N26" s="405">
        <v>0</v>
      </c>
      <c r="O26" s="405">
        <v>0</v>
      </c>
      <c r="P26" s="405">
        <v>0</v>
      </c>
      <c r="Q26" s="405">
        <v>0</v>
      </c>
      <c r="R26" s="405"/>
      <c r="S26" s="405"/>
      <c r="T26" s="405"/>
      <c r="U26" s="405"/>
      <c r="V26" s="405"/>
      <c r="W26" s="223"/>
      <c r="X26" s="223"/>
      <c r="Y26" s="223"/>
      <c r="Z26" s="223"/>
      <c r="AA26" s="223"/>
      <c r="AB26" s="223"/>
      <c r="AC26" s="223"/>
      <c r="AD26" s="223"/>
      <c r="AE26" s="223"/>
      <c r="AF26" s="223"/>
      <c r="AG26" s="223"/>
      <c r="AH26" s="223"/>
      <c r="AI26" s="223"/>
      <c r="AJ26" s="223"/>
    </row>
    <row r="27" spans="1:36" ht="16.95" customHeight="1">
      <c r="A27" s="628">
        <v>5</v>
      </c>
      <c r="B27" s="626" t="s">
        <v>9688</v>
      </c>
      <c r="C27" s="425"/>
      <c r="D27" s="399">
        <v>7.0967156735170372E-2</v>
      </c>
      <c r="E27" s="420">
        <v>0</v>
      </c>
      <c r="F27" s="410">
        <v>0</v>
      </c>
      <c r="G27" s="410">
        <v>0</v>
      </c>
      <c r="H27" s="410">
        <v>0</v>
      </c>
      <c r="I27" s="482">
        <v>0</v>
      </c>
      <c r="J27" s="482">
        <v>0</v>
      </c>
      <c r="K27" s="482">
        <v>0</v>
      </c>
      <c r="L27" s="482">
        <v>0</v>
      </c>
      <c r="M27" s="409">
        <v>0.25</v>
      </c>
      <c r="N27" s="409">
        <v>0.25</v>
      </c>
      <c r="O27" s="409">
        <v>0.3</v>
      </c>
      <c r="P27" s="409">
        <v>0.2</v>
      </c>
      <c r="Q27" s="482">
        <v>0</v>
      </c>
      <c r="R27" s="482">
        <v>0</v>
      </c>
      <c r="S27" s="482">
        <v>0</v>
      </c>
      <c r="T27" s="482">
        <v>0</v>
      </c>
      <c r="U27" s="482">
        <v>0</v>
      </c>
      <c r="V27" s="482">
        <v>0</v>
      </c>
      <c r="W27" s="223"/>
      <c r="X27" s="223"/>
      <c r="Y27" s="223"/>
      <c r="Z27" s="223"/>
      <c r="AA27" s="223"/>
      <c r="AB27" s="223"/>
      <c r="AC27" s="223"/>
      <c r="AD27" s="223"/>
      <c r="AE27" s="223"/>
      <c r="AF27" s="223"/>
      <c r="AG27" s="223"/>
      <c r="AH27" s="223"/>
      <c r="AI27" s="223"/>
      <c r="AJ27" s="223"/>
    </row>
    <row r="28" spans="1:36" ht="16.95" customHeight="1">
      <c r="A28" s="624"/>
      <c r="B28" s="627"/>
      <c r="C28" s="411" t="s">
        <v>9594</v>
      </c>
      <c r="D28" s="421"/>
      <c r="E28" s="415"/>
      <c r="F28" s="414"/>
      <c r="G28" s="414"/>
      <c r="H28" s="414"/>
      <c r="I28" s="427"/>
      <c r="J28" s="427"/>
      <c r="K28" s="427"/>
      <c r="L28" s="483"/>
      <c r="M28" s="413"/>
      <c r="N28" s="413"/>
      <c r="O28" s="413"/>
      <c r="P28" s="414"/>
      <c r="Q28" s="427"/>
      <c r="R28" s="427"/>
      <c r="S28" s="427"/>
      <c r="T28" s="427"/>
      <c r="U28" s="427"/>
      <c r="V28" s="427"/>
      <c r="W28" s="223"/>
      <c r="X28" s="223"/>
      <c r="Y28" s="223"/>
      <c r="Z28" s="223"/>
      <c r="AA28" s="223"/>
      <c r="AB28" s="223"/>
      <c r="AC28" s="223"/>
      <c r="AD28" s="223"/>
      <c r="AE28" s="223"/>
      <c r="AF28" s="223"/>
      <c r="AG28" s="223"/>
      <c r="AH28" s="223"/>
      <c r="AI28" s="223"/>
      <c r="AJ28" s="223"/>
    </row>
    <row r="29" spans="1:36" ht="16.95" customHeight="1">
      <c r="A29" s="624"/>
      <c r="B29" s="627"/>
      <c r="C29" s="411" t="s">
        <v>9595</v>
      </c>
      <c r="D29" s="395"/>
      <c r="E29" s="415"/>
      <c r="F29" s="414"/>
      <c r="G29" s="414"/>
      <c r="H29" s="414"/>
      <c r="I29" s="483"/>
      <c r="J29" s="483"/>
      <c r="K29" s="427"/>
      <c r="L29" s="427"/>
      <c r="M29" s="414"/>
      <c r="N29" s="414"/>
      <c r="O29" s="413"/>
      <c r="P29" s="413"/>
      <c r="Q29" s="427"/>
      <c r="R29" s="427"/>
      <c r="S29" s="427"/>
      <c r="T29" s="427"/>
      <c r="U29" s="427"/>
      <c r="V29" s="427"/>
      <c r="W29" s="223"/>
      <c r="X29" s="223"/>
      <c r="Y29" s="223"/>
      <c r="Z29" s="223"/>
      <c r="AA29" s="223"/>
      <c r="AB29" s="223"/>
      <c r="AC29" s="223"/>
      <c r="AD29" s="223"/>
      <c r="AE29" s="223"/>
      <c r="AF29" s="223"/>
      <c r="AG29" s="223"/>
      <c r="AH29" s="223"/>
      <c r="AI29" s="223"/>
      <c r="AJ29" s="223"/>
    </row>
    <row r="30" spans="1:36" ht="16.95" customHeight="1">
      <c r="A30" s="624"/>
      <c r="B30" s="627"/>
      <c r="C30" s="411" t="s">
        <v>9635</v>
      </c>
      <c r="D30" s="423"/>
      <c r="E30" s="415"/>
      <c r="F30" s="414"/>
      <c r="G30" s="414"/>
      <c r="H30" s="414"/>
      <c r="I30" s="427"/>
      <c r="J30" s="427"/>
      <c r="K30" s="427"/>
      <c r="L30" s="427"/>
      <c r="M30" s="413"/>
      <c r="N30" s="413"/>
      <c r="O30" s="413"/>
      <c r="P30" s="413"/>
      <c r="Q30" s="427"/>
      <c r="R30" s="427"/>
      <c r="S30" s="427"/>
      <c r="T30" s="427"/>
      <c r="U30" s="427"/>
      <c r="V30" s="427"/>
      <c r="W30" s="223"/>
      <c r="X30" s="223"/>
      <c r="Y30" s="223"/>
      <c r="Z30" s="223"/>
      <c r="AA30" s="223"/>
      <c r="AB30" s="223"/>
      <c r="AC30" s="223"/>
      <c r="AD30" s="223"/>
      <c r="AE30" s="223"/>
      <c r="AF30" s="223"/>
      <c r="AG30" s="223"/>
      <c r="AH30" s="223"/>
      <c r="AI30" s="223"/>
      <c r="AJ30" s="223"/>
    </row>
    <row r="31" spans="1:36" ht="16.95" customHeight="1" thickBot="1">
      <c r="A31" s="615"/>
      <c r="B31" s="617"/>
      <c r="C31" s="428"/>
      <c r="D31" s="400">
        <v>729066.54</v>
      </c>
      <c r="E31" s="404">
        <v>0</v>
      </c>
      <c r="F31" s="405">
        <v>0</v>
      </c>
      <c r="G31" s="405">
        <v>0</v>
      </c>
      <c r="H31" s="405">
        <v>0</v>
      </c>
      <c r="I31" s="481">
        <v>0</v>
      </c>
      <c r="J31" s="481">
        <v>0</v>
      </c>
      <c r="K31" s="481">
        <v>0</v>
      </c>
      <c r="L31" s="481">
        <v>0</v>
      </c>
      <c r="M31" s="418">
        <v>182266.63500000001</v>
      </c>
      <c r="N31" s="418">
        <v>182266.63500000001</v>
      </c>
      <c r="O31" s="418">
        <v>218719.962</v>
      </c>
      <c r="P31" s="418">
        <v>145813.30800000002</v>
      </c>
      <c r="Q31" s="481">
        <v>0</v>
      </c>
      <c r="R31" s="481">
        <v>0</v>
      </c>
      <c r="S31" s="481">
        <v>0</v>
      </c>
      <c r="T31" s="481">
        <v>0</v>
      </c>
      <c r="U31" s="481">
        <v>0</v>
      </c>
      <c r="V31" s="481">
        <v>0</v>
      </c>
      <c r="W31" s="223"/>
      <c r="X31" s="223"/>
      <c r="Y31" s="223"/>
      <c r="Z31" s="223"/>
      <c r="AA31" s="223"/>
      <c r="AB31" s="223"/>
      <c r="AC31" s="223"/>
      <c r="AD31" s="223"/>
      <c r="AE31" s="223"/>
      <c r="AF31" s="223"/>
      <c r="AG31" s="223"/>
      <c r="AH31" s="223"/>
      <c r="AI31" s="223"/>
      <c r="AJ31" s="223"/>
    </row>
    <row r="32" spans="1:36" ht="16.95" customHeight="1">
      <c r="A32" s="628">
        <v>6</v>
      </c>
      <c r="B32" s="626" t="s">
        <v>9710</v>
      </c>
      <c r="C32" s="425"/>
      <c r="D32" s="399">
        <v>0.10584261083789276</v>
      </c>
      <c r="E32" s="420">
        <v>0</v>
      </c>
      <c r="F32" s="410">
        <v>0</v>
      </c>
      <c r="G32" s="410">
        <v>0</v>
      </c>
      <c r="H32" s="410">
        <v>0</v>
      </c>
      <c r="I32" s="410">
        <v>0</v>
      </c>
      <c r="J32" s="482">
        <v>0</v>
      </c>
      <c r="K32" s="482">
        <v>0</v>
      </c>
      <c r="L32" s="482">
        <v>0</v>
      </c>
      <c r="M32" s="482">
        <v>0</v>
      </c>
      <c r="N32" s="409">
        <v>0.25</v>
      </c>
      <c r="O32" s="409">
        <v>0.25</v>
      </c>
      <c r="P32" s="409">
        <v>0.3</v>
      </c>
      <c r="Q32" s="409">
        <v>0.2</v>
      </c>
      <c r="R32" s="410">
        <v>0</v>
      </c>
      <c r="S32" s="482">
        <v>0</v>
      </c>
      <c r="T32" s="482">
        <v>0</v>
      </c>
      <c r="U32" s="482">
        <v>0</v>
      </c>
      <c r="V32" s="482">
        <v>0</v>
      </c>
      <c r="W32" s="223"/>
      <c r="X32" s="223"/>
      <c r="Y32" s="223"/>
      <c r="Z32" s="223"/>
      <c r="AA32" s="223"/>
      <c r="AB32" s="223"/>
      <c r="AC32" s="223"/>
      <c r="AD32" s="223"/>
      <c r="AE32" s="223"/>
      <c r="AF32" s="223"/>
      <c r="AG32" s="223"/>
      <c r="AH32" s="223"/>
      <c r="AI32" s="223"/>
      <c r="AJ32" s="223"/>
    </row>
    <row r="33" spans="1:36" ht="16.95" customHeight="1">
      <c r="A33" s="624"/>
      <c r="B33" s="627"/>
      <c r="C33" s="411" t="s">
        <v>9594</v>
      </c>
      <c r="D33" s="421"/>
      <c r="E33" s="415"/>
      <c r="F33" s="414"/>
      <c r="G33" s="414"/>
      <c r="H33" s="414"/>
      <c r="I33" s="483"/>
      <c r="J33" s="427"/>
      <c r="K33" s="427"/>
      <c r="L33" s="427"/>
      <c r="M33" s="414"/>
      <c r="N33" s="413"/>
      <c r="O33" s="413"/>
      <c r="P33" s="413"/>
      <c r="Q33" s="414"/>
      <c r="R33" s="414"/>
      <c r="S33" s="414"/>
      <c r="T33" s="414"/>
      <c r="U33" s="414"/>
      <c r="V33" s="414"/>
      <c r="W33" s="223"/>
      <c r="X33" s="223"/>
      <c r="Y33" s="223"/>
      <c r="Z33" s="223"/>
      <c r="AA33" s="223"/>
      <c r="AB33" s="223"/>
      <c r="AC33" s="223"/>
      <c r="AD33" s="223"/>
      <c r="AE33" s="223"/>
      <c r="AF33" s="223"/>
      <c r="AG33" s="223"/>
      <c r="AH33" s="223"/>
      <c r="AI33" s="223"/>
      <c r="AJ33" s="223"/>
    </row>
    <row r="34" spans="1:36" ht="16.95" customHeight="1">
      <c r="A34" s="624"/>
      <c r="B34" s="627"/>
      <c r="C34" s="411" t="s">
        <v>9595</v>
      </c>
      <c r="D34" s="395"/>
      <c r="E34" s="415"/>
      <c r="F34" s="414"/>
      <c r="G34" s="414"/>
      <c r="H34" s="414"/>
      <c r="I34" s="483"/>
      <c r="J34" s="483"/>
      <c r="K34" s="483"/>
      <c r="L34" s="427"/>
      <c r="M34" s="414"/>
      <c r="N34" s="414"/>
      <c r="O34" s="414"/>
      <c r="P34" s="413"/>
      <c r="Q34" s="413"/>
      <c r="R34" s="414"/>
      <c r="S34" s="414"/>
      <c r="T34" s="414"/>
      <c r="U34" s="414"/>
      <c r="V34" s="414"/>
      <c r="W34" s="223"/>
      <c r="X34" s="223"/>
      <c r="Y34" s="223"/>
      <c r="Z34" s="223"/>
      <c r="AA34" s="223"/>
      <c r="AB34" s="223"/>
      <c r="AC34" s="223"/>
      <c r="AD34" s="223"/>
      <c r="AE34" s="223"/>
      <c r="AF34" s="223"/>
      <c r="AG34" s="223"/>
      <c r="AH34" s="223"/>
      <c r="AI34" s="223"/>
      <c r="AJ34" s="223"/>
    </row>
    <row r="35" spans="1:36" ht="16.95" customHeight="1">
      <c r="A35" s="624"/>
      <c r="B35" s="627"/>
      <c r="C35" s="411" t="s">
        <v>9635</v>
      </c>
      <c r="D35" s="423"/>
      <c r="E35" s="415"/>
      <c r="F35" s="414"/>
      <c r="G35" s="414"/>
      <c r="H35" s="414"/>
      <c r="I35" s="483"/>
      <c r="J35" s="427"/>
      <c r="K35" s="427"/>
      <c r="L35" s="427"/>
      <c r="M35" s="414"/>
      <c r="N35" s="413"/>
      <c r="O35" s="413"/>
      <c r="P35" s="413"/>
      <c r="Q35" s="413"/>
      <c r="R35" s="414"/>
      <c r="S35" s="414"/>
      <c r="T35" s="414"/>
      <c r="U35" s="414"/>
      <c r="V35" s="414"/>
      <c r="W35" s="223"/>
      <c r="X35" s="223"/>
      <c r="Y35" s="223"/>
      <c r="Z35" s="223"/>
      <c r="AA35" s="223"/>
      <c r="AB35" s="223"/>
      <c r="AC35" s="223"/>
      <c r="AD35" s="223"/>
      <c r="AE35" s="223"/>
      <c r="AF35" s="223"/>
      <c r="AG35" s="223"/>
      <c r="AH35" s="223"/>
      <c r="AI35" s="223"/>
      <c r="AJ35" s="223"/>
    </row>
    <row r="36" spans="1:36" ht="16.95" customHeight="1" thickBot="1">
      <c r="A36" s="615"/>
      <c r="B36" s="617"/>
      <c r="C36" s="428"/>
      <c r="D36" s="400">
        <v>1087352.3700000001</v>
      </c>
      <c r="E36" s="404">
        <v>0</v>
      </c>
      <c r="F36" s="405">
        <v>0</v>
      </c>
      <c r="G36" s="405">
        <v>0</v>
      </c>
      <c r="H36" s="405">
        <v>0</v>
      </c>
      <c r="I36" s="484">
        <v>0</v>
      </c>
      <c r="J36" s="481">
        <v>0</v>
      </c>
      <c r="K36" s="481">
        <v>0</v>
      </c>
      <c r="L36" s="481">
        <v>0</v>
      </c>
      <c r="M36" s="405">
        <v>0</v>
      </c>
      <c r="N36" s="405">
        <v>271838.09250000003</v>
      </c>
      <c r="O36" s="418">
        <v>271838.09250000003</v>
      </c>
      <c r="P36" s="418">
        <v>326205.71100000001</v>
      </c>
      <c r="Q36" s="418">
        <v>217470.47400000005</v>
      </c>
      <c r="R36" s="405">
        <v>0</v>
      </c>
      <c r="S36" s="405">
        <v>0</v>
      </c>
      <c r="T36" s="405">
        <v>0</v>
      </c>
      <c r="U36" s="405">
        <v>0</v>
      </c>
      <c r="V36" s="405">
        <v>0</v>
      </c>
      <c r="W36" s="223"/>
      <c r="X36" s="223"/>
      <c r="Y36" s="223"/>
      <c r="Z36" s="223"/>
      <c r="AA36" s="223"/>
      <c r="AB36" s="223"/>
      <c r="AC36" s="223"/>
      <c r="AD36" s="223"/>
      <c r="AE36" s="223"/>
      <c r="AF36" s="223"/>
      <c r="AG36" s="223"/>
      <c r="AH36" s="223"/>
      <c r="AI36" s="223"/>
      <c r="AJ36" s="223"/>
    </row>
    <row r="37" spans="1:36" ht="16.95" customHeight="1">
      <c r="A37" s="628">
        <v>7</v>
      </c>
      <c r="B37" s="626" t="s">
        <v>9698</v>
      </c>
      <c r="C37" s="425"/>
      <c r="D37" s="399">
        <v>0.10112823830558627</v>
      </c>
      <c r="E37" s="420">
        <v>0</v>
      </c>
      <c r="F37" s="410">
        <v>0</v>
      </c>
      <c r="G37" s="410">
        <v>0</v>
      </c>
      <c r="H37" s="410">
        <v>0</v>
      </c>
      <c r="I37" s="410">
        <v>0</v>
      </c>
      <c r="J37" s="482">
        <v>0</v>
      </c>
      <c r="K37" s="482">
        <v>0</v>
      </c>
      <c r="L37" s="482">
        <v>0</v>
      </c>
      <c r="M37" s="482">
        <v>0</v>
      </c>
      <c r="N37" s="482">
        <v>0</v>
      </c>
      <c r="O37" s="482">
        <v>0</v>
      </c>
      <c r="P37" s="410">
        <v>0</v>
      </c>
      <c r="Q37" s="409">
        <v>0.25</v>
      </c>
      <c r="R37" s="409">
        <v>0.25</v>
      </c>
      <c r="S37" s="409">
        <v>0.3</v>
      </c>
      <c r="T37" s="409">
        <v>0.2</v>
      </c>
      <c r="U37" s="482">
        <v>0</v>
      </c>
      <c r="V37" s="482">
        <v>0</v>
      </c>
      <c r="W37" s="223"/>
      <c r="X37" s="223"/>
      <c r="Y37" s="223"/>
      <c r="Z37" s="223"/>
      <c r="AA37" s="223"/>
      <c r="AB37" s="223"/>
      <c r="AC37" s="223"/>
      <c r="AD37" s="223"/>
      <c r="AE37" s="223"/>
      <c r="AF37" s="223"/>
      <c r="AG37" s="223"/>
      <c r="AH37" s="223"/>
      <c r="AI37" s="223"/>
      <c r="AJ37" s="223"/>
    </row>
    <row r="38" spans="1:36" ht="16.95" customHeight="1">
      <c r="A38" s="624"/>
      <c r="B38" s="627"/>
      <c r="C38" s="411" t="s">
        <v>9594</v>
      </c>
      <c r="D38" s="421"/>
      <c r="E38" s="415"/>
      <c r="F38" s="414"/>
      <c r="G38" s="414"/>
      <c r="H38" s="414"/>
      <c r="I38" s="483"/>
      <c r="J38" s="427"/>
      <c r="K38" s="427"/>
      <c r="L38" s="427"/>
      <c r="M38" s="414"/>
      <c r="N38" s="414"/>
      <c r="O38" s="414"/>
      <c r="P38" s="414"/>
      <c r="Q38" s="413"/>
      <c r="R38" s="413"/>
      <c r="S38" s="413"/>
      <c r="T38" s="414"/>
      <c r="U38" s="414"/>
      <c r="V38" s="414"/>
      <c r="W38" s="223"/>
      <c r="X38" s="223"/>
      <c r="Y38" s="223"/>
      <c r="Z38" s="223"/>
      <c r="AA38" s="223"/>
      <c r="AB38" s="223"/>
      <c r="AC38" s="223"/>
      <c r="AD38" s="223"/>
      <c r="AE38" s="223"/>
      <c r="AF38" s="223"/>
      <c r="AG38" s="223"/>
      <c r="AH38" s="223"/>
      <c r="AI38" s="223"/>
      <c r="AJ38" s="223"/>
    </row>
    <row r="39" spans="1:36" ht="16.95" customHeight="1">
      <c r="A39" s="624"/>
      <c r="B39" s="627"/>
      <c r="C39" s="411" t="s">
        <v>9595</v>
      </c>
      <c r="D39" s="395"/>
      <c r="E39" s="415"/>
      <c r="F39" s="414"/>
      <c r="G39" s="414"/>
      <c r="H39" s="414"/>
      <c r="I39" s="483"/>
      <c r="J39" s="483"/>
      <c r="K39" s="483"/>
      <c r="L39" s="427"/>
      <c r="M39" s="414"/>
      <c r="N39" s="414"/>
      <c r="O39" s="414"/>
      <c r="P39" s="414"/>
      <c r="Q39" s="414"/>
      <c r="R39" s="414"/>
      <c r="S39" s="413"/>
      <c r="T39" s="413"/>
      <c r="U39" s="414"/>
      <c r="V39" s="414"/>
      <c r="W39" s="223"/>
      <c r="X39" s="223"/>
      <c r="Y39" s="223"/>
      <c r="Z39" s="223"/>
      <c r="AA39" s="223"/>
      <c r="AB39" s="223"/>
      <c r="AC39" s="223"/>
      <c r="AD39" s="223"/>
      <c r="AE39" s="223"/>
      <c r="AF39" s="223"/>
      <c r="AG39" s="223"/>
      <c r="AH39" s="223"/>
      <c r="AI39" s="223"/>
      <c r="AJ39" s="223"/>
    </row>
    <row r="40" spans="1:36" ht="16.95" customHeight="1">
      <c r="A40" s="624"/>
      <c r="B40" s="627"/>
      <c r="C40" s="411" t="s">
        <v>9635</v>
      </c>
      <c r="D40" s="423"/>
      <c r="E40" s="415"/>
      <c r="F40" s="414"/>
      <c r="G40" s="414"/>
      <c r="H40" s="414"/>
      <c r="I40" s="483"/>
      <c r="J40" s="427"/>
      <c r="K40" s="427"/>
      <c r="L40" s="427"/>
      <c r="M40" s="414"/>
      <c r="N40" s="414"/>
      <c r="O40" s="414"/>
      <c r="P40" s="414"/>
      <c r="Q40" s="413"/>
      <c r="R40" s="413"/>
      <c r="S40" s="413"/>
      <c r="T40" s="413"/>
      <c r="U40" s="414"/>
      <c r="V40" s="414"/>
      <c r="W40" s="223"/>
      <c r="X40" s="223"/>
      <c r="Y40" s="223"/>
      <c r="Z40" s="223"/>
      <c r="AA40" s="223"/>
      <c r="AB40" s="223"/>
      <c r="AC40" s="223"/>
      <c r="AD40" s="223"/>
      <c r="AE40" s="223"/>
      <c r="AF40" s="223"/>
      <c r="AG40" s="223"/>
      <c r="AH40" s="223"/>
      <c r="AI40" s="223"/>
      <c r="AJ40" s="223"/>
    </row>
    <row r="41" spans="1:36" ht="16.95" customHeight="1" thickBot="1">
      <c r="A41" s="615"/>
      <c r="B41" s="617"/>
      <c r="C41" s="428"/>
      <c r="D41" s="400">
        <v>1038920.23</v>
      </c>
      <c r="E41" s="404">
        <v>0</v>
      </c>
      <c r="F41" s="405">
        <v>0</v>
      </c>
      <c r="G41" s="405">
        <v>0</v>
      </c>
      <c r="H41" s="405">
        <v>0</v>
      </c>
      <c r="I41" s="484">
        <v>0</v>
      </c>
      <c r="J41" s="481">
        <v>0</v>
      </c>
      <c r="K41" s="481">
        <v>0</v>
      </c>
      <c r="L41" s="481">
        <v>0</v>
      </c>
      <c r="M41" s="405">
        <v>0</v>
      </c>
      <c r="N41" s="405">
        <v>0</v>
      </c>
      <c r="O41" s="405">
        <v>0</v>
      </c>
      <c r="P41" s="405">
        <v>0</v>
      </c>
      <c r="Q41" s="418">
        <v>259730.0575</v>
      </c>
      <c r="R41" s="418">
        <v>259730.0575</v>
      </c>
      <c r="S41" s="418">
        <v>311676.06899999996</v>
      </c>
      <c r="T41" s="418">
        <v>207784.046</v>
      </c>
      <c r="U41" s="405">
        <v>0</v>
      </c>
      <c r="V41" s="405">
        <v>0</v>
      </c>
      <c r="W41" s="223"/>
      <c r="X41" s="223"/>
      <c r="Y41" s="223"/>
      <c r="Z41" s="223"/>
      <c r="AA41" s="223"/>
      <c r="AB41" s="223"/>
      <c r="AC41" s="223"/>
      <c r="AD41" s="223"/>
      <c r="AE41" s="223"/>
      <c r="AF41" s="223"/>
      <c r="AG41" s="223"/>
      <c r="AH41" s="223"/>
      <c r="AI41" s="223"/>
      <c r="AJ41" s="223"/>
    </row>
    <row r="42" spans="1:36" ht="16.95" customHeight="1">
      <c r="A42" s="628">
        <v>8</v>
      </c>
      <c r="B42" s="626" t="s">
        <v>9703</v>
      </c>
      <c r="C42" s="425"/>
      <c r="D42" s="399">
        <v>0.26761776592798237</v>
      </c>
      <c r="E42" s="420">
        <v>0</v>
      </c>
      <c r="F42" s="410">
        <v>0</v>
      </c>
      <c r="G42" s="410">
        <v>0</v>
      </c>
      <c r="H42" s="410">
        <v>0</v>
      </c>
      <c r="I42" s="410">
        <v>0</v>
      </c>
      <c r="J42" s="410">
        <v>0</v>
      </c>
      <c r="K42" s="410">
        <v>0</v>
      </c>
      <c r="L42" s="410">
        <v>0</v>
      </c>
      <c r="M42" s="410">
        <v>0</v>
      </c>
      <c r="N42" s="410">
        <v>0</v>
      </c>
      <c r="O42" s="410">
        <v>0</v>
      </c>
      <c r="P42" s="410">
        <v>0</v>
      </c>
      <c r="Q42" s="410">
        <v>0</v>
      </c>
      <c r="R42" s="410">
        <v>0</v>
      </c>
      <c r="S42" s="409">
        <v>0.25</v>
      </c>
      <c r="T42" s="409">
        <v>0.25</v>
      </c>
      <c r="U42" s="409">
        <v>0.3</v>
      </c>
      <c r="V42" s="409">
        <v>0.2</v>
      </c>
      <c r="W42" s="223"/>
      <c r="X42" s="223"/>
      <c r="Y42" s="223"/>
      <c r="Z42" s="223"/>
      <c r="AA42" s="223"/>
      <c r="AB42" s="223"/>
      <c r="AC42" s="223"/>
      <c r="AD42" s="223"/>
      <c r="AE42" s="223"/>
      <c r="AF42" s="223"/>
      <c r="AG42" s="223"/>
      <c r="AH42" s="223"/>
      <c r="AI42" s="223"/>
      <c r="AJ42" s="223"/>
    </row>
    <row r="43" spans="1:36" ht="16.95" customHeight="1">
      <c r="A43" s="624"/>
      <c r="B43" s="627"/>
      <c r="C43" s="411" t="s">
        <v>9594</v>
      </c>
      <c r="D43" s="421"/>
      <c r="E43" s="415"/>
      <c r="F43" s="414"/>
      <c r="G43" s="414"/>
      <c r="H43" s="414"/>
      <c r="I43" s="483"/>
      <c r="J43" s="427"/>
      <c r="K43" s="427"/>
      <c r="L43" s="427"/>
      <c r="M43" s="414"/>
      <c r="N43" s="414"/>
      <c r="O43" s="414"/>
      <c r="P43" s="414"/>
      <c r="Q43" s="414"/>
      <c r="R43" s="414"/>
      <c r="S43" s="413"/>
      <c r="T43" s="413"/>
      <c r="U43" s="413"/>
      <c r="V43" s="414"/>
      <c r="W43" s="223"/>
      <c r="X43" s="223"/>
      <c r="Y43" s="223"/>
      <c r="Z43" s="223"/>
      <c r="AA43" s="223"/>
      <c r="AB43" s="223"/>
      <c r="AC43" s="223"/>
      <c r="AD43" s="223"/>
      <c r="AE43" s="223"/>
      <c r="AF43" s="223"/>
      <c r="AG43" s="223"/>
      <c r="AH43" s="223"/>
      <c r="AI43" s="223"/>
      <c r="AJ43" s="223"/>
    </row>
    <row r="44" spans="1:36" ht="16.95" customHeight="1">
      <c r="A44" s="624"/>
      <c r="B44" s="627"/>
      <c r="C44" s="411" t="s">
        <v>9595</v>
      </c>
      <c r="D44" s="395"/>
      <c r="E44" s="415"/>
      <c r="F44" s="414"/>
      <c r="G44" s="414"/>
      <c r="H44" s="414"/>
      <c r="I44" s="483"/>
      <c r="J44" s="483"/>
      <c r="K44" s="483"/>
      <c r="L44" s="427"/>
      <c r="M44" s="414"/>
      <c r="N44" s="414"/>
      <c r="O44" s="414"/>
      <c r="P44" s="414"/>
      <c r="Q44" s="414"/>
      <c r="R44" s="414"/>
      <c r="S44" s="414"/>
      <c r="T44" s="414"/>
      <c r="U44" s="413"/>
      <c r="V44" s="413"/>
      <c r="W44" s="223"/>
      <c r="X44" s="223"/>
      <c r="Y44" s="223"/>
      <c r="Z44" s="223"/>
      <c r="AA44" s="223"/>
      <c r="AB44" s="223"/>
      <c r="AC44" s="223"/>
      <c r="AD44" s="223"/>
      <c r="AE44" s="223"/>
      <c r="AF44" s="223"/>
      <c r="AG44" s="223"/>
      <c r="AH44" s="223"/>
      <c r="AI44" s="223"/>
      <c r="AJ44" s="223"/>
    </row>
    <row r="45" spans="1:36" ht="16.95" customHeight="1">
      <c r="A45" s="624"/>
      <c r="B45" s="627"/>
      <c r="C45" s="411" t="s">
        <v>9635</v>
      </c>
      <c r="D45" s="423"/>
      <c r="E45" s="415"/>
      <c r="F45" s="414"/>
      <c r="G45" s="414"/>
      <c r="H45" s="414"/>
      <c r="I45" s="483"/>
      <c r="J45" s="427"/>
      <c r="K45" s="427"/>
      <c r="L45" s="427"/>
      <c r="M45" s="414"/>
      <c r="N45" s="414"/>
      <c r="O45" s="414"/>
      <c r="P45" s="414"/>
      <c r="Q45" s="414"/>
      <c r="R45" s="414"/>
      <c r="S45" s="413"/>
      <c r="T45" s="413"/>
      <c r="U45" s="413"/>
      <c r="V45" s="413"/>
      <c r="W45" s="223"/>
      <c r="X45" s="223"/>
      <c r="Y45" s="223"/>
      <c r="Z45" s="223"/>
      <c r="AA45" s="223"/>
      <c r="AB45" s="223"/>
      <c r="AC45" s="223"/>
      <c r="AD45" s="223"/>
      <c r="AE45" s="223"/>
      <c r="AF45" s="223"/>
      <c r="AG45" s="223"/>
      <c r="AH45" s="223"/>
      <c r="AI45" s="223"/>
      <c r="AJ45" s="223"/>
    </row>
    <row r="46" spans="1:36" ht="16.95" customHeight="1" thickBot="1">
      <c r="A46" s="615"/>
      <c r="B46" s="617"/>
      <c r="C46" s="428"/>
      <c r="D46" s="400">
        <v>2749316.27</v>
      </c>
      <c r="E46" s="404">
        <v>0</v>
      </c>
      <c r="F46" s="405">
        <v>0</v>
      </c>
      <c r="G46" s="405">
        <v>0</v>
      </c>
      <c r="H46" s="405">
        <v>0</v>
      </c>
      <c r="I46" s="484">
        <v>0</v>
      </c>
      <c r="J46" s="481">
        <v>0</v>
      </c>
      <c r="K46" s="481">
        <v>0</v>
      </c>
      <c r="L46" s="481">
        <v>0</v>
      </c>
      <c r="M46" s="405">
        <v>0</v>
      </c>
      <c r="N46" s="405">
        <v>0</v>
      </c>
      <c r="O46" s="405">
        <v>0</v>
      </c>
      <c r="P46" s="405">
        <v>0</v>
      </c>
      <c r="Q46" s="405">
        <v>0</v>
      </c>
      <c r="R46" s="405">
        <v>0</v>
      </c>
      <c r="S46" s="418">
        <v>687329.0675</v>
      </c>
      <c r="T46" s="418">
        <v>687329.0675</v>
      </c>
      <c r="U46" s="418">
        <v>824794.88099999994</v>
      </c>
      <c r="V46" s="418">
        <v>549863.25400000007</v>
      </c>
      <c r="W46" s="223"/>
      <c r="X46" s="223"/>
      <c r="Y46" s="223"/>
      <c r="Z46" s="223"/>
      <c r="AA46" s="223"/>
      <c r="AB46" s="223"/>
      <c r="AC46" s="223"/>
      <c r="AD46" s="223"/>
      <c r="AE46" s="223"/>
      <c r="AF46" s="223"/>
      <c r="AG46" s="223"/>
      <c r="AH46" s="223"/>
      <c r="AI46" s="223"/>
      <c r="AJ46" s="223"/>
    </row>
    <row r="47" spans="1:36" ht="16.95" customHeight="1" thickBot="1">
      <c r="A47" s="485"/>
      <c r="B47" s="430"/>
      <c r="C47" s="430"/>
      <c r="D47" s="431"/>
      <c r="E47" s="432"/>
      <c r="F47" s="432"/>
      <c r="G47" s="432"/>
      <c r="H47" s="432"/>
      <c r="I47" s="432"/>
      <c r="J47" s="432"/>
      <c r="K47" s="432"/>
      <c r="L47" s="432"/>
      <c r="M47" s="432"/>
      <c r="N47" s="432"/>
      <c r="O47" s="432"/>
      <c r="P47" s="432"/>
      <c r="Q47" s="432"/>
      <c r="R47" s="432"/>
      <c r="S47" s="432"/>
      <c r="T47" s="432"/>
      <c r="U47" s="432"/>
      <c r="V47" s="432"/>
      <c r="W47" s="223"/>
      <c r="X47" s="223"/>
      <c r="Y47" s="223"/>
      <c r="Z47" s="223"/>
      <c r="AA47" s="223"/>
      <c r="AB47" s="223"/>
      <c r="AC47" s="223"/>
      <c r="AD47" s="223"/>
      <c r="AE47" s="223"/>
      <c r="AF47" s="223"/>
      <c r="AG47" s="223"/>
      <c r="AH47" s="223"/>
      <c r="AI47" s="223"/>
      <c r="AJ47" s="223"/>
    </row>
    <row r="48" spans="1:36" ht="16.95" customHeight="1">
      <c r="A48" s="629" t="s">
        <v>9636</v>
      </c>
      <c r="B48" s="630"/>
      <c r="C48" s="612"/>
      <c r="D48" s="401"/>
      <c r="E48" s="433">
        <v>2.6479743468479474E-2</v>
      </c>
      <c r="F48" s="433">
        <v>5.266190106162677E-2</v>
      </c>
      <c r="G48" s="433">
        <v>5.7957849755322657E-2</v>
      </c>
      <c r="H48" s="433">
        <v>5.2602383886560335E-2</v>
      </c>
      <c r="I48" s="433">
        <v>5.5932642468007387E-2</v>
      </c>
      <c r="J48" s="433">
        <v>6.0949155986715291E-2</v>
      </c>
      <c r="K48" s="433">
        <v>6.7946539265413192E-2</v>
      </c>
      <c r="L48" s="433">
        <v>5.9144220626662518E-2</v>
      </c>
      <c r="M48" s="433">
        <v>3.8511580858373182E-2</v>
      </c>
      <c r="N48" s="410">
        <v>4.4202441893265783E-2</v>
      </c>
      <c r="O48" s="410">
        <v>4.7750799730024301E-2</v>
      </c>
      <c r="P48" s="410">
        <v>4.5946214598401904E-2</v>
      </c>
      <c r="Q48" s="410">
        <v>4.6450581743975122E-2</v>
      </c>
      <c r="R48" s="410">
        <v>2.5282059576396568E-2</v>
      </c>
      <c r="S48" s="410">
        <v>9.7242912973671478E-2</v>
      </c>
      <c r="T48" s="410">
        <v>8.7130089143112849E-2</v>
      </c>
      <c r="U48" s="410">
        <v>8.0285329778394698E-2</v>
      </c>
      <c r="V48" s="410">
        <v>5.3523553185596477E-2</v>
      </c>
      <c r="W48" s="223"/>
      <c r="X48" s="223"/>
      <c r="Y48" s="223"/>
      <c r="Z48" s="223"/>
      <c r="AA48" s="223"/>
      <c r="AB48" s="223"/>
      <c r="AC48" s="223"/>
      <c r="AD48" s="223"/>
      <c r="AE48" s="223"/>
      <c r="AF48" s="223"/>
      <c r="AG48" s="223"/>
      <c r="AH48" s="223"/>
      <c r="AI48" s="223"/>
      <c r="AJ48" s="223"/>
    </row>
    <row r="49" spans="1:36" ht="16.95" customHeight="1">
      <c r="A49" s="618" t="s">
        <v>9637</v>
      </c>
      <c r="B49" s="619"/>
      <c r="C49" s="620"/>
      <c r="D49" s="402">
        <v>1</v>
      </c>
      <c r="E49" s="434">
        <v>2.6479743468479474E-2</v>
      </c>
      <c r="F49" s="435">
        <v>7.9141644530106248E-2</v>
      </c>
      <c r="G49" s="435">
        <v>0.13709949428542889</v>
      </c>
      <c r="H49" s="435">
        <v>0.18970187817198922</v>
      </c>
      <c r="I49" s="435">
        <v>0.24563452063999661</v>
      </c>
      <c r="J49" s="435">
        <v>0.30658367662671188</v>
      </c>
      <c r="K49" s="435">
        <v>0.3745302158921251</v>
      </c>
      <c r="L49" s="435">
        <v>0.43367443651878762</v>
      </c>
      <c r="M49" s="435">
        <v>0.47218601737716082</v>
      </c>
      <c r="N49" s="435">
        <v>0.51638845927042665</v>
      </c>
      <c r="O49" s="435">
        <v>0.56413925900045092</v>
      </c>
      <c r="P49" s="435">
        <v>0.61008547359885279</v>
      </c>
      <c r="Q49" s="435">
        <v>0.65653605534282788</v>
      </c>
      <c r="R49" s="435">
        <v>0.6818181149192245</v>
      </c>
      <c r="S49" s="435">
        <v>0.779061027892896</v>
      </c>
      <c r="T49" s="435">
        <v>0.86619111703600882</v>
      </c>
      <c r="U49" s="435">
        <v>0.94647644681440357</v>
      </c>
      <c r="V49" s="435">
        <v>1</v>
      </c>
      <c r="W49" s="223"/>
      <c r="X49" s="223"/>
      <c r="Y49" s="223"/>
      <c r="Z49" s="223"/>
      <c r="AA49" s="223"/>
      <c r="AB49" s="223"/>
      <c r="AC49" s="223"/>
      <c r="AD49" s="223"/>
      <c r="AE49" s="223"/>
      <c r="AF49" s="223"/>
      <c r="AG49" s="223"/>
      <c r="AH49" s="223"/>
      <c r="AI49" s="223"/>
      <c r="AJ49" s="223"/>
    </row>
    <row r="50" spans="1:36" ht="16.95" customHeight="1">
      <c r="A50" s="618" t="s">
        <v>9638</v>
      </c>
      <c r="B50" s="619"/>
      <c r="C50" s="620"/>
      <c r="D50" s="403"/>
      <c r="E50" s="436">
        <v>272034.21750000003</v>
      </c>
      <c r="F50" s="436">
        <v>541011.24750000006</v>
      </c>
      <c r="G50" s="436">
        <v>595418.09100000001</v>
      </c>
      <c r="H50" s="436">
        <v>540399.81000000006</v>
      </c>
      <c r="I50" s="436">
        <v>574612.53900000011</v>
      </c>
      <c r="J50" s="436">
        <v>626148.66250000009</v>
      </c>
      <c r="K50" s="436">
        <v>698034.84550000005</v>
      </c>
      <c r="L50" s="436">
        <v>607606.02899999998</v>
      </c>
      <c r="M50" s="436">
        <v>395640.83299999998</v>
      </c>
      <c r="N50" s="436">
        <v>454104.72750000004</v>
      </c>
      <c r="O50" s="436">
        <v>490558.05450000003</v>
      </c>
      <c r="P50" s="436">
        <v>472019.01900000003</v>
      </c>
      <c r="Q50" s="436">
        <v>477200.53150000004</v>
      </c>
      <c r="R50" s="436">
        <v>259730.0575</v>
      </c>
      <c r="S50" s="436">
        <v>999005.13650000002</v>
      </c>
      <c r="T50" s="436">
        <v>895113.11349999998</v>
      </c>
      <c r="U50" s="436">
        <v>824794.88099999994</v>
      </c>
      <c r="V50" s="436">
        <v>549863.25400000007</v>
      </c>
      <c r="W50" s="223"/>
      <c r="X50" s="223"/>
      <c r="Y50" s="223"/>
      <c r="Z50" s="223"/>
      <c r="AA50" s="223"/>
      <c r="AB50" s="223"/>
      <c r="AC50" s="223"/>
      <c r="AD50" s="223"/>
      <c r="AE50" s="223"/>
      <c r="AF50" s="223"/>
      <c r="AG50" s="223"/>
      <c r="AH50" s="223"/>
      <c r="AI50" s="223"/>
      <c r="AJ50" s="223"/>
    </row>
    <row r="51" spans="1:36" ht="16.95" customHeight="1" thickBot="1">
      <c r="A51" s="621" t="s">
        <v>9639</v>
      </c>
      <c r="B51" s="622"/>
      <c r="C51" s="623"/>
      <c r="D51" s="400">
        <v>10273295.050000001</v>
      </c>
      <c r="E51" s="404">
        <v>272034.21750000003</v>
      </c>
      <c r="F51" s="405">
        <v>813045.46500000008</v>
      </c>
      <c r="G51" s="405">
        <v>1408463.5560000001</v>
      </c>
      <c r="H51" s="405">
        <v>1948863.3660000002</v>
      </c>
      <c r="I51" s="405">
        <v>2523475.9050000003</v>
      </c>
      <c r="J51" s="405">
        <v>3149624.5675000004</v>
      </c>
      <c r="K51" s="405">
        <v>3847659.4130000006</v>
      </c>
      <c r="L51" s="405">
        <v>4455265.4420000007</v>
      </c>
      <c r="M51" s="405">
        <v>4850906.2750000004</v>
      </c>
      <c r="N51" s="405">
        <v>5305011.0025000004</v>
      </c>
      <c r="O51" s="405">
        <v>5795569.057</v>
      </c>
      <c r="P51" s="405">
        <v>6267588.0760000004</v>
      </c>
      <c r="Q51" s="405">
        <v>6744788.6074999999</v>
      </c>
      <c r="R51" s="405">
        <v>7004518.665</v>
      </c>
      <c r="S51" s="405">
        <v>8003523.8015000001</v>
      </c>
      <c r="T51" s="405">
        <v>8898636.9149999991</v>
      </c>
      <c r="U51" s="405">
        <v>9723431.7959999982</v>
      </c>
      <c r="V51" s="405">
        <v>10273295.049999999</v>
      </c>
      <c r="W51" s="223"/>
      <c r="X51" s="223"/>
      <c r="Y51" s="223"/>
      <c r="Z51" s="223"/>
      <c r="AA51" s="223"/>
      <c r="AB51" s="223"/>
      <c r="AC51" s="223"/>
      <c r="AD51" s="223"/>
      <c r="AE51" s="223"/>
      <c r="AF51" s="223"/>
      <c r="AG51" s="223"/>
      <c r="AH51" s="223"/>
      <c r="AI51" s="223"/>
      <c r="AJ51" s="223"/>
    </row>
    <row r="52" spans="1:36" ht="16.95" customHeight="1">
      <c r="A52" s="223"/>
      <c r="B52" s="223"/>
      <c r="C52" s="223"/>
      <c r="D52" s="223"/>
      <c r="E52" s="223"/>
      <c r="F52" s="223"/>
      <c r="G52" s="223"/>
      <c r="H52" s="223"/>
      <c r="I52" s="223"/>
      <c r="J52" s="223"/>
      <c r="K52" s="223"/>
      <c r="L52" s="223"/>
      <c r="M52" s="223"/>
      <c r="N52" s="223"/>
      <c r="O52" s="223"/>
      <c r="P52" s="223"/>
      <c r="Q52" s="223"/>
      <c r="R52" s="223"/>
      <c r="S52" s="223"/>
      <c r="T52" s="477"/>
      <c r="U52" s="223"/>
      <c r="V52" s="223"/>
      <c r="W52" s="223"/>
      <c r="X52" s="223"/>
      <c r="Y52" s="223"/>
      <c r="Z52" s="223"/>
      <c r="AA52" s="223"/>
      <c r="AB52" s="223"/>
      <c r="AC52" s="223"/>
      <c r="AD52" s="223"/>
      <c r="AE52" s="223"/>
      <c r="AF52" s="223"/>
      <c r="AG52" s="223"/>
      <c r="AH52" s="223"/>
      <c r="AI52" s="223"/>
      <c r="AJ52" s="223"/>
    </row>
    <row r="53" spans="1:36" ht="16.95" customHeight="1">
      <c r="A53" s="223"/>
      <c r="B53" s="223"/>
      <c r="C53" s="223"/>
      <c r="D53" s="223"/>
      <c r="E53" s="223"/>
      <c r="F53" s="223"/>
      <c r="G53" s="223"/>
      <c r="H53" s="223"/>
      <c r="I53" s="223"/>
      <c r="J53" s="223"/>
      <c r="K53" s="223"/>
      <c r="L53" s="223"/>
      <c r="M53" s="223"/>
      <c r="N53" s="223"/>
      <c r="O53" s="223"/>
      <c r="P53" s="223"/>
      <c r="Q53" s="223"/>
      <c r="R53" s="223"/>
      <c r="S53" s="223"/>
      <c r="T53" s="223"/>
      <c r="U53" s="223"/>
      <c r="V53" s="477"/>
      <c r="W53" s="223"/>
      <c r="X53" s="223"/>
      <c r="Y53" s="223"/>
      <c r="Z53" s="223"/>
      <c r="AA53" s="223"/>
      <c r="AB53" s="223"/>
      <c r="AC53" s="223"/>
      <c r="AD53" s="223"/>
      <c r="AE53" s="223"/>
      <c r="AF53" s="223"/>
      <c r="AG53" s="223"/>
      <c r="AH53" s="223"/>
      <c r="AI53" s="223"/>
      <c r="AJ53" s="223"/>
    </row>
    <row r="54" spans="1:36" ht="16.95" customHeight="1">
      <c r="A54" s="223"/>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row>
    <row r="55" spans="1:36" ht="16.95" customHeight="1">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row>
    <row r="56" spans="1:36" ht="16.95" customHeight="1">
      <c r="A56" s="223"/>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row>
    <row r="57" spans="1:36" ht="16.95" customHeight="1">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row>
    <row r="58" spans="1:36" ht="16.95" customHeight="1">
      <c r="A58" s="223"/>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row>
    <row r="59" spans="1:36" ht="16.95" customHeight="1">
      <c r="A59" s="223"/>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row>
    <row r="60" spans="1:36" ht="16.95" customHeight="1">
      <c r="A60" s="223"/>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row>
    <row r="61" spans="1:36" ht="16.95" customHeight="1">
      <c r="A61" s="223"/>
      <c r="B61" s="223"/>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row>
    <row r="62" spans="1:36" ht="16.95" customHeight="1">
      <c r="A62" s="223"/>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row>
    <row r="63" spans="1:36" ht="16.95" customHeight="1">
      <c r="A63" s="223"/>
      <c r="B63" s="223"/>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row>
    <row r="64" spans="1:36" ht="16.95" customHeight="1">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row>
    <row r="65" spans="1:36" ht="16.95" customHeight="1">
      <c r="A65" s="516" t="s">
        <v>9339</v>
      </c>
      <c r="B65" s="516"/>
      <c r="C65" s="516"/>
      <c r="D65" s="516"/>
      <c r="E65" s="516"/>
      <c r="F65" s="516"/>
      <c r="G65" s="516"/>
      <c r="H65" s="516"/>
      <c r="I65" s="516"/>
      <c r="J65" s="516"/>
      <c r="K65" s="516"/>
      <c r="L65" s="516"/>
      <c r="M65" s="516"/>
      <c r="N65" s="516"/>
      <c r="O65" s="516"/>
      <c r="P65" s="516"/>
      <c r="Q65" s="516"/>
      <c r="R65" s="516"/>
      <c r="S65" s="516"/>
      <c r="T65" s="516"/>
      <c r="U65" s="516"/>
      <c r="V65" s="516"/>
      <c r="W65" s="223"/>
      <c r="X65" s="223"/>
      <c r="Y65" s="223"/>
      <c r="Z65" s="223"/>
      <c r="AA65" s="223"/>
      <c r="AB65" s="223"/>
      <c r="AC65" s="223"/>
      <c r="AD65" s="223"/>
      <c r="AE65" s="223"/>
      <c r="AF65" s="223"/>
      <c r="AG65" s="223"/>
      <c r="AH65" s="223"/>
      <c r="AI65" s="223"/>
      <c r="AJ65" s="223"/>
    </row>
    <row r="66" spans="1:36" ht="16.95" customHeight="1">
      <c r="A66" s="516" t="s">
        <v>4025</v>
      </c>
      <c r="B66" s="516"/>
      <c r="C66" s="516"/>
      <c r="D66" s="516"/>
      <c r="E66" s="516"/>
      <c r="F66" s="516"/>
      <c r="G66" s="516"/>
      <c r="H66" s="516"/>
      <c r="I66" s="516"/>
      <c r="J66" s="516"/>
      <c r="K66" s="516"/>
      <c r="L66" s="516"/>
      <c r="M66" s="516"/>
      <c r="N66" s="516"/>
      <c r="O66" s="516"/>
      <c r="P66" s="516"/>
      <c r="Q66" s="516"/>
      <c r="R66" s="516"/>
      <c r="S66" s="516"/>
      <c r="T66" s="516"/>
      <c r="U66" s="516"/>
      <c r="V66" s="516"/>
      <c r="W66" s="223"/>
      <c r="X66" s="223"/>
      <c r="Y66" s="223"/>
      <c r="Z66" s="223"/>
      <c r="AA66" s="223"/>
      <c r="AB66" s="223"/>
      <c r="AC66" s="223"/>
      <c r="AD66" s="223"/>
      <c r="AE66" s="223"/>
      <c r="AF66" s="223"/>
      <c r="AG66" s="223"/>
      <c r="AH66" s="223"/>
      <c r="AI66" s="223"/>
      <c r="AJ66" s="223"/>
    </row>
    <row r="67" spans="1:36" ht="16.95" customHeight="1">
      <c r="A67" s="516" t="s">
        <v>4026</v>
      </c>
      <c r="B67" s="516"/>
      <c r="C67" s="516"/>
      <c r="D67" s="516"/>
      <c r="E67" s="516"/>
      <c r="F67" s="516"/>
      <c r="G67" s="516"/>
      <c r="H67" s="516"/>
      <c r="I67" s="516"/>
      <c r="J67" s="516"/>
      <c r="K67" s="516"/>
      <c r="L67" s="516"/>
      <c r="M67" s="516"/>
      <c r="N67" s="516"/>
      <c r="O67" s="516"/>
      <c r="P67" s="516"/>
      <c r="Q67" s="516"/>
      <c r="R67" s="516"/>
      <c r="S67" s="516"/>
      <c r="T67" s="516"/>
      <c r="U67" s="516"/>
      <c r="V67" s="516"/>
      <c r="W67" s="223"/>
      <c r="X67" s="223"/>
      <c r="Y67" s="223"/>
      <c r="Z67" s="223"/>
      <c r="AA67" s="223"/>
      <c r="AB67" s="223"/>
      <c r="AC67" s="223"/>
      <c r="AD67" s="223"/>
      <c r="AE67" s="223"/>
      <c r="AF67" s="223"/>
      <c r="AG67" s="223"/>
      <c r="AH67" s="223"/>
      <c r="AI67" s="223"/>
      <c r="AJ67" s="223"/>
    </row>
    <row r="68" spans="1:36" ht="16.95" customHeight="1">
      <c r="A68" s="516" t="s">
        <v>4027</v>
      </c>
      <c r="B68" s="516"/>
      <c r="C68" s="516"/>
      <c r="D68" s="516"/>
      <c r="E68" s="516"/>
      <c r="F68" s="516"/>
      <c r="G68" s="516"/>
      <c r="H68" s="516"/>
      <c r="I68" s="516"/>
      <c r="J68" s="516"/>
      <c r="K68" s="516"/>
      <c r="L68" s="516"/>
      <c r="M68" s="516"/>
      <c r="N68" s="516"/>
      <c r="O68" s="516"/>
      <c r="P68" s="516"/>
      <c r="Q68" s="516"/>
      <c r="R68" s="516"/>
      <c r="S68" s="516"/>
      <c r="T68" s="516"/>
      <c r="U68" s="516"/>
      <c r="V68" s="516"/>
      <c r="W68" s="223"/>
      <c r="X68" s="223"/>
      <c r="Y68" s="223"/>
      <c r="Z68" s="223"/>
      <c r="AA68" s="223"/>
      <c r="AB68" s="223"/>
      <c r="AC68" s="223"/>
      <c r="AD68" s="223"/>
      <c r="AE68" s="223"/>
      <c r="AF68" s="223"/>
      <c r="AG68" s="223"/>
      <c r="AH68" s="223"/>
      <c r="AI68" s="223"/>
      <c r="AJ68" s="223"/>
    </row>
    <row r="69" spans="1:36" ht="16.95" customHeight="1">
      <c r="A69" s="516" t="s">
        <v>4028</v>
      </c>
      <c r="B69" s="516"/>
      <c r="C69" s="516"/>
      <c r="D69" s="516"/>
      <c r="E69" s="516"/>
      <c r="F69" s="516"/>
      <c r="G69" s="516"/>
      <c r="H69" s="516"/>
      <c r="I69" s="516"/>
      <c r="J69" s="516"/>
      <c r="K69" s="516"/>
      <c r="L69" s="516"/>
      <c r="M69" s="516"/>
      <c r="N69" s="516"/>
      <c r="O69" s="516"/>
      <c r="P69" s="516"/>
      <c r="Q69" s="516"/>
      <c r="R69" s="516"/>
      <c r="S69" s="516"/>
      <c r="T69" s="516"/>
      <c r="U69" s="516"/>
      <c r="V69" s="516"/>
      <c r="W69" s="223"/>
      <c r="X69" s="223"/>
      <c r="Y69" s="223"/>
      <c r="Z69" s="223"/>
      <c r="AA69" s="223"/>
      <c r="AB69" s="223"/>
      <c r="AC69" s="223"/>
      <c r="AD69" s="223"/>
      <c r="AE69" s="223"/>
      <c r="AF69" s="223"/>
      <c r="AG69" s="223"/>
      <c r="AH69" s="223"/>
      <c r="AI69" s="223"/>
      <c r="AJ69" s="223"/>
    </row>
    <row r="70" spans="1:36" ht="16.95" customHeight="1">
      <c r="A70" s="223"/>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row>
    <row r="71" spans="1:36" ht="16.95" customHeight="1">
      <c r="A71" s="223"/>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row>
    <row r="72" spans="1:36" ht="16.95" customHeight="1">
      <c r="A72" s="223"/>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row>
    <row r="73" spans="1:36" ht="16.95" customHeight="1">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row>
    <row r="74" spans="1:36" ht="16.95" customHeight="1">
      <c r="A74" s="223"/>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row>
    <row r="75" spans="1:36" ht="16.95" customHeight="1">
      <c r="A75" s="223"/>
      <c r="B75" s="223"/>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row>
    <row r="76" spans="1:36" ht="16.95" customHeight="1">
      <c r="A76" s="223"/>
      <c r="B76" s="223"/>
      <c r="C76" s="223"/>
      <c r="D76" s="223"/>
      <c r="E76" s="223"/>
      <c r="F76" s="223"/>
      <c r="G76" s="223"/>
      <c r="H76" s="223"/>
      <c r="I76" s="223"/>
      <c r="J76" s="223"/>
      <c r="K76" s="223"/>
      <c r="L76" s="223"/>
      <c r="M76" s="223"/>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row>
    <row r="77" spans="1:36" ht="16.95" customHeight="1">
      <c r="A77" s="223"/>
      <c r="B77" s="223"/>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row>
    <row r="78" spans="1:36" ht="16.95" customHeight="1">
      <c r="A78" s="223"/>
      <c r="B78" s="223"/>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row>
    <row r="79" spans="1:36" ht="16.95" customHeight="1">
      <c r="A79" s="223"/>
      <c r="B79" s="223"/>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row>
    <row r="80" spans="1:36" ht="16.95" customHeight="1">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row>
    <row r="81" spans="1:36" ht="16.95" customHeight="1">
      <c r="A81" s="223"/>
      <c r="B81" s="223"/>
      <c r="C81" s="223"/>
      <c r="D81" s="223"/>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row>
    <row r="82" spans="1:36" ht="16.95" customHeight="1">
      <c r="A82" s="223"/>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row>
    <row r="83" spans="1:36" ht="16.95" customHeight="1">
      <c r="A83" s="223"/>
      <c r="B83" s="223"/>
      <c r="C83" s="223"/>
      <c r="D83" s="223"/>
      <c r="E83" s="223"/>
      <c r="F83" s="223"/>
      <c r="G83" s="223"/>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row>
    <row r="84" spans="1:36" ht="16.95" customHeight="1">
      <c r="A84" s="223"/>
      <c r="B84" s="223"/>
      <c r="C84" s="223"/>
      <c r="D84" s="223"/>
      <c r="E84" s="223"/>
      <c r="F84" s="223"/>
      <c r="G84" s="223"/>
      <c r="H84" s="223"/>
      <c r="I84" s="223"/>
      <c r="J84" s="223"/>
      <c r="K84" s="223"/>
      <c r="L84" s="223"/>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row>
    <row r="85" spans="1:36" ht="16.95" customHeight="1">
      <c r="A85" s="223"/>
      <c r="B85" s="223"/>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row>
    <row r="86" spans="1:36" ht="16.95" customHeight="1">
      <c r="A86" s="223"/>
      <c r="B86" s="223"/>
      <c r="C86" s="223"/>
      <c r="D86" s="223"/>
      <c r="E86" s="223"/>
      <c r="F86" s="223"/>
      <c r="G86" s="223"/>
      <c r="H86" s="223"/>
      <c r="I86" s="223"/>
      <c r="J86" s="223"/>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row>
    <row r="87" spans="1:36" ht="16.95" customHeight="1">
      <c r="A87" s="223"/>
      <c r="B87" s="223"/>
      <c r="C87" s="223"/>
      <c r="D87" s="223"/>
      <c r="E87" s="223"/>
      <c r="F87" s="223"/>
      <c r="G87" s="223"/>
      <c r="H87" s="223"/>
      <c r="I87" s="223"/>
      <c r="J87" s="223"/>
      <c r="K87" s="223"/>
      <c r="L87" s="223"/>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row>
    <row r="88" spans="1:36" ht="16.95" customHeight="1">
      <c r="A88" s="223"/>
      <c r="B88" s="223"/>
      <c r="C88" s="223"/>
      <c r="D88" s="22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row>
    <row r="89" spans="1:36" ht="16.95" customHeight="1">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row>
    <row r="90" spans="1:36" ht="16.95" customHeight="1">
      <c r="A90" s="223"/>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row>
    <row r="91" spans="1:36" ht="16.95" customHeight="1">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row>
    <row r="92" spans="1:36" ht="16.95" customHeight="1">
      <c r="A92" s="223"/>
      <c r="B92" s="223"/>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row>
    <row r="93" spans="1:36" ht="16.95" customHeight="1">
      <c r="A93" s="223"/>
      <c r="B93" s="223"/>
      <c r="C93" s="223"/>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row>
    <row r="94" spans="1:36" ht="16.95" customHeight="1">
      <c r="A94" s="223"/>
      <c r="B94" s="223"/>
      <c r="C94" s="223"/>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row>
    <row r="95" spans="1:36" ht="16.95" customHeight="1">
      <c r="A95" s="223"/>
      <c r="B95" s="223"/>
      <c r="C95" s="223"/>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row>
    <row r="96" spans="1:36" ht="16.95" customHeight="1">
      <c r="A96" s="223"/>
      <c r="B96" s="223"/>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row>
    <row r="97" spans="1:36" ht="16.95" customHeight="1">
      <c r="A97" s="223"/>
      <c r="B97" s="223"/>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row>
    <row r="98" spans="1:36" ht="16.95" customHeight="1">
      <c r="A98" s="223"/>
      <c r="B98" s="223"/>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row>
    <row r="99" spans="1:36" ht="16.95" customHeight="1">
      <c r="A99" s="223"/>
      <c r="B99" s="223"/>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row>
    <row r="100" spans="1:36" ht="16.95" customHeight="1">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row>
    <row r="101" spans="1:36" ht="16.95" customHeight="1">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c r="AC101" s="223"/>
      <c r="AD101" s="223"/>
      <c r="AE101" s="223"/>
      <c r="AF101" s="223"/>
      <c r="AG101" s="223"/>
      <c r="AH101" s="223"/>
      <c r="AI101" s="223"/>
      <c r="AJ101" s="223"/>
    </row>
    <row r="102" spans="1:36" ht="16.95" customHeight="1">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row>
    <row r="103" spans="1:36" ht="16.95" customHeight="1">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row>
    <row r="104" spans="1:36" ht="16.95" customHeight="1">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row>
    <row r="105" spans="1:36" ht="16.95" customHeight="1">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row>
    <row r="106" spans="1:36" ht="16.95" customHeight="1">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row>
    <row r="107" spans="1:36" ht="16.95" customHeight="1">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c r="AJ107" s="223"/>
    </row>
    <row r="108" spans="1:36" ht="16.95" customHeight="1">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23"/>
    </row>
    <row r="109" spans="1:36" ht="16.95" customHeight="1">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23"/>
    </row>
    <row r="110" spans="1:36" ht="16.95" customHeight="1">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row>
    <row r="111" spans="1:36" ht="16.95" customHeight="1">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row>
    <row r="112" spans="1:36" ht="16.95" customHeight="1">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row>
    <row r="113" spans="1:36" ht="16.95" customHeight="1">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row>
    <row r="114" spans="1:36" ht="16.95" customHeight="1">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223"/>
      <c r="Z114" s="223"/>
      <c r="AA114" s="223"/>
      <c r="AB114" s="223"/>
      <c r="AC114" s="223"/>
      <c r="AD114" s="223"/>
      <c r="AE114" s="223"/>
      <c r="AF114" s="223"/>
      <c r="AG114" s="223"/>
      <c r="AH114" s="223"/>
      <c r="AI114" s="223"/>
      <c r="AJ114" s="223"/>
    </row>
    <row r="115" spans="1:36" ht="16.95" customHeight="1">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223"/>
    </row>
    <row r="116" spans="1:36" ht="16.95" customHeight="1">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row>
    <row r="117" spans="1:36" ht="16.95" customHeight="1">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row>
    <row r="118" spans="1:36" ht="16.95" customHeight="1">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row>
    <row r="119" spans="1:36" ht="16.95" customHeight="1">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row>
    <row r="120" spans="1:36" ht="16.95" customHeight="1">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row>
    <row r="121" spans="1:36" ht="16.95" customHeight="1">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row>
    <row r="122" spans="1:36" ht="16.95" customHeight="1">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row>
    <row r="123" spans="1:36" ht="16.95" customHeight="1">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c r="AA123" s="223"/>
      <c r="AB123" s="223"/>
      <c r="AC123" s="223"/>
      <c r="AD123" s="223"/>
      <c r="AE123" s="223"/>
      <c r="AF123" s="223"/>
      <c r="AG123" s="223"/>
      <c r="AH123" s="223"/>
      <c r="AI123" s="223"/>
      <c r="AJ123" s="223"/>
    </row>
    <row r="124" spans="1:36" ht="16.95" customHeight="1">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row>
    <row r="125" spans="1:36" ht="16.95" customHeight="1">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c r="AG125" s="223"/>
      <c r="AH125" s="223"/>
      <c r="AI125" s="223"/>
      <c r="AJ125" s="223"/>
    </row>
    <row r="126" spans="1:36" ht="16.95" customHeight="1">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row>
    <row r="127" spans="1:36" ht="16.95" customHeight="1">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c r="AA127" s="223"/>
      <c r="AB127" s="223"/>
      <c r="AC127" s="223"/>
      <c r="AD127" s="223"/>
      <c r="AE127" s="223"/>
      <c r="AF127" s="223"/>
      <c r="AG127" s="223"/>
      <c r="AH127" s="223"/>
      <c r="AI127" s="223"/>
      <c r="AJ127" s="223"/>
    </row>
    <row r="128" spans="1:36" ht="16.95" customHeight="1">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row>
    <row r="129" spans="1:36" ht="16.95" customHeight="1">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c r="AA129" s="223"/>
      <c r="AB129" s="223"/>
      <c r="AC129" s="223"/>
      <c r="AD129" s="223"/>
      <c r="AE129" s="223"/>
      <c r="AF129" s="223"/>
      <c r="AG129" s="223"/>
      <c r="AH129" s="223"/>
      <c r="AI129" s="223"/>
      <c r="AJ129" s="223"/>
    </row>
    <row r="130" spans="1:36" ht="16.95" customHeight="1">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row>
    <row r="131" spans="1:36" ht="16.95" customHeight="1">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row>
    <row r="132" spans="1:36" ht="16.95" customHeight="1">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row>
    <row r="133" spans="1:36" ht="16.95" customHeight="1">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row>
    <row r="134" spans="1:36" ht="16.95" customHeight="1">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row>
    <row r="135" spans="1:36" ht="16.95" customHeight="1">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row>
    <row r="136" spans="1:36" ht="16.95" customHeight="1">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row>
    <row r="137" spans="1:36" ht="16.95" customHeight="1">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c r="AI137" s="223"/>
      <c r="AJ137" s="223"/>
    </row>
    <row r="138" spans="1:36" ht="16.95" customHeight="1">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row>
    <row r="139" spans="1:36" ht="16.95" customHeight="1">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row>
    <row r="140" spans="1:36" ht="16.95" customHeight="1">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row>
    <row r="141" spans="1:36" ht="16.95" customHeight="1">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row>
    <row r="142" spans="1:36" ht="16.95" customHeight="1">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c r="AA142" s="223"/>
      <c r="AB142" s="223"/>
      <c r="AC142" s="223"/>
      <c r="AD142" s="223"/>
      <c r="AE142" s="223"/>
      <c r="AF142" s="223"/>
      <c r="AG142" s="223"/>
      <c r="AH142" s="223"/>
      <c r="AI142" s="223"/>
      <c r="AJ142" s="223"/>
    </row>
    <row r="143" spans="1:36" ht="16.95" customHeight="1">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c r="AG143" s="223"/>
      <c r="AH143" s="223"/>
      <c r="AI143" s="223"/>
      <c r="AJ143" s="223"/>
    </row>
    <row r="144" spans="1:36" ht="16.95" customHeight="1">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row>
    <row r="145" spans="1:36" ht="16.95" customHeight="1">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row>
    <row r="146" spans="1:36" ht="16.95" customHeight="1">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row>
    <row r="147" spans="1:36" ht="16.95" customHeight="1">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row>
    <row r="148" spans="1:36" ht="16.95" customHeight="1">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row>
    <row r="149" spans="1:36" ht="16.95" customHeight="1">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row>
    <row r="150" spans="1:36" ht="16.95" customHeight="1">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223"/>
    </row>
    <row r="151" spans="1:36" ht="16.95" customHeight="1">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223"/>
    </row>
    <row r="152" spans="1:36" ht="16.95" customHeight="1">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223"/>
    </row>
    <row r="153" spans="1:36" ht="16.95" customHeight="1">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row>
    <row r="154" spans="1:36" ht="16.95" customHeight="1">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c r="AA154" s="223"/>
      <c r="AB154" s="223"/>
      <c r="AC154" s="223"/>
      <c r="AD154" s="223"/>
      <c r="AE154" s="223"/>
      <c r="AF154" s="223"/>
      <c r="AG154" s="223"/>
      <c r="AH154" s="223"/>
      <c r="AI154" s="223"/>
      <c r="AJ154" s="223"/>
    </row>
    <row r="155" spans="1:36" ht="16.95" customHeight="1">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c r="AA155" s="223"/>
      <c r="AB155" s="223"/>
      <c r="AC155" s="223"/>
      <c r="AD155" s="223"/>
      <c r="AE155" s="223"/>
      <c r="AF155" s="223"/>
      <c r="AG155" s="223"/>
      <c r="AH155" s="223"/>
      <c r="AI155" s="223"/>
      <c r="AJ155" s="223"/>
    </row>
    <row r="156" spans="1:36" ht="16.95" customHeight="1">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row>
    <row r="157" spans="1:36" ht="16.95" customHeight="1">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row>
    <row r="158" spans="1:36" ht="16.95" customHeight="1">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c r="AA158" s="223"/>
      <c r="AB158" s="223"/>
      <c r="AC158" s="223"/>
      <c r="AD158" s="223"/>
      <c r="AE158" s="223"/>
      <c r="AF158" s="223"/>
      <c r="AG158" s="223"/>
      <c r="AH158" s="223"/>
      <c r="AI158" s="223"/>
      <c r="AJ158" s="223"/>
    </row>
    <row r="159" spans="1:36" ht="16.95" customHeight="1">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c r="AG159" s="223"/>
      <c r="AH159" s="223"/>
      <c r="AI159" s="223"/>
      <c r="AJ159" s="223"/>
    </row>
    <row r="160" spans="1:36" ht="16.95" customHeight="1">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3"/>
      <c r="AC160" s="223"/>
      <c r="AD160" s="223"/>
      <c r="AE160" s="223"/>
      <c r="AF160" s="223"/>
      <c r="AG160" s="223"/>
      <c r="AH160" s="223"/>
      <c r="AI160" s="223"/>
      <c r="AJ160" s="223"/>
    </row>
    <row r="161" spans="1:36" ht="16.95" customHeight="1">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c r="AA161" s="223"/>
      <c r="AB161" s="223"/>
      <c r="AC161" s="223"/>
      <c r="AD161" s="223"/>
      <c r="AE161" s="223"/>
      <c r="AF161" s="223"/>
      <c r="AG161" s="223"/>
      <c r="AH161" s="223"/>
      <c r="AI161" s="223"/>
      <c r="AJ161" s="223"/>
    </row>
    <row r="162" spans="1:36" ht="16.95" customHeight="1">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c r="W162" s="223"/>
      <c r="X162" s="223"/>
      <c r="Y162" s="223"/>
      <c r="Z162" s="223"/>
      <c r="AA162" s="223"/>
      <c r="AB162" s="223"/>
      <c r="AC162" s="223"/>
      <c r="AD162" s="223"/>
      <c r="AE162" s="223"/>
      <c r="AF162" s="223"/>
      <c r="AG162" s="223"/>
      <c r="AH162" s="223"/>
      <c r="AI162" s="223"/>
      <c r="AJ162" s="223"/>
    </row>
    <row r="163" spans="1:36" ht="16.95" customHeight="1">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c r="W163" s="223"/>
      <c r="X163" s="223"/>
      <c r="Y163" s="223"/>
      <c r="Z163" s="223"/>
      <c r="AA163" s="223"/>
      <c r="AB163" s="223"/>
      <c r="AC163" s="223"/>
      <c r="AD163" s="223"/>
      <c r="AE163" s="223"/>
      <c r="AF163" s="223"/>
      <c r="AG163" s="223"/>
      <c r="AH163" s="223"/>
      <c r="AI163" s="223"/>
      <c r="AJ163" s="223"/>
    </row>
    <row r="164" spans="1:36" ht="16.95" customHeight="1">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c r="W164" s="223"/>
      <c r="X164" s="223"/>
      <c r="Y164" s="223"/>
      <c r="Z164" s="223"/>
      <c r="AA164" s="223"/>
      <c r="AB164" s="223"/>
      <c r="AC164" s="223"/>
      <c r="AD164" s="223"/>
      <c r="AE164" s="223"/>
      <c r="AF164" s="223"/>
      <c r="AG164" s="223"/>
      <c r="AH164" s="223"/>
      <c r="AI164" s="223"/>
      <c r="AJ164" s="223"/>
    </row>
    <row r="165" spans="1:36" ht="16.95" customHeight="1">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row>
    <row r="166" spans="1:36" ht="16.95" customHeight="1">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c r="W166" s="223"/>
      <c r="X166" s="223"/>
      <c r="Y166" s="223"/>
      <c r="Z166" s="223"/>
      <c r="AA166" s="223"/>
      <c r="AB166" s="223"/>
      <c r="AC166" s="223"/>
      <c r="AD166" s="223"/>
      <c r="AE166" s="223"/>
      <c r="AF166" s="223"/>
      <c r="AG166" s="223"/>
      <c r="AH166" s="223"/>
      <c r="AI166" s="223"/>
      <c r="AJ166" s="223"/>
    </row>
    <row r="167" spans="1:36" ht="16.95" customHeight="1">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row>
    <row r="168" spans="1:36" ht="16.95" customHeight="1">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c r="W168" s="223"/>
      <c r="X168" s="223"/>
      <c r="Y168" s="223"/>
      <c r="Z168" s="223"/>
      <c r="AA168" s="223"/>
      <c r="AB168" s="223"/>
      <c r="AC168" s="223"/>
      <c r="AD168" s="223"/>
      <c r="AE168" s="223"/>
      <c r="AF168" s="223"/>
      <c r="AG168" s="223"/>
      <c r="AH168" s="223"/>
      <c r="AI168" s="223"/>
      <c r="AJ168" s="223"/>
    </row>
    <row r="169" spans="1:36" ht="16.95" customHeight="1">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c r="W169" s="223"/>
      <c r="X169" s="223"/>
      <c r="Y169" s="223"/>
      <c r="Z169" s="223"/>
      <c r="AA169" s="223"/>
      <c r="AB169" s="223"/>
      <c r="AC169" s="223"/>
      <c r="AD169" s="223"/>
      <c r="AE169" s="223"/>
      <c r="AF169" s="223"/>
      <c r="AG169" s="223"/>
      <c r="AH169" s="223"/>
      <c r="AI169" s="223"/>
      <c r="AJ169" s="223"/>
    </row>
    <row r="170" spans="1:36" ht="16.95" customHeight="1">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c r="W170" s="223"/>
      <c r="X170" s="223"/>
      <c r="Y170" s="223"/>
      <c r="Z170" s="223"/>
      <c r="AA170" s="223"/>
      <c r="AB170" s="223"/>
      <c r="AC170" s="223"/>
      <c r="AD170" s="223"/>
      <c r="AE170" s="223"/>
      <c r="AF170" s="223"/>
      <c r="AG170" s="223"/>
      <c r="AH170" s="223"/>
      <c r="AI170" s="223"/>
      <c r="AJ170" s="223"/>
    </row>
    <row r="171" spans="1:36" ht="16.95" customHeight="1">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row>
    <row r="172" spans="1:36" ht="16.95" customHeight="1">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c r="W172" s="223"/>
      <c r="X172" s="223"/>
      <c r="Y172" s="223"/>
      <c r="Z172" s="223"/>
      <c r="AA172" s="223"/>
      <c r="AB172" s="223"/>
      <c r="AC172" s="223"/>
      <c r="AD172" s="223"/>
      <c r="AE172" s="223"/>
      <c r="AF172" s="223"/>
      <c r="AG172" s="223"/>
      <c r="AH172" s="223"/>
      <c r="AI172" s="223"/>
      <c r="AJ172" s="223"/>
    </row>
    <row r="173" spans="1:36" ht="16.95" customHeight="1">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c r="W173" s="223"/>
      <c r="X173" s="223"/>
      <c r="Y173" s="223"/>
      <c r="Z173" s="223"/>
      <c r="AA173" s="223"/>
      <c r="AB173" s="223"/>
      <c r="AC173" s="223"/>
      <c r="AD173" s="223"/>
      <c r="AE173" s="223"/>
      <c r="AF173" s="223"/>
      <c r="AG173" s="223"/>
      <c r="AH173" s="223"/>
      <c r="AI173" s="223"/>
      <c r="AJ173" s="223"/>
    </row>
    <row r="174" spans="1:36" ht="16.95" customHeight="1">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row>
    <row r="175" spans="1:36" ht="16.95" customHeight="1">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223"/>
    </row>
    <row r="176" spans="1:36" ht="16.95" customHeight="1">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c r="W176" s="223"/>
      <c r="X176" s="223"/>
      <c r="Y176" s="223"/>
      <c r="Z176" s="223"/>
      <c r="AA176" s="223"/>
      <c r="AB176" s="223"/>
      <c r="AC176" s="223"/>
      <c r="AD176" s="223"/>
      <c r="AE176" s="223"/>
      <c r="AF176" s="223"/>
      <c r="AG176" s="223"/>
      <c r="AH176" s="223"/>
      <c r="AI176" s="223"/>
      <c r="AJ176" s="223"/>
    </row>
    <row r="177" spans="1:36" ht="16.95" customHeight="1">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223"/>
    </row>
    <row r="178" spans="1:36" ht="16.95" customHeight="1">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c r="W178" s="223"/>
      <c r="X178" s="223"/>
      <c r="Y178" s="223"/>
      <c r="Z178" s="223"/>
      <c r="AA178" s="223"/>
      <c r="AB178" s="223"/>
      <c r="AC178" s="223"/>
      <c r="AD178" s="223"/>
      <c r="AE178" s="223"/>
      <c r="AF178" s="223"/>
      <c r="AG178" s="223"/>
      <c r="AH178" s="223"/>
      <c r="AI178" s="223"/>
      <c r="AJ178" s="223"/>
    </row>
    <row r="179" spans="1:36" ht="16.95" customHeight="1">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row>
    <row r="180" spans="1:36" ht="16.95" customHeight="1">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c r="W180" s="223"/>
      <c r="X180" s="223"/>
      <c r="Y180" s="223"/>
      <c r="Z180" s="223"/>
      <c r="AA180" s="223"/>
      <c r="AB180" s="223"/>
      <c r="AC180" s="223"/>
      <c r="AD180" s="223"/>
      <c r="AE180" s="223"/>
      <c r="AF180" s="223"/>
      <c r="AG180" s="223"/>
      <c r="AH180" s="223"/>
      <c r="AI180" s="223"/>
      <c r="AJ180" s="223"/>
    </row>
    <row r="181" spans="1:36" ht="16.95" customHeight="1">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row>
    <row r="182" spans="1:36" ht="16.95" customHeight="1">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row>
    <row r="183" spans="1:36" ht="16.95" customHeight="1">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c r="W183" s="223"/>
      <c r="X183" s="223"/>
      <c r="Y183" s="223"/>
      <c r="Z183" s="223"/>
      <c r="AA183" s="223"/>
      <c r="AB183" s="223"/>
      <c r="AC183" s="223"/>
      <c r="AD183" s="223"/>
      <c r="AE183" s="223"/>
      <c r="AF183" s="223"/>
      <c r="AG183" s="223"/>
      <c r="AH183" s="223"/>
      <c r="AI183" s="223"/>
      <c r="AJ183" s="223"/>
    </row>
    <row r="184" spans="1:36" ht="16.95" customHeight="1">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c r="W184" s="223"/>
      <c r="X184" s="223"/>
      <c r="Y184" s="223"/>
      <c r="Z184" s="223"/>
      <c r="AA184" s="223"/>
      <c r="AB184" s="223"/>
      <c r="AC184" s="223"/>
      <c r="AD184" s="223"/>
      <c r="AE184" s="223"/>
      <c r="AF184" s="223"/>
      <c r="AG184" s="223"/>
      <c r="AH184" s="223"/>
      <c r="AI184" s="223"/>
      <c r="AJ184" s="223"/>
    </row>
    <row r="185" spans="1:36" ht="16.95" customHeight="1">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c r="W185" s="223"/>
      <c r="X185" s="223"/>
      <c r="Y185" s="223"/>
      <c r="Z185" s="223"/>
      <c r="AA185" s="223"/>
      <c r="AB185" s="223"/>
      <c r="AC185" s="223"/>
      <c r="AD185" s="223"/>
      <c r="AE185" s="223"/>
      <c r="AF185" s="223"/>
      <c r="AG185" s="223"/>
      <c r="AH185" s="223"/>
      <c r="AI185" s="223"/>
      <c r="AJ185" s="223"/>
    </row>
    <row r="186" spans="1:36" ht="16.95" customHeight="1">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row>
    <row r="187" spans="1:36" ht="16.95" customHeight="1">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row>
    <row r="188" spans="1:36" ht="16.95" customHeight="1">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row>
    <row r="189" spans="1:36" ht="16.95" customHeight="1">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row>
    <row r="190" spans="1:36" ht="16.95" customHeight="1">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row>
    <row r="191" spans="1:36" ht="16.95" customHeight="1">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c r="W191" s="223"/>
      <c r="X191" s="223"/>
      <c r="Y191" s="223"/>
      <c r="Z191" s="223"/>
      <c r="AA191" s="223"/>
      <c r="AB191" s="223"/>
      <c r="AC191" s="223"/>
      <c r="AD191" s="223"/>
      <c r="AE191" s="223"/>
      <c r="AF191" s="223"/>
      <c r="AG191" s="223"/>
      <c r="AH191" s="223"/>
      <c r="AI191" s="223"/>
      <c r="AJ191" s="223"/>
    </row>
    <row r="192" spans="1:36" ht="16.95" customHeight="1">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c r="W192" s="223"/>
      <c r="X192" s="223"/>
      <c r="Y192" s="223"/>
      <c r="Z192" s="223"/>
      <c r="AA192" s="223"/>
      <c r="AB192" s="223"/>
      <c r="AC192" s="223"/>
      <c r="AD192" s="223"/>
      <c r="AE192" s="223"/>
      <c r="AF192" s="223"/>
      <c r="AG192" s="223"/>
      <c r="AH192" s="223"/>
      <c r="AI192" s="223"/>
      <c r="AJ192" s="223"/>
    </row>
    <row r="193" spans="1:36" ht="16.95" customHeight="1">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c r="W193" s="223"/>
      <c r="X193" s="223"/>
      <c r="Y193" s="223"/>
      <c r="Z193" s="223"/>
      <c r="AA193" s="223"/>
      <c r="AB193" s="223"/>
      <c r="AC193" s="223"/>
      <c r="AD193" s="223"/>
      <c r="AE193" s="223"/>
      <c r="AF193" s="223"/>
      <c r="AG193" s="223"/>
      <c r="AH193" s="223"/>
      <c r="AI193" s="223"/>
      <c r="AJ193" s="223"/>
    </row>
    <row r="194" spans="1:36" ht="16.95" customHeight="1">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row>
    <row r="195" spans="1:36" ht="16.95" customHeight="1">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row>
    <row r="196" spans="1:36" ht="16.95" customHeight="1">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row>
    <row r="197" spans="1:36" ht="16.95" customHeight="1">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223"/>
    </row>
    <row r="198" spans="1:36" ht="16.95" customHeight="1">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row>
    <row r="199" spans="1:36" ht="16.95" customHeight="1">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row>
    <row r="200" spans="1:36" ht="16.95" customHeight="1">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row>
    <row r="201" spans="1:36" ht="16.95" customHeight="1">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row>
    <row r="202" spans="1:36" ht="16.95" customHeight="1">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row>
    <row r="203" spans="1:36" ht="16.95" customHeight="1">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c r="W203" s="223"/>
      <c r="X203" s="223"/>
      <c r="Y203" s="223"/>
      <c r="Z203" s="223"/>
      <c r="AA203" s="223"/>
      <c r="AB203" s="223"/>
      <c r="AC203" s="223"/>
      <c r="AD203" s="223"/>
      <c r="AE203" s="223"/>
      <c r="AF203" s="223"/>
      <c r="AG203" s="223"/>
      <c r="AH203" s="223"/>
      <c r="AI203" s="223"/>
      <c r="AJ203" s="223"/>
    </row>
    <row r="204" spans="1:36" ht="16.95" customHeight="1">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c r="W204" s="223"/>
      <c r="X204" s="223"/>
      <c r="Y204" s="223"/>
      <c r="Z204" s="223"/>
      <c r="AA204" s="223"/>
      <c r="AB204" s="223"/>
      <c r="AC204" s="223"/>
      <c r="AD204" s="223"/>
      <c r="AE204" s="223"/>
      <c r="AF204" s="223"/>
      <c r="AG204" s="223"/>
      <c r="AH204" s="223"/>
      <c r="AI204" s="223"/>
      <c r="AJ204" s="223"/>
    </row>
    <row r="205" spans="1:36" ht="16.95" customHeight="1">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c r="W205" s="223"/>
      <c r="X205" s="223"/>
      <c r="Y205" s="223"/>
      <c r="Z205" s="223"/>
      <c r="AA205" s="223"/>
      <c r="AB205" s="223"/>
      <c r="AC205" s="223"/>
      <c r="AD205" s="223"/>
      <c r="AE205" s="223"/>
      <c r="AF205" s="223"/>
      <c r="AG205" s="223"/>
      <c r="AH205" s="223"/>
      <c r="AI205" s="223"/>
      <c r="AJ205" s="223"/>
    </row>
    <row r="206" spans="1:36" ht="16.95" customHeight="1">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c r="W206" s="223"/>
      <c r="X206" s="223"/>
      <c r="Y206" s="223"/>
      <c r="Z206" s="223"/>
      <c r="AA206" s="223"/>
      <c r="AB206" s="223"/>
      <c r="AC206" s="223"/>
      <c r="AD206" s="223"/>
      <c r="AE206" s="223"/>
      <c r="AF206" s="223"/>
      <c r="AG206" s="223"/>
      <c r="AH206" s="223"/>
      <c r="AI206" s="223"/>
      <c r="AJ206" s="223"/>
    </row>
    <row r="207" spans="1:36" ht="16.95" customHeight="1">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row>
    <row r="208" spans="1:36" ht="16.95" customHeight="1">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row>
    <row r="209" spans="1:36" ht="16.95" customHeight="1">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row>
    <row r="210" spans="1:36" ht="16.95" customHeight="1">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row>
    <row r="211" spans="1:36" ht="16.95" customHeight="1">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c r="W211" s="223"/>
      <c r="X211" s="223"/>
      <c r="Y211" s="223"/>
      <c r="Z211" s="223"/>
      <c r="AA211" s="223"/>
      <c r="AB211" s="223"/>
      <c r="AC211" s="223"/>
      <c r="AD211" s="223"/>
      <c r="AE211" s="223"/>
      <c r="AF211" s="223"/>
      <c r="AG211" s="223"/>
      <c r="AH211" s="223"/>
      <c r="AI211" s="223"/>
      <c r="AJ211" s="223"/>
    </row>
    <row r="212" spans="1:36" ht="16.95" customHeight="1">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c r="W212" s="223"/>
      <c r="X212" s="223"/>
      <c r="Y212" s="223"/>
      <c r="Z212" s="223"/>
      <c r="AA212" s="223"/>
      <c r="AB212" s="223"/>
      <c r="AC212" s="223"/>
      <c r="AD212" s="223"/>
      <c r="AE212" s="223"/>
      <c r="AF212" s="223"/>
      <c r="AG212" s="223"/>
      <c r="AH212" s="223"/>
      <c r="AI212" s="223"/>
      <c r="AJ212" s="223"/>
    </row>
    <row r="213" spans="1:36" ht="16.95" customHeight="1">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c r="W213" s="223"/>
      <c r="X213" s="223"/>
      <c r="Y213" s="223"/>
      <c r="Z213" s="223"/>
      <c r="AA213" s="223"/>
      <c r="AB213" s="223"/>
      <c r="AC213" s="223"/>
      <c r="AD213" s="223"/>
      <c r="AE213" s="223"/>
      <c r="AF213" s="223"/>
      <c r="AG213" s="223"/>
      <c r="AH213" s="223"/>
      <c r="AI213" s="223"/>
      <c r="AJ213" s="223"/>
    </row>
    <row r="214" spans="1:36" ht="16.95" customHeight="1">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c r="W214" s="223"/>
      <c r="X214" s="223"/>
      <c r="Y214" s="223"/>
      <c r="Z214" s="223"/>
      <c r="AA214" s="223"/>
      <c r="AB214" s="223"/>
      <c r="AC214" s="223"/>
      <c r="AD214" s="223"/>
      <c r="AE214" s="223"/>
      <c r="AF214" s="223"/>
      <c r="AG214" s="223"/>
      <c r="AH214" s="223"/>
      <c r="AI214" s="223"/>
      <c r="AJ214" s="223"/>
    </row>
    <row r="215" spans="1:36" ht="16.95" customHeight="1">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row>
    <row r="216" spans="1:36" ht="16.95" customHeight="1">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row>
    <row r="217" spans="1:36" ht="16.95" customHeight="1">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row>
    <row r="218" spans="1:36" ht="16.95" customHeight="1">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row>
    <row r="219" spans="1:36" ht="16.95" customHeight="1">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c r="W219" s="223"/>
      <c r="X219" s="223"/>
      <c r="Y219" s="223"/>
      <c r="Z219" s="223"/>
      <c r="AA219" s="223"/>
      <c r="AB219" s="223"/>
      <c r="AC219" s="223"/>
      <c r="AD219" s="223"/>
      <c r="AE219" s="223"/>
      <c r="AF219" s="223"/>
      <c r="AG219" s="223"/>
      <c r="AH219" s="223"/>
      <c r="AI219" s="223"/>
      <c r="AJ219" s="223"/>
    </row>
    <row r="220" spans="1:36" ht="16.95" customHeight="1">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c r="W220" s="223"/>
      <c r="X220" s="223"/>
      <c r="Y220" s="223"/>
      <c r="Z220" s="223"/>
      <c r="AA220" s="223"/>
      <c r="AB220" s="223"/>
      <c r="AC220" s="223"/>
      <c r="AD220" s="223"/>
      <c r="AE220" s="223"/>
      <c r="AF220" s="223"/>
      <c r="AG220" s="223"/>
      <c r="AH220" s="223"/>
      <c r="AI220" s="223"/>
      <c r="AJ220" s="223"/>
    </row>
    <row r="221" spans="1:36" ht="16.95" customHeight="1">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row>
    <row r="222" spans="1:36" ht="16.95" customHeight="1">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c r="W222" s="223"/>
      <c r="X222" s="223"/>
      <c r="Y222" s="223"/>
      <c r="Z222" s="223"/>
      <c r="AA222" s="223"/>
      <c r="AB222" s="223"/>
      <c r="AC222" s="223"/>
      <c r="AD222" s="223"/>
      <c r="AE222" s="223"/>
      <c r="AF222" s="223"/>
      <c r="AG222" s="223"/>
      <c r="AH222" s="223"/>
      <c r="AI222" s="223"/>
      <c r="AJ222" s="223"/>
    </row>
    <row r="223" spans="1:36" ht="16.95" customHeight="1">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c r="W223" s="223"/>
      <c r="X223" s="223"/>
      <c r="Y223" s="223"/>
      <c r="Z223" s="223"/>
      <c r="AA223" s="223"/>
      <c r="AB223" s="223"/>
      <c r="AC223" s="223"/>
      <c r="AD223" s="223"/>
      <c r="AE223" s="223"/>
      <c r="AF223" s="223"/>
      <c r="AG223" s="223"/>
      <c r="AH223" s="223"/>
      <c r="AI223" s="223"/>
      <c r="AJ223" s="223"/>
    </row>
    <row r="224" spans="1:36" ht="16.95" customHeight="1">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row>
    <row r="225" spans="1:36" ht="16.95" customHeight="1">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c r="W225" s="223"/>
      <c r="X225" s="223"/>
      <c r="Y225" s="223"/>
      <c r="Z225" s="223"/>
      <c r="AA225" s="223"/>
      <c r="AB225" s="223"/>
      <c r="AC225" s="223"/>
      <c r="AD225" s="223"/>
      <c r="AE225" s="223"/>
      <c r="AF225" s="223"/>
      <c r="AG225" s="223"/>
      <c r="AH225" s="223"/>
      <c r="AI225" s="223"/>
      <c r="AJ225" s="223"/>
    </row>
    <row r="226" spans="1:36" ht="16.95" customHeight="1">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row>
    <row r="227" spans="1:36" ht="16.95" customHeight="1">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c r="W227" s="223"/>
      <c r="X227" s="223"/>
      <c r="Y227" s="223"/>
      <c r="Z227" s="223"/>
      <c r="AA227" s="223"/>
      <c r="AB227" s="223"/>
      <c r="AC227" s="223"/>
      <c r="AD227" s="223"/>
      <c r="AE227" s="223"/>
      <c r="AF227" s="223"/>
      <c r="AG227" s="223"/>
      <c r="AH227" s="223"/>
      <c r="AI227" s="223"/>
      <c r="AJ227" s="223"/>
    </row>
    <row r="228" spans="1:36" ht="16.95" customHeight="1">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c r="W228" s="223"/>
      <c r="X228" s="223"/>
      <c r="Y228" s="223"/>
      <c r="Z228" s="223"/>
      <c r="AA228" s="223"/>
      <c r="AB228" s="223"/>
      <c r="AC228" s="223"/>
      <c r="AD228" s="223"/>
      <c r="AE228" s="223"/>
      <c r="AF228" s="223"/>
      <c r="AG228" s="223"/>
      <c r="AH228" s="223"/>
      <c r="AI228" s="223"/>
      <c r="AJ228" s="223"/>
    </row>
    <row r="229" spans="1:36" ht="16.95" customHeight="1">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c r="W229" s="223"/>
      <c r="X229" s="223"/>
      <c r="Y229" s="223"/>
      <c r="Z229" s="223"/>
      <c r="AA229" s="223"/>
      <c r="AB229" s="223"/>
      <c r="AC229" s="223"/>
      <c r="AD229" s="223"/>
      <c r="AE229" s="223"/>
      <c r="AF229" s="223"/>
      <c r="AG229" s="223"/>
      <c r="AH229" s="223"/>
      <c r="AI229" s="223"/>
      <c r="AJ229" s="223"/>
    </row>
    <row r="230" spans="1:36" ht="16.95" customHeight="1">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c r="W230" s="223"/>
      <c r="X230" s="223"/>
      <c r="Y230" s="223"/>
      <c r="Z230" s="223"/>
      <c r="AA230" s="223"/>
      <c r="AB230" s="223"/>
      <c r="AC230" s="223"/>
      <c r="AD230" s="223"/>
      <c r="AE230" s="223"/>
      <c r="AF230" s="223"/>
      <c r="AG230" s="223"/>
      <c r="AH230" s="223"/>
      <c r="AI230" s="223"/>
      <c r="AJ230" s="223"/>
    </row>
    <row r="231" spans="1:36" ht="16.95" customHeight="1">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c r="W231" s="223"/>
      <c r="X231" s="223"/>
      <c r="Y231" s="223"/>
      <c r="Z231" s="223"/>
      <c r="AA231" s="223"/>
      <c r="AB231" s="223"/>
      <c r="AC231" s="223"/>
      <c r="AD231" s="223"/>
      <c r="AE231" s="223"/>
      <c r="AF231" s="223"/>
      <c r="AG231" s="223"/>
      <c r="AH231" s="223"/>
      <c r="AI231" s="223"/>
      <c r="AJ231" s="223"/>
    </row>
    <row r="232" spans="1:36" ht="16.95" customHeight="1">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c r="W232" s="223"/>
      <c r="X232" s="223"/>
      <c r="Y232" s="223"/>
      <c r="Z232" s="223"/>
      <c r="AA232" s="223"/>
      <c r="AB232" s="223"/>
      <c r="AC232" s="223"/>
      <c r="AD232" s="223"/>
      <c r="AE232" s="223"/>
      <c r="AF232" s="223"/>
      <c r="AG232" s="223"/>
      <c r="AH232" s="223"/>
      <c r="AI232" s="223"/>
      <c r="AJ232" s="223"/>
    </row>
    <row r="233" spans="1:36" ht="16.95" customHeight="1">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c r="W233" s="223"/>
      <c r="X233" s="223"/>
      <c r="Y233" s="223"/>
      <c r="Z233" s="223"/>
      <c r="AA233" s="223"/>
      <c r="AB233" s="223"/>
      <c r="AC233" s="223"/>
      <c r="AD233" s="223"/>
      <c r="AE233" s="223"/>
      <c r="AF233" s="223"/>
      <c r="AG233" s="223"/>
      <c r="AH233" s="223"/>
      <c r="AI233" s="223"/>
      <c r="AJ233" s="223"/>
    </row>
    <row r="234" spans="1:36" ht="16.95" customHeight="1">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row>
    <row r="235" spans="1:36" ht="16.95" customHeight="1">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c r="W235" s="223"/>
      <c r="X235" s="223"/>
      <c r="Y235" s="223"/>
      <c r="Z235" s="223"/>
      <c r="AA235" s="223"/>
      <c r="AB235" s="223"/>
      <c r="AC235" s="223"/>
      <c r="AD235" s="223"/>
      <c r="AE235" s="223"/>
      <c r="AF235" s="223"/>
      <c r="AG235" s="223"/>
      <c r="AH235" s="223"/>
      <c r="AI235" s="223"/>
      <c r="AJ235" s="223"/>
    </row>
    <row r="236" spans="1:36" ht="16.95" customHeight="1">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c r="W236" s="223"/>
      <c r="X236" s="223"/>
      <c r="Y236" s="223"/>
      <c r="Z236" s="223"/>
      <c r="AA236" s="223"/>
      <c r="AB236" s="223"/>
      <c r="AC236" s="223"/>
      <c r="AD236" s="223"/>
      <c r="AE236" s="223"/>
      <c r="AF236" s="223"/>
      <c r="AG236" s="223"/>
      <c r="AH236" s="223"/>
      <c r="AI236" s="223"/>
      <c r="AJ236" s="223"/>
    </row>
    <row r="237" spans="1:36" ht="16.95" customHeight="1">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c r="W237" s="223"/>
      <c r="X237" s="223"/>
      <c r="Y237" s="223"/>
      <c r="Z237" s="223"/>
      <c r="AA237" s="223"/>
      <c r="AB237" s="223"/>
      <c r="AC237" s="223"/>
      <c r="AD237" s="223"/>
      <c r="AE237" s="223"/>
      <c r="AF237" s="223"/>
      <c r="AG237" s="223"/>
      <c r="AH237" s="223"/>
      <c r="AI237" s="223"/>
      <c r="AJ237" s="223"/>
    </row>
    <row r="238" spans="1:36" ht="16.95" customHeight="1">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c r="W238" s="223"/>
      <c r="X238" s="223"/>
      <c r="Y238" s="223"/>
      <c r="Z238" s="223"/>
      <c r="AA238" s="223"/>
      <c r="AB238" s="223"/>
      <c r="AC238" s="223"/>
      <c r="AD238" s="223"/>
      <c r="AE238" s="223"/>
      <c r="AF238" s="223"/>
      <c r="AG238" s="223"/>
      <c r="AH238" s="223"/>
      <c r="AI238" s="223"/>
      <c r="AJ238" s="223"/>
    </row>
    <row r="239" spans="1:36" ht="16.95" customHeight="1">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c r="W239" s="223"/>
      <c r="X239" s="223"/>
      <c r="Y239" s="223"/>
      <c r="Z239" s="223"/>
      <c r="AA239" s="223"/>
      <c r="AB239" s="223"/>
      <c r="AC239" s="223"/>
      <c r="AD239" s="223"/>
      <c r="AE239" s="223"/>
      <c r="AF239" s="223"/>
      <c r="AG239" s="223"/>
      <c r="AH239" s="223"/>
      <c r="AI239" s="223"/>
      <c r="AJ239" s="223"/>
    </row>
    <row r="240" spans="1:36" ht="16.95" customHeight="1">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c r="W240" s="223"/>
      <c r="X240" s="223"/>
      <c r="Y240" s="223"/>
      <c r="Z240" s="223"/>
      <c r="AA240" s="223"/>
      <c r="AB240" s="223"/>
      <c r="AC240" s="223"/>
      <c r="AD240" s="223"/>
      <c r="AE240" s="223"/>
      <c r="AF240" s="223"/>
      <c r="AG240" s="223"/>
      <c r="AH240" s="223"/>
      <c r="AI240" s="223"/>
      <c r="AJ240" s="223"/>
    </row>
    <row r="241" spans="1:36" ht="16.95" customHeight="1">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c r="W241" s="223"/>
      <c r="X241" s="223"/>
      <c r="Y241" s="223"/>
      <c r="Z241" s="223"/>
      <c r="AA241" s="223"/>
      <c r="AB241" s="223"/>
      <c r="AC241" s="223"/>
      <c r="AD241" s="223"/>
      <c r="AE241" s="223"/>
      <c r="AF241" s="223"/>
      <c r="AG241" s="223"/>
      <c r="AH241" s="223"/>
      <c r="AI241" s="223"/>
      <c r="AJ241" s="223"/>
    </row>
    <row r="242" spans="1:36" ht="16.95" customHeight="1">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c r="W242" s="223"/>
      <c r="X242" s="223"/>
      <c r="Y242" s="223"/>
      <c r="Z242" s="223"/>
      <c r="AA242" s="223"/>
      <c r="AB242" s="223"/>
      <c r="AC242" s="223"/>
      <c r="AD242" s="223"/>
      <c r="AE242" s="223"/>
      <c r="AF242" s="223"/>
      <c r="AG242" s="223"/>
      <c r="AH242" s="223"/>
      <c r="AI242" s="223"/>
      <c r="AJ242" s="223"/>
    </row>
    <row r="243" spans="1:36" ht="16.95" customHeight="1">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c r="W243" s="223"/>
      <c r="X243" s="223"/>
      <c r="Y243" s="223"/>
      <c r="Z243" s="223"/>
      <c r="AA243" s="223"/>
      <c r="AB243" s="223"/>
      <c r="AC243" s="223"/>
      <c r="AD243" s="223"/>
      <c r="AE243" s="223"/>
      <c r="AF243" s="223"/>
      <c r="AG243" s="223"/>
      <c r="AH243" s="223"/>
      <c r="AI243" s="223"/>
      <c r="AJ243" s="223"/>
    </row>
    <row r="244" spans="1:36" ht="16.95" customHeight="1">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c r="W244" s="223"/>
      <c r="X244" s="223"/>
      <c r="Y244" s="223"/>
      <c r="Z244" s="223"/>
      <c r="AA244" s="223"/>
      <c r="AB244" s="223"/>
      <c r="AC244" s="223"/>
      <c r="AD244" s="223"/>
      <c r="AE244" s="223"/>
      <c r="AF244" s="223"/>
      <c r="AG244" s="223"/>
      <c r="AH244" s="223"/>
      <c r="AI244" s="223"/>
      <c r="AJ244" s="223"/>
    </row>
    <row r="245" spans="1:36" ht="16.95" customHeight="1">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c r="W245" s="223"/>
      <c r="X245" s="223"/>
      <c r="Y245" s="223"/>
      <c r="Z245" s="223"/>
      <c r="AA245" s="223"/>
      <c r="AB245" s="223"/>
      <c r="AC245" s="223"/>
      <c r="AD245" s="223"/>
      <c r="AE245" s="223"/>
      <c r="AF245" s="223"/>
      <c r="AG245" s="223"/>
      <c r="AH245" s="223"/>
      <c r="AI245" s="223"/>
      <c r="AJ245" s="223"/>
    </row>
    <row r="246" spans="1:36" ht="16.95" customHeight="1">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c r="W246" s="223"/>
      <c r="X246" s="223"/>
      <c r="Y246" s="223"/>
      <c r="Z246" s="223"/>
      <c r="AA246" s="223"/>
      <c r="AB246" s="223"/>
      <c r="AC246" s="223"/>
      <c r="AD246" s="223"/>
      <c r="AE246" s="223"/>
      <c r="AF246" s="223"/>
      <c r="AG246" s="223"/>
      <c r="AH246" s="223"/>
      <c r="AI246" s="223"/>
      <c r="AJ246" s="223"/>
    </row>
    <row r="247" spans="1:36" ht="16.95" customHeight="1">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c r="W247" s="223"/>
      <c r="X247" s="223"/>
      <c r="Y247" s="223"/>
      <c r="Z247" s="223"/>
      <c r="AA247" s="223"/>
      <c r="AB247" s="223"/>
      <c r="AC247" s="223"/>
      <c r="AD247" s="223"/>
      <c r="AE247" s="223"/>
      <c r="AF247" s="223"/>
      <c r="AG247" s="223"/>
      <c r="AH247" s="223"/>
      <c r="AI247" s="223"/>
      <c r="AJ247" s="223"/>
    </row>
    <row r="248" spans="1:36" ht="16.95" customHeight="1">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c r="W248" s="223"/>
      <c r="X248" s="223"/>
      <c r="Y248" s="223"/>
      <c r="Z248" s="223"/>
      <c r="AA248" s="223"/>
      <c r="AB248" s="223"/>
      <c r="AC248" s="223"/>
      <c r="AD248" s="223"/>
      <c r="AE248" s="223"/>
      <c r="AF248" s="223"/>
      <c r="AG248" s="223"/>
      <c r="AH248" s="223"/>
      <c r="AI248" s="223"/>
      <c r="AJ248" s="223"/>
    </row>
    <row r="249" spans="1:36" ht="16.95" customHeight="1">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c r="W249" s="223"/>
      <c r="X249" s="223"/>
      <c r="Y249" s="223"/>
      <c r="Z249" s="223"/>
      <c r="AA249" s="223"/>
      <c r="AB249" s="223"/>
      <c r="AC249" s="223"/>
      <c r="AD249" s="223"/>
      <c r="AE249" s="223"/>
      <c r="AF249" s="223"/>
      <c r="AG249" s="223"/>
      <c r="AH249" s="223"/>
      <c r="AI249" s="223"/>
      <c r="AJ249" s="223"/>
    </row>
    <row r="250" spans="1:36" ht="16.95" customHeight="1">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c r="W250" s="223"/>
      <c r="X250" s="223"/>
      <c r="Y250" s="223"/>
      <c r="Z250" s="223"/>
      <c r="AA250" s="223"/>
      <c r="AB250" s="223"/>
      <c r="AC250" s="223"/>
      <c r="AD250" s="223"/>
      <c r="AE250" s="223"/>
      <c r="AF250" s="223"/>
      <c r="AG250" s="223"/>
      <c r="AH250" s="223"/>
      <c r="AI250" s="223"/>
      <c r="AJ250" s="223"/>
    </row>
    <row r="251" spans="1:36" ht="16.95" customHeight="1">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c r="AA251" s="223"/>
      <c r="AB251" s="223"/>
      <c r="AC251" s="223"/>
      <c r="AD251" s="223"/>
      <c r="AE251" s="223"/>
      <c r="AF251" s="223"/>
      <c r="AG251" s="223"/>
      <c r="AH251" s="223"/>
      <c r="AI251" s="223"/>
      <c r="AJ251" s="223"/>
    </row>
    <row r="252" spans="1:36" ht="16.95" customHeight="1">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c r="W252" s="223"/>
      <c r="X252" s="223"/>
      <c r="Y252" s="223"/>
      <c r="Z252" s="223"/>
      <c r="AA252" s="223"/>
      <c r="AB252" s="223"/>
      <c r="AC252" s="223"/>
      <c r="AD252" s="223"/>
      <c r="AE252" s="223"/>
      <c r="AF252" s="223"/>
      <c r="AG252" s="223"/>
      <c r="AH252" s="223"/>
      <c r="AI252" s="223"/>
      <c r="AJ252" s="223"/>
    </row>
    <row r="253" spans="1:36" ht="16.95" customHeight="1">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c r="W253" s="223"/>
      <c r="X253" s="223"/>
      <c r="Y253" s="223"/>
      <c r="Z253" s="223"/>
      <c r="AA253" s="223"/>
      <c r="AB253" s="223"/>
      <c r="AC253" s="223"/>
      <c r="AD253" s="223"/>
      <c r="AE253" s="223"/>
      <c r="AF253" s="223"/>
      <c r="AG253" s="223"/>
      <c r="AH253" s="223"/>
      <c r="AI253" s="223"/>
      <c r="AJ253" s="223"/>
    </row>
    <row r="254" spans="1:36" ht="16.95" customHeight="1">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c r="W254" s="223"/>
      <c r="X254" s="223"/>
      <c r="Y254" s="223"/>
      <c r="Z254" s="223"/>
      <c r="AA254" s="223"/>
      <c r="AB254" s="223"/>
      <c r="AC254" s="223"/>
      <c r="AD254" s="223"/>
      <c r="AE254" s="223"/>
      <c r="AF254" s="223"/>
      <c r="AG254" s="223"/>
      <c r="AH254" s="223"/>
      <c r="AI254" s="223"/>
      <c r="AJ254" s="223"/>
    </row>
    <row r="255" spans="1:36" ht="16.95" customHeight="1">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c r="W255" s="223"/>
      <c r="X255" s="223"/>
      <c r="Y255" s="223"/>
      <c r="Z255" s="223"/>
      <c r="AA255" s="223"/>
      <c r="AB255" s="223"/>
      <c r="AC255" s="223"/>
      <c r="AD255" s="223"/>
      <c r="AE255" s="223"/>
      <c r="AF255" s="223"/>
      <c r="AG255" s="223"/>
      <c r="AH255" s="223"/>
      <c r="AI255" s="223"/>
      <c r="AJ255" s="223"/>
    </row>
    <row r="256" spans="1:36" ht="16.95" customHeight="1">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c r="W256" s="223"/>
      <c r="X256" s="223"/>
      <c r="Y256" s="223"/>
      <c r="Z256" s="223"/>
      <c r="AA256" s="223"/>
      <c r="AB256" s="223"/>
      <c r="AC256" s="223"/>
      <c r="AD256" s="223"/>
      <c r="AE256" s="223"/>
      <c r="AF256" s="223"/>
      <c r="AG256" s="223"/>
      <c r="AH256" s="223"/>
      <c r="AI256" s="223"/>
      <c r="AJ256" s="223"/>
    </row>
    <row r="257" spans="1:36" ht="16.95" customHeight="1">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c r="W257" s="223"/>
      <c r="X257" s="223"/>
      <c r="Y257" s="223"/>
      <c r="Z257" s="223"/>
      <c r="AA257" s="223"/>
      <c r="AB257" s="223"/>
      <c r="AC257" s="223"/>
      <c r="AD257" s="223"/>
      <c r="AE257" s="223"/>
      <c r="AF257" s="223"/>
      <c r="AG257" s="223"/>
      <c r="AH257" s="223"/>
      <c r="AI257" s="223"/>
      <c r="AJ257" s="223"/>
    </row>
    <row r="258" spans="1:36" ht="16.95" customHeight="1">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c r="W258" s="223"/>
      <c r="X258" s="223"/>
      <c r="Y258" s="223"/>
      <c r="Z258" s="223"/>
      <c r="AA258" s="223"/>
      <c r="AB258" s="223"/>
      <c r="AC258" s="223"/>
      <c r="AD258" s="223"/>
      <c r="AE258" s="223"/>
      <c r="AF258" s="223"/>
      <c r="AG258" s="223"/>
      <c r="AH258" s="223"/>
      <c r="AI258" s="223"/>
      <c r="AJ258" s="223"/>
    </row>
    <row r="259" spans="1:36" ht="16.95" customHeight="1">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c r="W259" s="223"/>
      <c r="X259" s="223"/>
      <c r="Y259" s="223"/>
      <c r="Z259" s="223"/>
      <c r="AA259" s="223"/>
      <c r="AB259" s="223"/>
      <c r="AC259" s="223"/>
      <c r="AD259" s="223"/>
      <c r="AE259" s="223"/>
      <c r="AF259" s="223"/>
      <c r="AG259" s="223"/>
      <c r="AH259" s="223"/>
      <c r="AI259" s="223"/>
      <c r="AJ259" s="223"/>
    </row>
    <row r="260" spans="1:36" ht="16.95" customHeight="1">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c r="W260" s="223"/>
      <c r="X260" s="223"/>
      <c r="Y260" s="223"/>
      <c r="Z260" s="223"/>
      <c r="AA260" s="223"/>
      <c r="AB260" s="223"/>
      <c r="AC260" s="223"/>
      <c r="AD260" s="223"/>
      <c r="AE260" s="223"/>
      <c r="AF260" s="223"/>
      <c r="AG260" s="223"/>
      <c r="AH260" s="223"/>
      <c r="AI260" s="223"/>
      <c r="AJ260" s="223"/>
    </row>
    <row r="261" spans="1:36" ht="16.95" customHeight="1">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c r="W261" s="223"/>
      <c r="X261" s="223"/>
      <c r="Y261" s="223"/>
      <c r="Z261" s="223"/>
      <c r="AA261" s="223"/>
      <c r="AB261" s="223"/>
      <c r="AC261" s="223"/>
      <c r="AD261" s="223"/>
      <c r="AE261" s="223"/>
      <c r="AF261" s="223"/>
      <c r="AG261" s="223"/>
      <c r="AH261" s="223"/>
      <c r="AI261" s="223"/>
      <c r="AJ261" s="223"/>
    </row>
    <row r="262" spans="1:36" ht="16.95" customHeight="1">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c r="W262" s="223"/>
      <c r="X262" s="223"/>
      <c r="Y262" s="223"/>
      <c r="Z262" s="223"/>
      <c r="AA262" s="223"/>
      <c r="AB262" s="223"/>
      <c r="AC262" s="223"/>
      <c r="AD262" s="223"/>
      <c r="AE262" s="223"/>
      <c r="AF262" s="223"/>
      <c r="AG262" s="223"/>
      <c r="AH262" s="223"/>
      <c r="AI262" s="223"/>
      <c r="AJ262" s="223"/>
    </row>
    <row r="263" spans="1:36" ht="16.95" customHeight="1">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c r="W263" s="223"/>
      <c r="X263" s="223"/>
      <c r="Y263" s="223"/>
      <c r="Z263" s="223"/>
      <c r="AA263" s="223"/>
      <c r="AB263" s="223"/>
      <c r="AC263" s="223"/>
      <c r="AD263" s="223"/>
      <c r="AE263" s="223"/>
      <c r="AF263" s="223"/>
      <c r="AG263" s="223"/>
      <c r="AH263" s="223"/>
      <c r="AI263" s="223"/>
      <c r="AJ263" s="223"/>
    </row>
    <row r="264" spans="1:36" ht="16.95" customHeight="1">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c r="W264" s="223"/>
      <c r="X264" s="223"/>
      <c r="Y264" s="223"/>
      <c r="Z264" s="223"/>
      <c r="AA264" s="223"/>
      <c r="AB264" s="223"/>
      <c r="AC264" s="223"/>
      <c r="AD264" s="223"/>
      <c r="AE264" s="223"/>
      <c r="AF264" s="223"/>
      <c r="AG264" s="223"/>
      <c r="AH264" s="223"/>
      <c r="AI264" s="223"/>
      <c r="AJ264" s="223"/>
    </row>
    <row r="265" spans="1:36" ht="16.95" customHeight="1">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c r="W265" s="223"/>
      <c r="X265" s="223"/>
      <c r="Y265" s="223"/>
      <c r="Z265" s="223"/>
      <c r="AA265" s="223"/>
      <c r="AB265" s="223"/>
      <c r="AC265" s="223"/>
      <c r="AD265" s="223"/>
      <c r="AE265" s="223"/>
      <c r="AF265" s="223"/>
      <c r="AG265" s="223"/>
      <c r="AH265" s="223"/>
      <c r="AI265" s="223"/>
      <c r="AJ265" s="223"/>
    </row>
    <row r="266" spans="1:36" ht="16.95" customHeight="1">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c r="W266" s="223"/>
      <c r="X266" s="223"/>
      <c r="Y266" s="223"/>
      <c r="Z266" s="223"/>
      <c r="AA266" s="223"/>
      <c r="AB266" s="223"/>
      <c r="AC266" s="223"/>
      <c r="AD266" s="223"/>
      <c r="AE266" s="223"/>
      <c r="AF266" s="223"/>
      <c r="AG266" s="223"/>
      <c r="AH266" s="223"/>
      <c r="AI266" s="223"/>
      <c r="AJ266" s="223"/>
    </row>
    <row r="267" spans="1:36" ht="16.95" customHeight="1">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c r="W267" s="223"/>
      <c r="X267" s="223"/>
      <c r="Y267" s="223"/>
      <c r="Z267" s="223"/>
      <c r="AA267" s="223"/>
      <c r="AB267" s="223"/>
      <c r="AC267" s="223"/>
      <c r="AD267" s="223"/>
      <c r="AE267" s="223"/>
      <c r="AF267" s="223"/>
      <c r="AG267" s="223"/>
      <c r="AH267" s="223"/>
      <c r="AI267" s="223"/>
      <c r="AJ267" s="223"/>
    </row>
    <row r="268" spans="1:36" ht="16.95" customHeight="1">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c r="W268" s="223"/>
      <c r="X268" s="223"/>
      <c r="Y268" s="223"/>
      <c r="Z268" s="223"/>
      <c r="AA268" s="223"/>
      <c r="AB268" s="223"/>
      <c r="AC268" s="223"/>
      <c r="AD268" s="223"/>
      <c r="AE268" s="223"/>
      <c r="AF268" s="223"/>
      <c r="AG268" s="223"/>
      <c r="AH268" s="223"/>
      <c r="AI268" s="223"/>
      <c r="AJ268" s="223"/>
    </row>
    <row r="269" spans="1:36" ht="16.95" customHeight="1">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c r="W269" s="223"/>
      <c r="X269" s="223"/>
      <c r="Y269" s="223"/>
      <c r="Z269" s="223"/>
      <c r="AA269" s="223"/>
      <c r="AB269" s="223"/>
      <c r="AC269" s="223"/>
      <c r="AD269" s="223"/>
      <c r="AE269" s="223"/>
      <c r="AF269" s="223"/>
      <c r="AG269" s="223"/>
      <c r="AH269" s="223"/>
      <c r="AI269" s="223"/>
      <c r="AJ269" s="223"/>
    </row>
    <row r="270" spans="1:36" ht="16.95" customHeight="1">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c r="W270" s="223"/>
      <c r="X270" s="223"/>
      <c r="Y270" s="223"/>
      <c r="Z270" s="223"/>
      <c r="AA270" s="223"/>
      <c r="AB270" s="223"/>
      <c r="AC270" s="223"/>
      <c r="AD270" s="223"/>
      <c r="AE270" s="223"/>
      <c r="AF270" s="223"/>
      <c r="AG270" s="223"/>
      <c r="AH270" s="223"/>
      <c r="AI270" s="223"/>
      <c r="AJ270" s="223"/>
    </row>
    <row r="271" spans="1:36" ht="16.95" customHeight="1">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c r="W271" s="223"/>
      <c r="X271" s="223"/>
      <c r="Y271" s="223"/>
      <c r="Z271" s="223"/>
      <c r="AA271" s="223"/>
      <c r="AB271" s="223"/>
      <c r="AC271" s="223"/>
      <c r="AD271" s="223"/>
      <c r="AE271" s="223"/>
      <c r="AF271" s="223"/>
      <c r="AG271" s="223"/>
      <c r="AH271" s="223"/>
      <c r="AI271" s="223"/>
      <c r="AJ271" s="223"/>
    </row>
    <row r="272" spans="1:36" ht="16.95" customHeight="1">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c r="W272" s="223"/>
      <c r="X272" s="223"/>
      <c r="Y272" s="223"/>
      <c r="Z272" s="223"/>
      <c r="AA272" s="223"/>
      <c r="AB272" s="223"/>
      <c r="AC272" s="223"/>
      <c r="AD272" s="223"/>
      <c r="AE272" s="223"/>
      <c r="AF272" s="223"/>
      <c r="AG272" s="223"/>
      <c r="AH272" s="223"/>
      <c r="AI272" s="223"/>
      <c r="AJ272" s="223"/>
    </row>
    <row r="273" spans="1:36" ht="16.95" customHeight="1">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c r="W273" s="223"/>
      <c r="X273" s="223"/>
      <c r="Y273" s="223"/>
      <c r="Z273" s="223"/>
      <c r="AA273" s="223"/>
      <c r="AB273" s="223"/>
      <c r="AC273" s="223"/>
      <c r="AD273" s="223"/>
      <c r="AE273" s="223"/>
      <c r="AF273" s="223"/>
      <c r="AG273" s="223"/>
      <c r="AH273" s="223"/>
      <c r="AI273" s="223"/>
      <c r="AJ273" s="223"/>
    </row>
    <row r="274" spans="1:36" ht="16.95" customHeight="1">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c r="W274" s="223"/>
      <c r="X274" s="223"/>
      <c r="Y274" s="223"/>
      <c r="Z274" s="223"/>
      <c r="AA274" s="223"/>
      <c r="AB274" s="223"/>
      <c r="AC274" s="223"/>
      <c r="AD274" s="223"/>
      <c r="AE274" s="223"/>
      <c r="AF274" s="223"/>
      <c r="AG274" s="223"/>
      <c r="AH274" s="223"/>
      <c r="AI274" s="223"/>
      <c r="AJ274" s="223"/>
    </row>
    <row r="275" spans="1:36" ht="16.95" customHeight="1">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c r="W275" s="223"/>
      <c r="X275" s="223"/>
      <c r="Y275" s="223"/>
      <c r="Z275" s="223"/>
      <c r="AA275" s="223"/>
      <c r="AB275" s="223"/>
      <c r="AC275" s="223"/>
      <c r="AD275" s="223"/>
      <c r="AE275" s="223"/>
      <c r="AF275" s="223"/>
      <c r="AG275" s="223"/>
      <c r="AH275" s="223"/>
      <c r="AI275" s="223"/>
      <c r="AJ275" s="223"/>
    </row>
    <row r="276" spans="1:36" ht="16.95" customHeight="1">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c r="W276" s="223"/>
      <c r="X276" s="223"/>
      <c r="Y276" s="223"/>
      <c r="Z276" s="223"/>
      <c r="AA276" s="223"/>
      <c r="AB276" s="223"/>
      <c r="AC276" s="223"/>
      <c r="AD276" s="223"/>
      <c r="AE276" s="223"/>
      <c r="AF276" s="223"/>
      <c r="AG276" s="223"/>
      <c r="AH276" s="223"/>
      <c r="AI276" s="223"/>
      <c r="AJ276" s="223"/>
    </row>
    <row r="277" spans="1:36" ht="16.95" customHeight="1">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c r="W277" s="223"/>
      <c r="X277" s="223"/>
      <c r="Y277" s="223"/>
      <c r="Z277" s="223"/>
      <c r="AA277" s="223"/>
      <c r="AB277" s="223"/>
      <c r="AC277" s="223"/>
      <c r="AD277" s="223"/>
      <c r="AE277" s="223"/>
      <c r="AF277" s="223"/>
      <c r="AG277" s="223"/>
      <c r="AH277" s="223"/>
      <c r="AI277" s="223"/>
      <c r="AJ277" s="223"/>
    </row>
    <row r="278" spans="1:36" ht="16.95" customHeight="1">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c r="W278" s="223"/>
      <c r="X278" s="223"/>
      <c r="Y278" s="223"/>
      <c r="Z278" s="223"/>
      <c r="AA278" s="223"/>
      <c r="AB278" s="223"/>
      <c r="AC278" s="223"/>
      <c r="AD278" s="223"/>
      <c r="AE278" s="223"/>
      <c r="AF278" s="223"/>
      <c r="AG278" s="223"/>
      <c r="AH278" s="223"/>
      <c r="AI278" s="223"/>
      <c r="AJ278" s="223"/>
    </row>
    <row r="279" spans="1:36" ht="16.95" customHeight="1">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c r="W279" s="223"/>
      <c r="X279" s="223"/>
      <c r="Y279" s="223"/>
      <c r="Z279" s="223"/>
      <c r="AA279" s="223"/>
      <c r="AB279" s="223"/>
      <c r="AC279" s="223"/>
      <c r="AD279" s="223"/>
      <c r="AE279" s="223"/>
      <c r="AF279" s="223"/>
      <c r="AG279" s="223"/>
      <c r="AH279" s="223"/>
      <c r="AI279" s="223"/>
      <c r="AJ279" s="223"/>
    </row>
    <row r="280" spans="1:36" ht="16.95" customHeight="1">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c r="W280" s="223"/>
      <c r="X280" s="223"/>
      <c r="Y280" s="223"/>
      <c r="Z280" s="223"/>
      <c r="AA280" s="223"/>
      <c r="AB280" s="223"/>
      <c r="AC280" s="223"/>
      <c r="AD280" s="223"/>
      <c r="AE280" s="223"/>
      <c r="AF280" s="223"/>
      <c r="AG280" s="223"/>
      <c r="AH280" s="223"/>
      <c r="AI280" s="223"/>
      <c r="AJ280" s="223"/>
    </row>
    <row r="281" spans="1:36" ht="16.95" customHeight="1">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c r="W281" s="223"/>
      <c r="X281" s="223"/>
      <c r="Y281" s="223"/>
      <c r="Z281" s="223"/>
      <c r="AA281" s="223"/>
      <c r="AB281" s="223"/>
      <c r="AC281" s="223"/>
      <c r="AD281" s="223"/>
      <c r="AE281" s="223"/>
      <c r="AF281" s="223"/>
      <c r="AG281" s="223"/>
      <c r="AH281" s="223"/>
      <c r="AI281" s="223"/>
      <c r="AJ281" s="223"/>
    </row>
    <row r="282" spans="1:36" ht="16.95" customHeight="1">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c r="W282" s="223"/>
      <c r="X282" s="223"/>
      <c r="Y282" s="223"/>
      <c r="Z282" s="223"/>
      <c r="AA282" s="223"/>
      <c r="AB282" s="223"/>
      <c r="AC282" s="223"/>
      <c r="AD282" s="223"/>
      <c r="AE282" s="223"/>
      <c r="AF282" s="223"/>
      <c r="AG282" s="223"/>
      <c r="AH282" s="223"/>
      <c r="AI282" s="223"/>
      <c r="AJ282" s="223"/>
    </row>
    <row r="283" spans="1:36" ht="16.95" customHeight="1">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c r="W283" s="223"/>
      <c r="X283" s="223"/>
      <c r="Y283" s="223"/>
      <c r="Z283" s="223"/>
      <c r="AA283" s="223"/>
      <c r="AB283" s="223"/>
      <c r="AC283" s="223"/>
      <c r="AD283" s="223"/>
      <c r="AE283" s="223"/>
      <c r="AF283" s="223"/>
      <c r="AG283" s="223"/>
      <c r="AH283" s="223"/>
      <c r="AI283" s="223"/>
      <c r="AJ283" s="223"/>
    </row>
    <row r="284" spans="1:36" ht="16.95" customHeight="1">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c r="W284" s="223"/>
      <c r="X284" s="223"/>
      <c r="Y284" s="223"/>
      <c r="Z284" s="223"/>
      <c r="AA284" s="223"/>
      <c r="AB284" s="223"/>
      <c r="AC284" s="223"/>
      <c r="AD284" s="223"/>
      <c r="AE284" s="223"/>
      <c r="AF284" s="223"/>
      <c r="AG284" s="223"/>
      <c r="AH284" s="223"/>
      <c r="AI284" s="223"/>
      <c r="AJ284" s="223"/>
    </row>
    <row r="285" spans="1:36" ht="16.95" customHeight="1">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c r="W285" s="223"/>
      <c r="X285" s="223"/>
      <c r="Y285" s="223"/>
      <c r="Z285" s="223"/>
      <c r="AA285" s="223"/>
      <c r="AB285" s="223"/>
      <c r="AC285" s="223"/>
      <c r="AD285" s="223"/>
      <c r="AE285" s="223"/>
      <c r="AF285" s="223"/>
      <c r="AG285" s="223"/>
      <c r="AH285" s="223"/>
      <c r="AI285" s="223"/>
      <c r="AJ285" s="223"/>
    </row>
    <row r="286" spans="1:36" ht="16.95" customHeight="1">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c r="W286" s="223"/>
      <c r="X286" s="223"/>
      <c r="Y286" s="223"/>
      <c r="Z286" s="223"/>
      <c r="AA286" s="223"/>
      <c r="AB286" s="223"/>
      <c r="AC286" s="223"/>
      <c r="AD286" s="223"/>
      <c r="AE286" s="223"/>
      <c r="AF286" s="223"/>
      <c r="AG286" s="223"/>
      <c r="AH286" s="223"/>
      <c r="AI286" s="223"/>
      <c r="AJ286" s="223"/>
    </row>
    <row r="287" spans="1:36" ht="16.95" customHeight="1">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c r="W287" s="223"/>
      <c r="X287" s="223"/>
      <c r="Y287" s="223"/>
      <c r="Z287" s="223"/>
      <c r="AA287" s="223"/>
      <c r="AB287" s="223"/>
      <c r="AC287" s="223"/>
      <c r="AD287" s="223"/>
      <c r="AE287" s="223"/>
      <c r="AF287" s="223"/>
      <c r="AG287" s="223"/>
      <c r="AH287" s="223"/>
      <c r="AI287" s="223"/>
      <c r="AJ287" s="223"/>
    </row>
    <row r="288" spans="1:36" ht="16.95" customHeight="1">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c r="W288" s="223"/>
      <c r="X288" s="223"/>
      <c r="Y288" s="223"/>
      <c r="Z288" s="223"/>
      <c r="AA288" s="223"/>
      <c r="AB288" s="223"/>
      <c r="AC288" s="223"/>
      <c r="AD288" s="223"/>
      <c r="AE288" s="223"/>
      <c r="AF288" s="223"/>
      <c r="AG288" s="223"/>
      <c r="AH288" s="223"/>
      <c r="AI288" s="223"/>
      <c r="AJ288" s="223"/>
    </row>
    <row r="289" spans="1:36" ht="16.95" customHeight="1">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c r="W289" s="223"/>
      <c r="X289" s="223"/>
      <c r="Y289" s="223"/>
      <c r="Z289" s="223"/>
      <c r="AA289" s="223"/>
      <c r="AB289" s="223"/>
      <c r="AC289" s="223"/>
      <c r="AD289" s="223"/>
      <c r="AE289" s="223"/>
      <c r="AF289" s="223"/>
      <c r="AG289" s="223"/>
      <c r="AH289" s="223"/>
      <c r="AI289" s="223"/>
      <c r="AJ289" s="223"/>
    </row>
    <row r="290" spans="1:36" ht="16.95" customHeight="1">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c r="W290" s="223"/>
      <c r="X290" s="223"/>
      <c r="Y290" s="223"/>
      <c r="Z290" s="223"/>
      <c r="AA290" s="223"/>
      <c r="AB290" s="223"/>
      <c r="AC290" s="223"/>
      <c r="AD290" s="223"/>
      <c r="AE290" s="223"/>
      <c r="AF290" s="223"/>
      <c r="AG290" s="223"/>
      <c r="AH290" s="223"/>
      <c r="AI290" s="223"/>
      <c r="AJ290" s="223"/>
    </row>
    <row r="291" spans="1:36" ht="16.95" customHeight="1">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c r="W291" s="223"/>
      <c r="X291" s="223"/>
      <c r="Y291" s="223"/>
      <c r="Z291" s="223"/>
      <c r="AA291" s="223"/>
      <c r="AB291" s="223"/>
      <c r="AC291" s="223"/>
      <c r="AD291" s="223"/>
      <c r="AE291" s="223"/>
      <c r="AF291" s="223"/>
      <c r="AG291" s="223"/>
      <c r="AH291" s="223"/>
      <c r="AI291" s="223"/>
      <c r="AJ291" s="223"/>
    </row>
    <row r="292" spans="1:36" ht="16.95" customHeight="1">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c r="W292" s="223"/>
      <c r="X292" s="223"/>
      <c r="Y292" s="223"/>
      <c r="Z292" s="223"/>
      <c r="AA292" s="223"/>
      <c r="AB292" s="223"/>
      <c r="AC292" s="223"/>
      <c r="AD292" s="223"/>
      <c r="AE292" s="223"/>
      <c r="AF292" s="223"/>
      <c r="AG292" s="223"/>
      <c r="AH292" s="223"/>
      <c r="AI292" s="223"/>
      <c r="AJ292" s="223"/>
    </row>
    <row r="293" spans="1:36" ht="16.95" customHeight="1">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c r="W293" s="223"/>
      <c r="X293" s="223"/>
      <c r="Y293" s="223"/>
      <c r="Z293" s="223"/>
      <c r="AA293" s="223"/>
      <c r="AB293" s="223"/>
      <c r="AC293" s="223"/>
      <c r="AD293" s="223"/>
      <c r="AE293" s="223"/>
      <c r="AF293" s="223"/>
      <c r="AG293" s="223"/>
      <c r="AH293" s="223"/>
      <c r="AI293" s="223"/>
      <c r="AJ293" s="223"/>
    </row>
    <row r="294" spans="1:36" ht="16.95" customHeight="1">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c r="W294" s="223"/>
      <c r="X294" s="223"/>
      <c r="Y294" s="223"/>
      <c r="Z294" s="223"/>
      <c r="AA294" s="223"/>
      <c r="AB294" s="223"/>
      <c r="AC294" s="223"/>
      <c r="AD294" s="223"/>
      <c r="AE294" s="223"/>
      <c r="AF294" s="223"/>
      <c r="AG294" s="223"/>
      <c r="AH294" s="223"/>
      <c r="AI294" s="223"/>
      <c r="AJ294" s="223"/>
    </row>
    <row r="295" spans="1:36" ht="16.95" customHeight="1">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c r="W295" s="223"/>
      <c r="X295" s="223"/>
      <c r="Y295" s="223"/>
      <c r="Z295" s="223"/>
      <c r="AA295" s="223"/>
      <c r="AB295" s="223"/>
      <c r="AC295" s="223"/>
      <c r="AD295" s="223"/>
      <c r="AE295" s="223"/>
      <c r="AF295" s="223"/>
      <c r="AG295" s="223"/>
      <c r="AH295" s="223"/>
      <c r="AI295" s="223"/>
      <c r="AJ295" s="223"/>
    </row>
    <row r="296" spans="1:36" ht="16.95" customHeight="1">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c r="W296" s="223"/>
      <c r="X296" s="223"/>
      <c r="Y296" s="223"/>
      <c r="Z296" s="223"/>
      <c r="AA296" s="223"/>
      <c r="AB296" s="223"/>
      <c r="AC296" s="223"/>
      <c r="AD296" s="223"/>
      <c r="AE296" s="223"/>
      <c r="AF296" s="223"/>
      <c r="AG296" s="223"/>
      <c r="AH296" s="223"/>
      <c r="AI296" s="223"/>
      <c r="AJ296" s="223"/>
    </row>
    <row r="297" spans="1:36" ht="16.95" customHeight="1">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c r="W297" s="223"/>
      <c r="X297" s="223"/>
      <c r="Y297" s="223"/>
      <c r="Z297" s="223"/>
      <c r="AA297" s="223"/>
      <c r="AB297" s="223"/>
      <c r="AC297" s="223"/>
      <c r="AD297" s="223"/>
      <c r="AE297" s="223"/>
      <c r="AF297" s="223"/>
      <c r="AG297" s="223"/>
      <c r="AH297" s="223"/>
      <c r="AI297" s="223"/>
      <c r="AJ297" s="223"/>
    </row>
    <row r="298" spans="1:36" ht="16.95" customHeight="1">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c r="W298" s="223"/>
      <c r="X298" s="223"/>
      <c r="Y298" s="223"/>
      <c r="Z298" s="223"/>
      <c r="AA298" s="223"/>
      <c r="AB298" s="223"/>
      <c r="AC298" s="223"/>
      <c r="AD298" s="223"/>
      <c r="AE298" s="223"/>
      <c r="AF298" s="223"/>
      <c r="AG298" s="223"/>
      <c r="AH298" s="223"/>
      <c r="AI298" s="223"/>
      <c r="AJ298" s="223"/>
    </row>
    <row r="299" spans="1:36" ht="16.95" customHeight="1">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c r="W299" s="223"/>
      <c r="X299" s="223"/>
      <c r="Y299" s="223"/>
      <c r="Z299" s="223"/>
      <c r="AA299" s="223"/>
      <c r="AB299" s="223"/>
      <c r="AC299" s="223"/>
      <c r="AD299" s="223"/>
      <c r="AE299" s="223"/>
      <c r="AF299" s="223"/>
      <c r="AG299" s="223"/>
      <c r="AH299" s="223"/>
      <c r="AI299" s="223"/>
      <c r="AJ299" s="223"/>
    </row>
    <row r="300" spans="1:36" ht="16.95" customHeight="1">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c r="W300" s="223"/>
      <c r="X300" s="223"/>
      <c r="Y300" s="223"/>
      <c r="Z300" s="223"/>
      <c r="AA300" s="223"/>
      <c r="AB300" s="223"/>
      <c r="AC300" s="223"/>
      <c r="AD300" s="223"/>
      <c r="AE300" s="223"/>
      <c r="AF300" s="223"/>
      <c r="AG300" s="223"/>
      <c r="AH300" s="223"/>
      <c r="AI300" s="223"/>
      <c r="AJ300" s="223"/>
    </row>
    <row r="301" spans="1:36" ht="16.95" customHeight="1">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c r="W301" s="223"/>
      <c r="X301" s="223"/>
      <c r="Y301" s="223"/>
      <c r="Z301" s="223"/>
      <c r="AA301" s="223"/>
      <c r="AB301" s="223"/>
      <c r="AC301" s="223"/>
      <c r="AD301" s="223"/>
      <c r="AE301" s="223"/>
      <c r="AF301" s="223"/>
      <c r="AG301" s="223"/>
      <c r="AH301" s="223"/>
      <c r="AI301" s="223"/>
      <c r="AJ301" s="223"/>
    </row>
    <row r="302" spans="1:36" ht="16.95" customHeight="1">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c r="W302" s="223"/>
      <c r="X302" s="223"/>
      <c r="Y302" s="223"/>
      <c r="Z302" s="223"/>
      <c r="AA302" s="223"/>
      <c r="AB302" s="223"/>
      <c r="AC302" s="223"/>
      <c r="AD302" s="223"/>
      <c r="AE302" s="223"/>
      <c r="AF302" s="223"/>
      <c r="AG302" s="223"/>
      <c r="AH302" s="223"/>
      <c r="AI302" s="223"/>
      <c r="AJ302" s="223"/>
    </row>
    <row r="303" spans="1:36" ht="16.95" customHeight="1">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c r="W303" s="223"/>
      <c r="X303" s="223"/>
      <c r="Y303" s="223"/>
      <c r="Z303" s="223"/>
      <c r="AA303" s="223"/>
      <c r="AB303" s="223"/>
      <c r="AC303" s="223"/>
      <c r="AD303" s="223"/>
      <c r="AE303" s="223"/>
      <c r="AF303" s="223"/>
      <c r="AG303" s="223"/>
      <c r="AH303" s="223"/>
      <c r="AI303" s="223"/>
      <c r="AJ303" s="223"/>
    </row>
    <row r="304" spans="1:36" ht="16.95" customHeight="1">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c r="W304" s="223"/>
      <c r="X304" s="223"/>
      <c r="Y304" s="223"/>
      <c r="Z304" s="223"/>
      <c r="AA304" s="223"/>
      <c r="AB304" s="223"/>
      <c r="AC304" s="223"/>
      <c r="AD304" s="223"/>
      <c r="AE304" s="223"/>
      <c r="AF304" s="223"/>
      <c r="AG304" s="223"/>
      <c r="AH304" s="223"/>
      <c r="AI304" s="223"/>
      <c r="AJ304" s="223"/>
    </row>
    <row r="305" spans="1:36" ht="16.95" customHeight="1">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c r="W305" s="223"/>
      <c r="X305" s="223"/>
      <c r="Y305" s="223"/>
      <c r="Z305" s="223"/>
      <c r="AA305" s="223"/>
      <c r="AB305" s="223"/>
      <c r="AC305" s="223"/>
      <c r="AD305" s="223"/>
      <c r="AE305" s="223"/>
      <c r="AF305" s="223"/>
      <c r="AG305" s="223"/>
      <c r="AH305" s="223"/>
      <c r="AI305" s="223"/>
      <c r="AJ305" s="223"/>
    </row>
    <row r="306" spans="1:36" ht="16.95" customHeight="1">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c r="W306" s="223"/>
      <c r="X306" s="223"/>
      <c r="Y306" s="223"/>
      <c r="Z306" s="223"/>
      <c r="AA306" s="223"/>
      <c r="AB306" s="223"/>
      <c r="AC306" s="223"/>
      <c r="AD306" s="223"/>
      <c r="AE306" s="223"/>
      <c r="AF306" s="223"/>
      <c r="AG306" s="223"/>
      <c r="AH306" s="223"/>
      <c r="AI306" s="223"/>
      <c r="AJ306" s="223"/>
    </row>
    <row r="307" spans="1:36" ht="16.95" customHeight="1">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c r="W307" s="223"/>
      <c r="X307" s="223"/>
      <c r="Y307" s="223"/>
      <c r="Z307" s="223"/>
      <c r="AA307" s="223"/>
      <c r="AB307" s="223"/>
      <c r="AC307" s="223"/>
      <c r="AD307" s="223"/>
      <c r="AE307" s="223"/>
      <c r="AF307" s="223"/>
      <c r="AG307" s="223"/>
      <c r="AH307" s="223"/>
      <c r="AI307" s="223"/>
      <c r="AJ307" s="223"/>
    </row>
    <row r="308" spans="1:36" ht="16.95" customHeight="1">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c r="W308" s="223"/>
      <c r="X308" s="223"/>
      <c r="Y308" s="223"/>
      <c r="Z308" s="223"/>
      <c r="AA308" s="223"/>
      <c r="AB308" s="223"/>
      <c r="AC308" s="223"/>
      <c r="AD308" s="223"/>
      <c r="AE308" s="223"/>
      <c r="AF308" s="223"/>
      <c r="AG308" s="223"/>
      <c r="AH308" s="223"/>
      <c r="AI308" s="223"/>
      <c r="AJ308" s="223"/>
    </row>
    <row r="309" spans="1:36" ht="16.95" customHeight="1">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c r="W309" s="223"/>
      <c r="X309" s="223"/>
      <c r="Y309" s="223"/>
      <c r="Z309" s="223"/>
      <c r="AA309" s="223"/>
      <c r="AB309" s="223"/>
      <c r="AC309" s="223"/>
      <c r="AD309" s="223"/>
      <c r="AE309" s="223"/>
      <c r="AF309" s="223"/>
      <c r="AG309" s="223"/>
      <c r="AH309" s="223"/>
      <c r="AI309" s="223"/>
      <c r="AJ309" s="223"/>
    </row>
    <row r="310" spans="1:36" ht="16.95" customHeight="1">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c r="W310" s="223"/>
      <c r="X310" s="223"/>
      <c r="Y310" s="223"/>
      <c r="Z310" s="223"/>
      <c r="AA310" s="223"/>
      <c r="AB310" s="223"/>
      <c r="AC310" s="223"/>
      <c r="AD310" s="223"/>
      <c r="AE310" s="223"/>
      <c r="AF310" s="223"/>
      <c r="AG310" s="223"/>
      <c r="AH310" s="223"/>
      <c r="AI310" s="223"/>
      <c r="AJ310" s="223"/>
    </row>
    <row r="311" spans="1:36" ht="16.95" customHeight="1">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c r="W311" s="223"/>
      <c r="X311" s="223"/>
      <c r="Y311" s="223"/>
      <c r="Z311" s="223"/>
      <c r="AA311" s="223"/>
      <c r="AB311" s="223"/>
      <c r="AC311" s="223"/>
      <c r="AD311" s="223"/>
      <c r="AE311" s="223"/>
      <c r="AF311" s="223"/>
      <c r="AG311" s="223"/>
      <c r="AH311" s="223"/>
      <c r="AI311" s="223"/>
      <c r="AJ311" s="223"/>
    </row>
    <row r="312" spans="1:36" ht="16.95" customHeight="1">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c r="W312" s="223"/>
      <c r="X312" s="223"/>
      <c r="Y312" s="223"/>
      <c r="Z312" s="223"/>
      <c r="AA312" s="223"/>
      <c r="AB312" s="223"/>
      <c r="AC312" s="223"/>
      <c r="AD312" s="223"/>
      <c r="AE312" s="223"/>
      <c r="AF312" s="223"/>
      <c r="AG312" s="223"/>
      <c r="AH312" s="223"/>
      <c r="AI312" s="223"/>
      <c r="AJ312" s="223"/>
    </row>
    <row r="313" spans="1:36" ht="16.95" customHeight="1">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c r="W313" s="223"/>
      <c r="X313" s="223"/>
      <c r="Y313" s="223"/>
      <c r="Z313" s="223"/>
      <c r="AA313" s="223"/>
      <c r="AB313" s="223"/>
      <c r="AC313" s="223"/>
      <c r="AD313" s="223"/>
      <c r="AE313" s="223"/>
      <c r="AF313" s="223"/>
      <c r="AG313" s="223"/>
      <c r="AH313" s="223"/>
      <c r="AI313" s="223"/>
      <c r="AJ313" s="223"/>
    </row>
    <row r="314" spans="1:36" ht="16.95" customHeight="1">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c r="W314" s="223"/>
      <c r="X314" s="223"/>
      <c r="Y314" s="223"/>
      <c r="Z314" s="223"/>
      <c r="AA314" s="223"/>
      <c r="AB314" s="223"/>
      <c r="AC314" s="223"/>
      <c r="AD314" s="223"/>
      <c r="AE314" s="223"/>
      <c r="AF314" s="223"/>
      <c r="AG314" s="223"/>
      <c r="AH314" s="223"/>
      <c r="AI314" s="223"/>
      <c r="AJ314" s="223"/>
    </row>
    <row r="315" spans="1:36" ht="16.95" customHeight="1">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c r="W315" s="223"/>
      <c r="X315" s="223"/>
      <c r="Y315" s="223"/>
      <c r="Z315" s="223"/>
      <c r="AA315" s="223"/>
      <c r="AB315" s="223"/>
      <c r="AC315" s="223"/>
      <c r="AD315" s="223"/>
      <c r="AE315" s="223"/>
      <c r="AF315" s="223"/>
      <c r="AG315" s="223"/>
      <c r="AH315" s="223"/>
      <c r="AI315" s="223"/>
      <c r="AJ315" s="223"/>
    </row>
    <row r="316" spans="1:36" ht="16.95" customHeight="1">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c r="W316" s="223"/>
      <c r="X316" s="223"/>
      <c r="Y316" s="223"/>
      <c r="Z316" s="223"/>
      <c r="AA316" s="223"/>
      <c r="AB316" s="223"/>
      <c r="AC316" s="223"/>
      <c r="AD316" s="223"/>
      <c r="AE316" s="223"/>
      <c r="AF316" s="223"/>
      <c r="AG316" s="223"/>
      <c r="AH316" s="223"/>
      <c r="AI316" s="223"/>
      <c r="AJ316" s="223"/>
    </row>
    <row r="317" spans="1:36" ht="16.95" customHeight="1">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c r="W317" s="223"/>
      <c r="X317" s="223"/>
      <c r="Y317" s="223"/>
      <c r="Z317" s="223"/>
      <c r="AA317" s="223"/>
      <c r="AB317" s="223"/>
      <c r="AC317" s="223"/>
      <c r="AD317" s="223"/>
      <c r="AE317" s="223"/>
      <c r="AF317" s="223"/>
      <c r="AG317" s="223"/>
      <c r="AH317" s="223"/>
      <c r="AI317" s="223"/>
      <c r="AJ317" s="223"/>
    </row>
    <row r="318" spans="1:36" ht="16.95" customHeight="1">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c r="W318" s="223"/>
      <c r="X318" s="223"/>
      <c r="Y318" s="223"/>
      <c r="Z318" s="223"/>
      <c r="AA318" s="223"/>
      <c r="AB318" s="223"/>
      <c r="AC318" s="223"/>
      <c r="AD318" s="223"/>
      <c r="AE318" s="223"/>
      <c r="AF318" s="223"/>
      <c r="AG318" s="223"/>
      <c r="AH318" s="223"/>
      <c r="AI318" s="223"/>
      <c r="AJ318" s="223"/>
    </row>
    <row r="319" spans="1:36" ht="16.95" customHeight="1">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c r="W319" s="223"/>
      <c r="X319" s="223"/>
      <c r="Y319" s="223"/>
      <c r="Z319" s="223"/>
      <c r="AA319" s="223"/>
      <c r="AB319" s="223"/>
      <c r="AC319" s="223"/>
      <c r="AD319" s="223"/>
      <c r="AE319" s="223"/>
      <c r="AF319" s="223"/>
      <c r="AG319" s="223"/>
      <c r="AH319" s="223"/>
      <c r="AI319" s="223"/>
      <c r="AJ319" s="223"/>
    </row>
    <row r="320" spans="1:36" ht="16.95" customHeight="1">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c r="W320" s="223"/>
      <c r="X320" s="223"/>
      <c r="Y320" s="223"/>
      <c r="Z320" s="223"/>
      <c r="AA320" s="223"/>
      <c r="AB320" s="223"/>
      <c r="AC320" s="223"/>
      <c r="AD320" s="223"/>
      <c r="AE320" s="223"/>
      <c r="AF320" s="223"/>
      <c r="AG320" s="223"/>
      <c r="AH320" s="223"/>
      <c r="AI320" s="223"/>
      <c r="AJ320" s="223"/>
    </row>
    <row r="321" spans="1:36" ht="16.95" customHeight="1">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c r="W321" s="223"/>
      <c r="X321" s="223"/>
      <c r="Y321" s="223"/>
      <c r="Z321" s="223"/>
      <c r="AA321" s="223"/>
      <c r="AB321" s="223"/>
      <c r="AC321" s="223"/>
      <c r="AD321" s="223"/>
      <c r="AE321" s="223"/>
      <c r="AF321" s="223"/>
      <c r="AG321" s="223"/>
      <c r="AH321" s="223"/>
      <c r="AI321" s="223"/>
      <c r="AJ321" s="223"/>
    </row>
    <row r="322" spans="1:36" ht="16.95" customHeight="1">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c r="W322" s="223"/>
      <c r="X322" s="223"/>
      <c r="Y322" s="223"/>
      <c r="Z322" s="223"/>
      <c r="AA322" s="223"/>
      <c r="AB322" s="223"/>
      <c r="AC322" s="223"/>
      <c r="AD322" s="223"/>
      <c r="AE322" s="223"/>
      <c r="AF322" s="223"/>
      <c r="AG322" s="223"/>
      <c r="AH322" s="223"/>
      <c r="AI322" s="223"/>
      <c r="AJ322" s="223"/>
    </row>
    <row r="323" spans="1:36" ht="16.95" customHeight="1">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c r="W323" s="223"/>
      <c r="X323" s="223"/>
      <c r="Y323" s="223"/>
      <c r="Z323" s="223"/>
      <c r="AA323" s="223"/>
      <c r="AB323" s="223"/>
      <c r="AC323" s="223"/>
      <c r="AD323" s="223"/>
      <c r="AE323" s="223"/>
      <c r="AF323" s="223"/>
      <c r="AG323" s="223"/>
      <c r="AH323" s="223"/>
      <c r="AI323" s="223"/>
      <c r="AJ323" s="223"/>
    </row>
    <row r="324" spans="1:36" ht="16.95" customHeight="1">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c r="W324" s="223"/>
      <c r="X324" s="223"/>
      <c r="Y324" s="223"/>
      <c r="Z324" s="223"/>
      <c r="AA324" s="223"/>
      <c r="AB324" s="223"/>
      <c r="AC324" s="223"/>
      <c r="AD324" s="223"/>
      <c r="AE324" s="223"/>
      <c r="AF324" s="223"/>
      <c r="AG324" s="223"/>
      <c r="AH324" s="223"/>
      <c r="AI324" s="223"/>
      <c r="AJ324" s="223"/>
    </row>
    <row r="325" spans="1:36" ht="16.95" customHeight="1">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c r="W325" s="223"/>
      <c r="X325" s="223"/>
      <c r="Y325" s="223"/>
      <c r="Z325" s="223"/>
      <c r="AA325" s="223"/>
      <c r="AB325" s="223"/>
      <c r="AC325" s="223"/>
      <c r="AD325" s="223"/>
      <c r="AE325" s="223"/>
      <c r="AF325" s="223"/>
      <c r="AG325" s="223"/>
      <c r="AH325" s="223"/>
      <c r="AI325" s="223"/>
      <c r="AJ325" s="223"/>
    </row>
    <row r="326" spans="1:36" ht="16.95" customHeight="1">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c r="W326" s="223"/>
      <c r="X326" s="223"/>
      <c r="Y326" s="223"/>
      <c r="Z326" s="223"/>
      <c r="AA326" s="223"/>
      <c r="AB326" s="223"/>
      <c r="AC326" s="223"/>
      <c r="AD326" s="223"/>
      <c r="AE326" s="223"/>
      <c r="AF326" s="223"/>
      <c r="AG326" s="223"/>
      <c r="AH326" s="223"/>
      <c r="AI326" s="223"/>
      <c r="AJ326" s="223"/>
    </row>
    <row r="327" spans="1:36" ht="16.95" customHeight="1">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c r="W327" s="223"/>
      <c r="X327" s="223"/>
      <c r="Y327" s="223"/>
      <c r="Z327" s="223"/>
      <c r="AA327" s="223"/>
      <c r="AB327" s="223"/>
      <c r="AC327" s="223"/>
      <c r="AD327" s="223"/>
      <c r="AE327" s="223"/>
      <c r="AF327" s="223"/>
      <c r="AG327" s="223"/>
      <c r="AH327" s="223"/>
      <c r="AI327" s="223"/>
      <c r="AJ327" s="223"/>
    </row>
    <row r="328" spans="1:36" ht="16.95" customHeight="1">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c r="W328" s="223"/>
      <c r="X328" s="223"/>
      <c r="Y328" s="223"/>
      <c r="Z328" s="223"/>
      <c r="AA328" s="223"/>
      <c r="AB328" s="223"/>
      <c r="AC328" s="223"/>
      <c r="AD328" s="223"/>
      <c r="AE328" s="223"/>
      <c r="AF328" s="223"/>
      <c r="AG328" s="223"/>
      <c r="AH328" s="223"/>
      <c r="AI328" s="223"/>
      <c r="AJ328" s="223"/>
    </row>
    <row r="329" spans="1:36" ht="16.95" customHeight="1">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c r="W329" s="223"/>
      <c r="X329" s="223"/>
      <c r="Y329" s="223"/>
      <c r="Z329" s="223"/>
      <c r="AA329" s="223"/>
      <c r="AB329" s="223"/>
      <c r="AC329" s="223"/>
      <c r="AD329" s="223"/>
      <c r="AE329" s="223"/>
      <c r="AF329" s="223"/>
      <c r="AG329" s="223"/>
      <c r="AH329" s="223"/>
      <c r="AI329" s="223"/>
      <c r="AJ329" s="223"/>
    </row>
    <row r="330" spans="1:36" ht="16.95" customHeight="1">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c r="W330" s="223"/>
      <c r="X330" s="223"/>
      <c r="Y330" s="223"/>
      <c r="Z330" s="223"/>
      <c r="AA330" s="223"/>
      <c r="AB330" s="223"/>
      <c r="AC330" s="223"/>
      <c r="AD330" s="223"/>
      <c r="AE330" s="223"/>
      <c r="AF330" s="223"/>
      <c r="AG330" s="223"/>
      <c r="AH330" s="223"/>
      <c r="AI330" s="223"/>
      <c r="AJ330" s="223"/>
    </row>
    <row r="331" spans="1:36" ht="16.95" customHeight="1">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c r="W331" s="223"/>
      <c r="X331" s="223"/>
      <c r="Y331" s="223"/>
      <c r="Z331" s="223"/>
      <c r="AA331" s="223"/>
      <c r="AB331" s="223"/>
      <c r="AC331" s="223"/>
      <c r="AD331" s="223"/>
      <c r="AE331" s="223"/>
      <c r="AF331" s="223"/>
      <c r="AG331" s="223"/>
      <c r="AH331" s="223"/>
      <c r="AI331" s="223"/>
      <c r="AJ331" s="223"/>
    </row>
    <row r="332" spans="1:36" ht="16.95" customHeight="1">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c r="W332" s="223"/>
      <c r="X332" s="223"/>
      <c r="Y332" s="223"/>
      <c r="Z332" s="223"/>
      <c r="AA332" s="223"/>
      <c r="AB332" s="223"/>
      <c r="AC332" s="223"/>
      <c r="AD332" s="223"/>
      <c r="AE332" s="223"/>
      <c r="AF332" s="223"/>
      <c r="AG332" s="223"/>
      <c r="AH332" s="223"/>
      <c r="AI332" s="223"/>
      <c r="AJ332" s="223"/>
    </row>
    <row r="333" spans="1:36" ht="16.95" customHeight="1">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c r="W333" s="223"/>
      <c r="X333" s="223"/>
      <c r="Y333" s="223"/>
      <c r="Z333" s="223"/>
      <c r="AA333" s="223"/>
      <c r="AB333" s="223"/>
      <c r="AC333" s="223"/>
      <c r="AD333" s="223"/>
      <c r="AE333" s="223"/>
      <c r="AF333" s="223"/>
      <c r="AG333" s="223"/>
      <c r="AH333" s="223"/>
      <c r="AI333" s="223"/>
      <c r="AJ333" s="223"/>
    </row>
    <row r="334" spans="1:36" ht="16.95" customHeight="1">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c r="W334" s="223"/>
      <c r="X334" s="223"/>
      <c r="Y334" s="223"/>
      <c r="Z334" s="223"/>
      <c r="AA334" s="223"/>
      <c r="AB334" s="223"/>
      <c r="AC334" s="223"/>
      <c r="AD334" s="223"/>
      <c r="AE334" s="223"/>
      <c r="AF334" s="223"/>
      <c r="AG334" s="223"/>
      <c r="AH334" s="223"/>
      <c r="AI334" s="223"/>
      <c r="AJ334" s="223"/>
    </row>
    <row r="335" spans="1:36" ht="16.95" customHeight="1">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c r="W335" s="223"/>
      <c r="X335" s="223"/>
      <c r="Y335" s="223"/>
      <c r="Z335" s="223"/>
      <c r="AA335" s="223"/>
      <c r="AB335" s="223"/>
      <c r="AC335" s="223"/>
      <c r="AD335" s="223"/>
      <c r="AE335" s="223"/>
      <c r="AF335" s="223"/>
      <c r="AG335" s="223"/>
      <c r="AH335" s="223"/>
      <c r="AI335" s="223"/>
      <c r="AJ335" s="223"/>
    </row>
    <row r="336" spans="1:36" ht="16.95" customHeight="1">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c r="W336" s="223"/>
      <c r="X336" s="223"/>
      <c r="Y336" s="223"/>
      <c r="Z336" s="223"/>
      <c r="AA336" s="223"/>
      <c r="AB336" s="223"/>
      <c r="AC336" s="223"/>
      <c r="AD336" s="223"/>
      <c r="AE336" s="223"/>
      <c r="AF336" s="223"/>
      <c r="AG336" s="223"/>
      <c r="AH336" s="223"/>
      <c r="AI336" s="223"/>
      <c r="AJ336" s="223"/>
    </row>
    <row r="337" spans="1:36" ht="16.95" customHeight="1">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c r="W337" s="223"/>
      <c r="X337" s="223"/>
      <c r="Y337" s="223"/>
      <c r="Z337" s="223"/>
      <c r="AA337" s="223"/>
      <c r="AB337" s="223"/>
      <c r="AC337" s="223"/>
      <c r="AD337" s="223"/>
      <c r="AE337" s="223"/>
      <c r="AF337" s="223"/>
      <c r="AG337" s="223"/>
      <c r="AH337" s="223"/>
      <c r="AI337" s="223"/>
      <c r="AJ337" s="223"/>
    </row>
    <row r="338" spans="1:36" ht="16.95" customHeight="1">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c r="W338" s="223"/>
      <c r="X338" s="223"/>
      <c r="Y338" s="223"/>
      <c r="Z338" s="223"/>
      <c r="AA338" s="223"/>
      <c r="AB338" s="223"/>
      <c r="AC338" s="223"/>
      <c r="AD338" s="223"/>
      <c r="AE338" s="223"/>
      <c r="AF338" s="223"/>
      <c r="AG338" s="223"/>
      <c r="AH338" s="223"/>
      <c r="AI338" s="223"/>
      <c r="AJ338" s="223"/>
    </row>
    <row r="339" spans="1:36" ht="16.95" customHeight="1">
      <c r="A339" s="223"/>
      <c r="B339" s="223"/>
      <c r="C339" s="223"/>
      <c r="D339" s="223"/>
      <c r="E339" s="223"/>
      <c r="F339" s="223"/>
      <c r="G339" s="223"/>
      <c r="H339" s="223"/>
      <c r="I339" s="223"/>
      <c r="J339" s="223"/>
      <c r="K339" s="223"/>
      <c r="L339" s="223"/>
      <c r="M339" s="223"/>
      <c r="N339" s="223"/>
      <c r="O339" s="223"/>
      <c r="P339" s="223"/>
      <c r="Q339" s="223"/>
      <c r="R339" s="223"/>
      <c r="S339" s="223"/>
      <c r="T339" s="223"/>
      <c r="U339" s="223"/>
      <c r="V339" s="223"/>
      <c r="W339" s="223"/>
      <c r="X339" s="223"/>
      <c r="Y339" s="223"/>
      <c r="Z339" s="223"/>
      <c r="AA339" s="223"/>
      <c r="AB339" s="223"/>
      <c r="AC339" s="223"/>
      <c r="AD339" s="223"/>
      <c r="AE339" s="223"/>
      <c r="AF339" s="223"/>
      <c r="AG339" s="223"/>
      <c r="AH339" s="223"/>
      <c r="AI339" s="223"/>
      <c r="AJ339" s="223"/>
    </row>
    <row r="340" spans="1:36" ht="16.95" customHeight="1">
      <c r="A340" s="223"/>
      <c r="B340" s="223"/>
      <c r="C340" s="223"/>
      <c r="D340" s="223"/>
      <c r="E340" s="223"/>
      <c r="F340" s="223"/>
      <c r="G340" s="223"/>
      <c r="H340" s="223"/>
      <c r="I340" s="223"/>
      <c r="J340" s="223"/>
      <c r="K340" s="223"/>
      <c r="L340" s="223"/>
      <c r="M340" s="223"/>
      <c r="N340" s="223"/>
      <c r="O340" s="223"/>
      <c r="P340" s="223"/>
      <c r="Q340" s="223"/>
      <c r="R340" s="223"/>
      <c r="S340" s="223"/>
      <c r="T340" s="223"/>
      <c r="U340" s="223"/>
      <c r="V340" s="223"/>
      <c r="W340" s="223"/>
      <c r="X340" s="223"/>
      <c r="Y340" s="223"/>
      <c r="Z340" s="223"/>
      <c r="AA340" s="223"/>
      <c r="AB340" s="223"/>
      <c r="AC340" s="223"/>
      <c r="AD340" s="223"/>
      <c r="AE340" s="223"/>
      <c r="AF340" s="223"/>
      <c r="AG340" s="223"/>
      <c r="AH340" s="223"/>
      <c r="AI340" s="223"/>
      <c r="AJ340" s="223"/>
    </row>
    <row r="341" spans="1:36" ht="16.95" customHeight="1">
      <c r="A341" s="223"/>
      <c r="B341" s="223"/>
      <c r="C341" s="223"/>
      <c r="D341" s="223"/>
      <c r="E341" s="223"/>
      <c r="F341" s="223"/>
      <c r="G341" s="223"/>
      <c r="H341" s="223"/>
      <c r="I341" s="223"/>
      <c r="J341" s="223"/>
      <c r="K341" s="223"/>
      <c r="L341" s="223"/>
      <c r="M341" s="223"/>
      <c r="N341" s="223"/>
      <c r="O341" s="223"/>
      <c r="P341" s="223"/>
      <c r="Q341" s="223"/>
      <c r="R341" s="223"/>
      <c r="S341" s="223"/>
      <c r="T341" s="223"/>
      <c r="U341" s="223"/>
      <c r="V341" s="223"/>
      <c r="W341" s="223"/>
      <c r="X341" s="223"/>
      <c r="Y341" s="223"/>
      <c r="Z341" s="223"/>
      <c r="AA341" s="223"/>
      <c r="AB341" s="223"/>
      <c r="AC341" s="223"/>
      <c r="AD341" s="223"/>
      <c r="AE341" s="223"/>
      <c r="AF341" s="223"/>
      <c r="AG341" s="223"/>
      <c r="AH341" s="223"/>
      <c r="AI341" s="223"/>
      <c r="AJ341" s="223"/>
    </row>
    <row r="342" spans="1:36" ht="16.95" customHeight="1">
      <c r="A342" s="223"/>
      <c r="B342" s="223"/>
      <c r="C342" s="223"/>
      <c r="D342" s="223"/>
      <c r="E342" s="223"/>
      <c r="F342" s="223"/>
      <c r="G342" s="223"/>
      <c r="H342" s="223"/>
      <c r="I342" s="223"/>
      <c r="J342" s="223"/>
      <c r="K342" s="223"/>
      <c r="L342" s="223"/>
      <c r="M342" s="223"/>
      <c r="N342" s="223"/>
      <c r="O342" s="223"/>
      <c r="P342" s="223"/>
      <c r="Q342" s="223"/>
      <c r="R342" s="223"/>
      <c r="S342" s="223"/>
      <c r="T342" s="223"/>
      <c r="U342" s="223"/>
      <c r="V342" s="223"/>
      <c r="W342" s="223"/>
      <c r="X342" s="223"/>
      <c r="Y342" s="223"/>
      <c r="Z342" s="223"/>
      <c r="AA342" s="223"/>
      <c r="AB342" s="223"/>
      <c r="AC342" s="223"/>
      <c r="AD342" s="223"/>
      <c r="AE342" s="223"/>
      <c r="AF342" s="223"/>
      <c r="AG342" s="223"/>
      <c r="AH342" s="223"/>
      <c r="AI342" s="223"/>
      <c r="AJ342" s="223"/>
    </row>
    <row r="343" spans="1:36" ht="16.95" customHeight="1">
      <c r="A343" s="223"/>
      <c r="B343" s="223"/>
      <c r="C343" s="223"/>
      <c r="D343" s="223"/>
      <c r="E343" s="223"/>
      <c r="F343" s="223"/>
      <c r="G343" s="223"/>
      <c r="H343" s="223"/>
      <c r="I343" s="223"/>
      <c r="J343" s="223"/>
      <c r="K343" s="223"/>
      <c r="L343" s="223"/>
      <c r="M343" s="223"/>
      <c r="N343" s="223"/>
      <c r="O343" s="223"/>
      <c r="P343" s="223"/>
      <c r="Q343" s="223"/>
      <c r="R343" s="223"/>
      <c r="S343" s="223"/>
      <c r="T343" s="223"/>
      <c r="U343" s="223"/>
      <c r="V343" s="223"/>
      <c r="W343" s="223"/>
      <c r="X343" s="223"/>
      <c r="Y343" s="223"/>
      <c r="Z343" s="223"/>
      <c r="AA343" s="223"/>
      <c r="AB343" s="223"/>
      <c r="AC343" s="223"/>
      <c r="AD343" s="223"/>
      <c r="AE343" s="223"/>
      <c r="AF343" s="223"/>
      <c r="AG343" s="223"/>
      <c r="AH343" s="223"/>
      <c r="AI343" s="223"/>
      <c r="AJ343" s="223"/>
    </row>
    <row r="344" spans="1:36" ht="16.95" customHeight="1">
      <c r="A344" s="223"/>
      <c r="B344" s="223"/>
      <c r="C344" s="223"/>
      <c r="D344" s="223"/>
      <c r="E344" s="223"/>
      <c r="F344" s="223"/>
      <c r="G344" s="223"/>
      <c r="H344" s="223"/>
      <c r="I344" s="223"/>
      <c r="J344" s="223"/>
      <c r="K344" s="223"/>
      <c r="L344" s="223"/>
      <c r="M344" s="223"/>
      <c r="N344" s="223"/>
      <c r="O344" s="223"/>
      <c r="P344" s="223"/>
      <c r="Q344" s="223"/>
      <c r="R344" s="223"/>
      <c r="S344" s="223"/>
      <c r="T344" s="223"/>
      <c r="U344" s="223"/>
      <c r="V344" s="223"/>
      <c r="W344" s="223"/>
      <c r="X344" s="223"/>
      <c r="Y344" s="223"/>
      <c r="Z344" s="223"/>
      <c r="AA344" s="223"/>
      <c r="AB344" s="223"/>
      <c r="AC344" s="223"/>
      <c r="AD344" s="223"/>
      <c r="AE344" s="223"/>
      <c r="AF344" s="223"/>
      <c r="AG344" s="223"/>
      <c r="AH344" s="223"/>
      <c r="AI344" s="223"/>
      <c r="AJ344" s="223"/>
    </row>
    <row r="345" spans="1:36" ht="16.95" customHeight="1">
      <c r="A345" s="223"/>
      <c r="B345" s="223"/>
      <c r="C345" s="223"/>
      <c r="D345" s="223"/>
      <c r="E345" s="223"/>
      <c r="F345" s="223"/>
      <c r="G345" s="223"/>
      <c r="H345" s="223"/>
      <c r="I345" s="223"/>
      <c r="J345" s="223"/>
      <c r="K345" s="223"/>
      <c r="L345" s="223"/>
      <c r="M345" s="223"/>
      <c r="N345" s="223"/>
      <c r="O345" s="223"/>
      <c r="P345" s="223"/>
      <c r="Q345" s="223"/>
      <c r="R345" s="223"/>
      <c r="S345" s="223"/>
      <c r="T345" s="223"/>
      <c r="U345" s="223"/>
      <c r="V345" s="223"/>
      <c r="W345" s="223"/>
      <c r="X345" s="223"/>
      <c r="Y345" s="223"/>
      <c r="Z345" s="223"/>
      <c r="AA345" s="223"/>
      <c r="AB345" s="223"/>
      <c r="AC345" s="223"/>
      <c r="AD345" s="223"/>
      <c r="AE345" s="223"/>
      <c r="AF345" s="223"/>
      <c r="AG345" s="223"/>
      <c r="AH345" s="223"/>
      <c r="AI345" s="223"/>
      <c r="AJ345" s="223"/>
    </row>
    <row r="346" spans="1:36" ht="16.95" customHeight="1">
      <c r="A346" s="223"/>
      <c r="B346" s="223"/>
      <c r="C346" s="223"/>
      <c r="D346" s="223"/>
      <c r="E346" s="223"/>
      <c r="F346" s="223"/>
      <c r="G346" s="223"/>
      <c r="H346" s="223"/>
      <c r="I346" s="223"/>
      <c r="J346" s="223"/>
      <c r="K346" s="223"/>
      <c r="L346" s="223"/>
      <c r="M346" s="223"/>
      <c r="N346" s="223"/>
      <c r="O346" s="223"/>
      <c r="P346" s="223"/>
      <c r="Q346" s="223"/>
      <c r="R346" s="223"/>
      <c r="S346" s="223"/>
      <c r="T346" s="223"/>
      <c r="U346" s="223"/>
      <c r="V346" s="223"/>
      <c r="W346" s="223"/>
      <c r="X346" s="223"/>
      <c r="Y346" s="223"/>
      <c r="Z346" s="223"/>
      <c r="AA346" s="223"/>
      <c r="AB346" s="223"/>
      <c r="AC346" s="223"/>
      <c r="AD346" s="223"/>
      <c r="AE346" s="223"/>
      <c r="AF346" s="223"/>
      <c r="AG346" s="223"/>
      <c r="AH346" s="223"/>
      <c r="AI346" s="223"/>
      <c r="AJ346" s="223"/>
    </row>
    <row r="347" spans="1:36" ht="16.95" customHeight="1">
      <c r="A347" s="223"/>
      <c r="B347" s="223"/>
      <c r="C347" s="223"/>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c r="AA347" s="223"/>
      <c r="AB347" s="223"/>
      <c r="AC347" s="223"/>
      <c r="AD347" s="223"/>
      <c r="AE347" s="223"/>
      <c r="AF347" s="223"/>
      <c r="AG347" s="223"/>
      <c r="AH347" s="223"/>
      <c r="AI347" s="223"/>
      <c r="AJ347" s="223"/>
    </row>
    <row r="348" spans="1:36" ht="16.95" customHeight="1">
      <c r="A348" s="223"/>
      <c r="B348" s="223"/>
      <c r="C348" s="223"/>
      <c r="D348" s="223"/>
      <c r="E348" s="223"/>
      <c r="F348" s="223"/>
      <c r="G348" s="223"/>
      <c r="H348" s="223"/>
      <c r="I348" s="223"/>
      <c r="J348" s="223"/>
      <c r="K348" s="223"/>
      <c r="L348" s="223"/>
      <c r="M348" s="223"/>
      <c r="N348" s="223"/>
      <c r="O348" s="223"/>
      <c r="P348" s="223"/>
      <c r="Q348" s="223"/>
      <c r="R348" s="223"/>
      <c r="S348" s="223"/>
      <c r="T348" s="223"/>
      <c r="U348" s="223"/>
      <c r="V348" s="223"/>
      <c r="W348" s="223"/>
      <c r="X348" s="223"/>
      <c r="Y348" s="223"/>
      <c r="Z348" s="223"/>
      <c r="AA348" s="223"/>
      <c r="AB348" s="223"/>
      <c r="AC348" s="223"/>
      <c r="AD348" s="223"/>
      <c r="AE348" s="223"/>
      <c r="AF348" s="223"/>
      <c r="AG348" s="223"/>
      <c r="AH348" s="223"/>
      <c r="AI348" s="223"/>
      <c r="AJ348" s="223"/>
    </row>
    <row r="349" spans="1:36" ht="16.95" customHeight="1">
      <c r="A349" s="223"/>
      <c r="B349" s="223"/>
      <c r="C349" s="223"/>
      <c r="D349" s="223"/>
      <c r="E349" s="223"/>
      <c r="F349" s="223"/>
      <c r="G349" s="223"/>
      <c r="H349" s="223"/>
      <c r="I349" s="223"/>
      <c r="J349" s="223"/>
      <c r="K349" s="223"/>
      <c r="L349" s="223"/>
      <c r="M349" s="223"/>
      <c r="N349" s="223"/>
      <c r="O349" s="223"/>
      <c r="P349" s="223"/>
      <c r="Q349" s="223"/>
      <c r="R349" s="223"/>
      <c r="S349" s="223"/>
      <c r="T349" s="223"/>
      <c r="U349" s="223"/>
      <c r="V349" s="223"/>
      <c r="W349" s="223"/>
      <c r="X349" s="223"/>
      <c r="Y349" s="223"/>
      <c r="Z349" s="223"/>
      <c r="AA349" s="223"/>
      <c r="AB349" s="223"/>
      <c r="AC349" s="223"/>
      <c r="AD349" s="223"/>
      <c r="AE349" s="223"/>
      <c r="AF349" s="223"/>
      <c r="AG349" s="223"/>
      <c r="AH349" s="223"/>
      <c r="AI349" s="223"/>
      <c r="AJ349" s="223"/>
    </row>
    <row r="350" spans="1:36" ht="16.95" customHeight="1">
      <c r="A350" s="223"/>
      <c r="B350" s="223"/>
      <c r="C350" s="223"/>
      <c r="D350" s="223"/>
      <c r="E350" s="223"/>
      <c r="F350" s="223"/>
      <c r="G350" s="223"/>
      <c r="H350" s="223"/>
      <c r="I350" s="223"/>
      <c r="J350" s="223"/>
      <c r="K350" s="223"/>
      <c r="L350" s="223"/>
      <c r="M350" s="223"/>
      <c r="N350" s="223"/>
      <c r="O350" s="223"/>
      <c r="P350" s="223"/>
      <c r="Q350" s="223"/>
      <c r="R350" s="223"/>
      <c r="S350" s="223"/>
      <c r="T350" s="223"/>
      <c r="U350" s="223"/>
      <c r="V350" s="223"/>
      <c r="W350" s="223"/>
      <c r="X350" s="223"/>
      <c r="Y350" s="223"/>
      <c r="Z350" s="223"/>
      <c r="AA350" s="223"/>
      <c r="AB350" s="223"/>
      <c r="AC350" s="223"/>
      <c r="AD350" s="223"/>
      <c r="AE350" s="223"/>
      <c r="AF350" s="223"/>
      <c r="AG350" s="223"/>
      <c r="AH350" s="223"/>
      <c r="AI350" s="223"/>
      <c r="AJ350" s="223"/>
    </row>
    <row r="351" spans="1:36" ht="16.95" customHeight="1">
      <c r="A351" s="223"/>
      <c r="B351" s="223"/>
      <c r="C351" s="223"/>
      <c r="D351" s="223"/>
      <c r="E351" s="223"/>
      <c r="F351" s="223"/>
      <c r="G351" s="223"/>
      <c r="H351" s="223"/>
      <c r="I351" s="223"/>
      <c r="J351" s="223"/>
      <c r="K351" s="223"/>
      <c r="L351" s="223"/>
      <c r="M351" s="223"/>
      <c r="N351" s="223"/>
      <c r="O351" s="223"/>
      <c r="P351" s="223"/>
      <c r="Q351" s="223"/>
      <c r="R351" s="223"/>
      <c r="S351" s="223"/>
      <c r="T351" s="223"/>
      <c r="U351" s="223"/>
      <c r="V351" s="223"/>
      <c r="W351" s="223"/>
      <c r="X351" s="223"/>
      <c r="Y351" s="223"/>
      <c r="Z351" s="223"/>
      <c r="AA351" s="223"/>
      <c r="AB351" s="223"/>
      <c r="AC351" s="223"/>
      <c r="AD351" s="223"/>
      <c r="AE351" s="223"/>
      <c r="AF351" s="223"/>
      <c r="AG351" s="223"/>
      <c r="AH351" s="223"/>
      <c r="AI351" s="223"/>
      <c r="AJ351" s="223"/>
    </row>
    <row r="352" spans="1:36" ht="16.95" customHeight="1">
      <c r="A352" s="223"/>
      <c r="B352" s="223"/>
      <c r="C352" s="223"/>
      <c r="D352" s="223"/>
      <c r="E352" s="223"/>
      <c r="F352" s="223"/>
      <c r="G352" s="223"/>
      <c r="H352" s="223"/>
      <c r="I352" s="223"/>
      <c r="J352" s="223"/>
      <c r="K352" s="223"/>
      <c r="L352" s="223"/>
      <c r="M352" s="223"/>
      <c r="N352" s="223"/>
      <c r="O352" s="223"/>
      <c r="P352" s="223"/>
      <c r="Q352" s="223"/>
      <c r="R352" s="223"/>
      <c r="S352" s="223"/>
      <c r="T352" s="223"/>
      <c r="U352" s="223"/>
      <c r="V352" s="223"/>
      <c r="W352" s="223"/>
      <c r="X352" s="223"/>
      <c r="Y352" s="223"/>
      <c r="Z352" s="223"/>
      <c r="AA352" s="223"/>
      <c r="AB352" s="223"/>
      <c r="AC352" s="223"/>
      <c r="AD352" s="223"/>
      <c r="AE352" s="223"/>
      <c r="AF352" s="223"/>
      <c r="AG352" s="223"/>
      <c r="AH352" s="223"/>
      <c r="AI352" s="223"/>
      <c r="AJ352" s="223"/>
    </row>
    <row r="353" spans="1:36" ht="16.95" customHeight="1">
      <c r="A353" s="223"/>
      <c r="B353" s="223"/>
      <c r="C353" s="223"/>
      <c r="D353" s="223"/>
      <c r="E353" s="223"/>
      <c r="F353" s="223"/>
      <c r="G353" s="223"/>
      <c r="H353" s="223"/>
      <c r="I353" s="223"/>
      <c r="J353" s="223"/>
      <c r="K353" s="223"/>
      <c r="L353" s="223"/>
      <c r="M353" s="223"/>
      <c r="N353" s="223"/>
      <c r="O353" s="223"/>
      <c r="P353" s="223"/>
      <c r="Q353" s="223"/>
      <c r="R353" s="223"/>
      <c r="S353" s="223"/>
      <c r="T353" s="223"/>
      <c r="U353" s="223"/>
      <c r="V353" s="223"/>
      <c r="W353" s="223"/>
      <c r="X353" s="223"/>
      <c r="Y353" s="223"/>
      <c r="Z353" s="223"/>
      <c r="AA353" s="223"/>
      <c r="AB353" s="223"/>
      <c r="AC353" s="223"/>
      <c r="AD353" s="223"/>
      <c r="AE353" s="223"/>
      <c r="AF353" s="223"/>
      <c r="AG353" s="223"/>
      <c r="AH353" s="223"/>
      <c r="AI353" s="223"/>
      <c r="AJ353" s="223"/>
    </row>
    <row r="354" spans="1:36" ht="16.95" customHeight="1">
      <c r="A354" s="223"/>
      <c r="B354" s="223"/>
      <c r="C354" s="223"/>
      <c r="D354" s="223"/>
      <c r="E354" s="223"/>
      <c r="F354" s="223"/>
      <c r="G354" s="223"/>
      <c r="H354" s="223"/>
      <c r="I354" s="223"/>
      <c r="J354" s="223"/>
      <c r="K354" s="223"/>
      <c r="L354" s="223"/>
      <c r="M354" s="223"/>
      <c r="N354" s="223"/>
      <c r="O354" s="223"/>
      <c r="P354" s="223"/>
      <c r="Q354" s="223"/>
      <c r="R354" s="223"/>
      <c r="S354" s="223"/>
      <c r="T354" s="223"/>
      <c r="U354" s="223"/>
      <c r="V354" s="223"/>
      <c r="W354" s="223"/>
      <c r="X354" s="223"/>
      <c r="Y354" s="223"/>
      <c r="Z354" s="223"/>
      <c r="AA354" s="223"/>
      <c r="AB354" s="223"/>
      <c r="AC354" s="223"/>
      <c r="AD354" s="223"/>
      <c r="AE354" s="223"/>
      <c r="AF354" s="223"/>
      <c r="AG354" s="223"/>
      <c r="AH354" s="223"/>
      <c r="AI354" s="223"/>
      <c r="AJ354" s="223"/>
    </row>
    <row r="355" spans="1:36" ht="16.95" customHeight="1">
      <c r="A355" s="223"/>
      <c r="B355" s="223"/>
      <c r="C355" s="223"/>
      <c r="D355" s="223"/>
      <c r="E355" s="223"/>
      <c r="F355" s="223"/>
      <c r="G355" s="223"/>
      <c r="H355" s="223"/>
      <c r="I355" s="223"/>
      <c r="J355" s="223"/>
      <c r="K355" s="223"/>
      <c r="L355" s="223"/>
      <c r="M355" s="223"/>
      <c r="N355" s="223"/>
      <c r="O355" s="223"/>
      <c r="P355" s="223"/>
      <c r="Q355" s="223"/>
      <c r="R355" s="223"/>
      <c r="S355" s="223"/>
      <c r="T355" s="223"/>
      <c r="U355" s="223"/>
      <c r="V355" s="223"/>
      <c r="W355" s="223"/>
      <c r="X355" s="223"/>
      <c r="Y355" s="223"/>
      <c r="Z355" s="223"/>
      <c r="AA355" s="223"/>
      <c r="AB355" s="223"/>
      <c r="AC355" s="223"/>
      <c r="AD355" s="223"/>
      <c r="AE355" s="223"/>
      <c r="AF355" s="223"/>
      <c r="AG355" s="223"/>
      <c r="AH355" s="223"/>
      <c r="AI355" s="223"/>
      <c r="AJ355" s="223"/>
    </row>
    <row r="356" spans="1:36" ht="16.95" customHeight="1">
      <c r="A356" s="223"/>
      <c r="B356" s="223"/>
      <c r="C356" s="223"/>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row>
    <row r="357" spans="1:36" ht="16.95" customHeight="1">
      <c r="A357" s="223"/>
      <c r="B357" s="223"/>
      <c r="C357" s="223"/>
      <c r="D357" s="223"/>
      <c r="E357" s="223"/>
      <c r="F357" s="223"/>
      <c r="G357" s="223"/>
      <c r="H357" s="223"/>
      <c r="I357" s="223"/>
      <c r="J357" s="223"/>
      <c r="K357" s="223"/>
      <c r="L357" s="223"/>
      <c r="M357" s="223"/>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row>
    <row r="358" spans="1:36" ht="16.95" customHeight="1">
      <c r="A358" s="223"/>
      <c r="B358" s="223"/>
      <c r="C358" s="223"/>
      <c r="D358" s="223"/>
      <c r="E358" s="223"/>
      <c r="F358" s="223"/>
      <c r="G358" s="223"/>
      <c r="H358" s="223"/>
      <c r="I358" s="223"/>
      <c r="J358" s="223"/>
      <c r="K358" s="223"/>
      <c r="L358" s="223"/>
      <c r="M358" s="223"/>
      <c r="N358" s="223"/>
      <c r="O358" s="223"/>
      <c r="P358" s="223"/>
      <c r="Q358" s="223"/>
      <c r="R358" s="223"/>
      <c r="S358" s="223"/>
      <c r="T358" s="223"/>
      <c r="U358" s="223"/>
      <c r="V358" s="223"/>
      <c r="W358" s="223"/>
      <c r="X358" s="223"/>
      <c r="Y358" s="223"/>
      <c r="Z358" s="223"/>
      <c r="AA358" s="223"/>
      <c r="AB358" s="223"/>
      <c r="AC358" s="223"/>
      <c r="AD358" s="223"/>
      <c r="AE358" s="223"/>
      <c r="AF358" s="223"/>
      <c r="AG358" s="223"/>
      <c r="AH358" s="223"/>
      <c r="AI358" s="223"/>
      <c r="AJ358" s="223"/>
    </row>
    <row r="359" spans="1:36" ht="16.95" customHeight="1">
      <c r="A359" s="223"/>
      <c r="B359" s="223"/>
      <c r="C359" s="223"/>
      <c r="D359" s="223"/>
      <c r="E359" s="223"/>
      <c r="F359" s="223"/>
      <c r="G359" s="223"/>
      <c r="H359" s="223"/>
      <c r="I359" s="223"/>
      <c r="J359" s="223"/>
      <c r="K359" s="223"/>
      <c r="L359" s="223"/>
      <c r="M359" s="223"/>
      <c r="N359" s="223"/>
      <c r="O359" s="223"/>
      <c r="P359" s="223"/>
      <c r="Q359" s="223"/>
      <c r="R359" s="223"/>
      <c r="S359" s="223"/>
      <c r="T359" s="223"/>
      <c r="U359" s="223"/>
      <c r="V359" s="223"/>
      <c r="W359" s="223"/>
      <c r="X359" s="223"/>
      <c r="Y359" s="223"/>
      <c r="Z359" s="223"/>
      <c r="AA359" s="223"/>
      <c r="AB359" s="223"/>
      <c r="AC359" s="223"/>
      <c r="AD359" s="223"/>
      <c r="AE359" s="223"/>
      <c r="AF359" s="223"/>
      <c r="AG359" s="223"/>
      <c r="AH359" s="223"/>
      <c r="AI359" s="223"/>
      <c r="AJ359" s="223"/>
    </row>
    <row r="360" spans="1:36" ht="16.95" customHeight="1">
      <c r="A360" s="223"/>
      <c r="B360" s="223"/>
      <c r="C360" s="223"/>
      <c r="D360" s="223"/>
      <c r="E360" s="223"/>
      <c r="F360" s="223"/>
      <c r="G360" s="223"/>
      <c r="H360" s="223"/>
      <c r="I360" s="223"/>
      <c r="J360" s="223"/>
      <c r="K360" s="223"/>
      <c r="L360" s="223"/>
      <c r="M360" s="223"/>
      <c r="N360" s="223"/>
      <c r="O360" s="223"/>
      <c r="P360" s="223"/>
      <c r="Q360" s="223"/>
      <c r="R360" s="223"/>
      <c r="S360" s="223"/>
      <c r="T360" s="223"/>
      <c r="U360" s="223"/>
      <c r="V360" s="223"/>
      <c r="W360" s="223"/>
      <c r="X360" s="223"/>
      <c r="Y360" s="223"/>
      <c r="Z360" s="223"/>
      <c r="AA360" s="223"/>
      <c r="AB360" s="223"/>
      <c r="AC360" s="223"/>
      <c r="AD360" s="223"/>
      <c r="AE360" s="223"/>
      <c r="AF360" s="223"/>
      <c r="AG360" s="223"/>
      <c r="AH360" s="223"/>
      <c r="AI360" s="223"/>
      <c r="AJ360" s="223"/>
    </row>
    <row r="361" spans="1:36" ht="16.95" customHeight="1">
      <c r="A361" s="223"/>
      <c r="B361" s="223"/>
      <c r="C361" s="223"/>
      <c r="D361" s="223"/>
      <c r="E361" s="223"/>
      <c r="F361" s="223"/>
      <c r="G361" s="223"/>
      <c r="H361" s="223"/>
      <c r="I361" s="223"/>
      <c r="J361" s="223"/>
      <c r="K361" s="223"/>
      <c r="L361" s="223"/>
      <c r="M361" s="223"/>
      <c r="N361" s="223"/>
      <c r="O361" s="223"/>
      <c r="P361" s="223"/>
      <c r="Q361" s="223"/>
      <c r="R361" s="223"/>
      <c r="S361" s="223"/>
      <c r="T361" s="223"/>
      <c r="U361" s="223"/>
      <c r="V361" s="223"/>
      <c r="W361" s="223"/>
      <c r="X361" s="223"/>
      <c r="Y361" s="223"/>
      <c r="Z361" s="223"/>
      <c r="AA361" s="223"/>
      <c r="AB361" s="223"/>
      <c r="AC361" s="223"/>
      <c r="AD361" s="223"/>
      <c r="AE361" s="223"/>
      <c r="AF361" s="223"/>
      <c r="AG361" s="223"/>
      <c r="AH361" s="223"/>
      <c r="AI361" s="223"/>
      <c r="AJ361" s="223"/>
    </row>
    <row r="362" spans="1:36" ht="16.95" customHeight="1">
      <c r="A362" s="223"/>
      <c r="B362" s="223"/>
      <c r="C362" s="223"/>
      <c r="D362" s="223"/>
      <c r="E362" s="223"/>
      <c r="F362" s="223"/>
      <c r="G362" s="223"/>
      <c r="H362" s="223"/>
      <c r="I362" s="223"/>
      <c r="J362" s="223"/>
      <c r="K362" s="223"/>
      <c r="L362" s="223"/>
      <c r="M362" s="223"/>
      <c r="N362" s="223"/>
      <c r="O362" s="223"/>
      <c r="P362" s="223"/>
      <c r="Q362" s="223"/>
      <c r="R362" s="223"/>
      <c r="S362" s="223"/>
      <c r="T362" s="223"/>
      <c r="U362" s="223"/>
      <c r="V362" s="223"/>
      <c r="W362" s="223"/>
      <c r="X362" s="223"/>
      <c r="Y362" s="223"/>
      <c r="Z362" s="223"/>
      <c r="AA362" s="223"/>
      <c r="AB362" s="223"/>
      <c r="AC362" s="223"/>
      <c r="AD362" s="223"/>
      <c r="AE362" s="223"/>
      <c r="AF362" s="223"/>
      <c r="AG362" s="223"/>
      <c r="AH362" s="223"/>
      <c r="AI362" s="223"/>
      <c r="AJ362" s="223"/>
    </row>
    <row r="363" spans="1:36" ht="16.95" customHeight="1">
      <c r="A363" s="223"/>
      <c r="B363" s="223"/>
      <c r="C363" s="223"/>
      <c r="D363" s="223"/>
      <c r="E363" s="223"/>
      <c r="F363" s="223"/>
      <c r="G363" s="223"/>
      <c r="H363" s="223"/>
      <c r="I363" s="223"/>
      <c r="J363" s="223"/>
      <c r="K363" s="223"/>
      <c r="L363" s="223"/>
      <c r="M363" s="223"/>
      <c r="N363" s="223"/>
      <c r="O363" s="223"/>
      <c r="P363" s="223"/>
      <c r="Q363" s="223"/>
      <c r="R363" s="223"/>
      <c r="S363" s="223"/>
      <c r="T363" s="223"/>
      <c r="U363" s="223"/>
      <c r="V363" s="223"/>
      <c r="W363" s="223"/>
      <c r="X363" s="223"/>
      <c r="Y363" s="223"/>
      <c r="Z363" s="223"/>
      <c r="AA363" s="223"/>
      <c r="AB363" s="223"/>
      <c r="AC363" s="223"/>
      <c r="AD363" s="223"/>
      <c r="AE363" s="223"/>
      <c r="AF363" s="223"/>
      <c r="AG363" s="223"/>
      <c r="AH363" s="223"/>
      <c r="AI363" s="223"/>
      <c r="AJ363" s="223"/>
    </row>
    <row r="364" spans="1:36" ht="16.95" customHeight="1">
      <c r="A364" s="223"/>
      <c r="B364" s="223"/>
      <c r="C364" s="223"/>
      <c r="D364" s="223"/>
      <c r="E364" s="223"/>
      <c r="F364" s="223"/>
      <c r="G364" s="223"/>
      <c r="H364" s="223"/>
      <c r="I364" s="223"/>
      <c r="J364" s="223"/>
      <c r="K364" s="223"/>
      <c r="L364" s="223"/>
      <c r="M364" s="223"/>
      <c r="N364" s="223"/>
      <c r="O364" s="223"/>
      <c r="P364" s="223"/>
      <c r="Q364" s="223"/>
      <c r="R364" s="223"/>
      <c r="S364" s="223"/>
      <c r="T364" s="223"/>
      <c r="U364" s="223"/>
      <c r="V364" s="223"/>
      <c r="W364" s="223"/>
      <c r="X364" s="223"/>
      <c r="Y364" s="223"/>
      <c r="Z364" s="223"/>
      <c r="AA364" s="223"/>
      <c r="AB364" s="223"/>
      <c r="AC364" s="223"/>
      <c r="AD364" s="223"/>
      <c r="AE364" s="223"/>
      <c r="AF364" s="223"/>
      <c r="AG364" s="223"/>
      <c r="AH364" s="223"/>
      <c r="AI364" s="223"/>
      <c r="AJ364" s="223"/>
    </row>
    <row r="365" spans="1:36" ht="16.95" customHeight="1">
      <c r="A365" s="223"/>
      <c r="B365" s="223"/>
      <c r="C365" s="223"/>
      <c r="D365" s="223"/>
      <c r="E365" s="223"/>
      <c r="F365" s="223"/>
      <c r="G365" s="223"/>
      <c r="H365" s="223"/>
      <c r="I365" s="223"/>
      <c r="J365" s="223"/>
      <c r="K365" s="223"/>
      <c r="L365" s="223"/>
      <c r="M365" s="223"/>
      <c r="N365" s="223"/>
      <c r="O365" s="223"/>
      <c r="P365" s="223"/>
      <c r="Q365" s="223"/>
      <c r="R365" s="223"/>
      <c r="S365" s="223"/>
      <c r="T365" s="223"/>
      <c r="U365" s="223"/>
      <c r="V365" s="223"/>
      <c r="W365" s="223"/>
      <c r="X365" s="223"/>
      <c r="Y365" s="223"/>
      <c r="Z365" s="223"/>
      <c r="AA365" s="223"/>
      <c r="AB365" s="223"/>
      <c r="AC365" s="223"/>
      <c r="AD365" s="223"/>
      <c r="AE365" s="223"/>
      <c r="AF365" s="223"/>
      <c r="AG365" s="223"/>
      <c r="AH365" s="223"/>
      <c r="AI365" s="223"/>
      <c r="AJ365" s="223"/>
    </row>
    <row r="366" spans="1:36" ht="16.95" customHeight="1">
      <c r="A366" s="223"/>
      <c r="B366" s="223"/>
      <c r="C366" s="223"/>
      <c r="D366" s="223"/>
      <c r="E366" s="223"/>
      <c r="F366" s="223"/>
      <c r="G366" s="223"/>
      <c r="H366" s="223"/>
      <c r="I366" s="223"/>
      <c r="J366" s="223"/>
      <c r="K366" s="223"/>
      <c r="L366" s="223"/>
      <c r="M366" s="223"/>
      <c r="N366" s="223"/>
      <c r="O366" s="223"/>
      <c r="P366" s="223"/>
      <c r="Q366" s="223"/>
      <c r="R366" s="223"/>
      <c r="S366" s="223"/>
      <c r="T366" s="223"/>
      <c r="U366" s="223"/>
      <c r="V366" s="223"/>
      <c r="W366" s="223"/>
      <c r="X366" s="223"/>
      <c r="Y366" s="223"/>
      <c r="Z366" s="223"/>
      <c r="AA366" s="223"/>
      <c r="AB366" s="223"/>
      <c r="AC366" s="223"/>
      <c r="AD366" s="223"/>
      <c r="AE366" s="223"/>
      <c r="AF366" s="223"/>
      <c r="AG366" s="223"/>
      <c r="AH366" s="223"/>
      <c r="AI366" s="223"/>
      <c r="AJ366" s="223"/>
    </row>
    <row r="367" spans="1:36" ht="16.95" customHeight="1">
      <c r="A367" s="223"/>
      <c r="B367" s="223"/>
      <c r="C367" s="223"/>
      <c r="D367" s="223"/>
      <c r="E367" s="223"/>
      <c r="F367" s="223"/>
      <c r="G367" s="223"/>
      <c r="H367" s="223"/>
      <c r="I367" s="223"/>
      <c r="J367" s="223"/>
      <c r="K367" s="223"/>
      <c r="L367" s="223"/>
      <c r="M367" s="223"/>
      <c r="N367" s="223"/>
      <c r="O367" s="223"/>
      <c r="P367" s="223"/>
      <c r="Q367" s="223"/>
      <c r="R367" s="223"/>
      <c r="S367" s="223"/>
      <c r="T367" s="223"/>
      <c r="U367" s="223"/>
      <c r="V367" s="223"/>
      <c r="W367" s="223"/>
      <c r="X367" s="223"/>
      <c r="Y367" s="223"/>
      <c r="Z367" s="223"/>
      <c r="AA367" s="223"/>
      <c r="AB367" s="223"/>
      <c r="AC367" s="223"/>
      <c r="AD367" s="223"/>
      <c r="AE367" s="223"/>
      <c r="AF367" s="223"/>
      <c r="AG367" s="223"/>
      <c r="AH367" s="223"/>
      <c r="AI367" s="223"/>
      <c r="AJ367" s="223"/>
    </row>
    <row r="368" spans="1:36" ht="16.95" customHeight="1">
      <c r="A368" s="223"/>
      <c r="B368" s="223"/>
      <c r="C368" s="223"/>
      <c r="D368" s="223"/>
      <c r="E368" s="223"/>
      <c r="F368" s="223"/>
      <c r="G368" s="223"/>
      <c r="H368" s="223"/>
      <c r="I368" s="223"/>
      <c r="J368" s="223"/>
      <c r="K368" s="223"/>
      <c r="L368" s="223"/>
      <c r="M368" s="223"/>
      <c r="N368" s="223"/>
      <c r="O368" s="223"/>
      <c r="P368" s="223"/>
      <c r="Q368" s="223"/>
      <c r="R368" s="223"/>
      <c r="S368" s="223"/>
      <c r="T368" s="223"/>
      <c r="U368" s="223"/>
      <c r="V368" s="223"/>
      <c r="W368" s="223"/>
      <c r="X368" s="223"/>
      <c r="Y368" s="223"/>
      <c r="Z368" s="223"/>
      <c r="AA368" s="223"/>
      <c r="AB368" s="223"/>
      <c r="AC368" s="223"/>
      <c r="AD368" s="223"/>
      <c r="AE368" s="223"/>
      <c r="AF368" s="223"/>
      <c r="AG368" s="223"/>
      <c r="AH368" s="223"/>
      <c r="AI368" s="223"/>
      <c r="AJ368" s="223"/>
    </row>
    <row r="369" spans="1:36" ht="16.95" customHeight="1">
      <c r="A369" s="223"/>
      <c r="B369" s="223"/>
      <c r="C369" s="223"/>
      <c r="D369" s="223"/>
      <c r="E369" s="223"/>
      <c r="F369" s="223"/>
      <c r="G369" s="223"/>
      <c r="H369" s="223"/>
      <c r="I369" s="223"/>
      <c r="J369" s="223"/>
      <c r="K369" s="223"/>
      <c r="L369" s="223"/>
      <c r="M369" s="223"/>
      <c r="N369" s="223"/>
      <c r="O369" s="223"/>
      <c r="P369" s="223"/>
      <c r="Q369" s="223"/>
      <c r="R369" s="223"/>
      <c r="S369" s="223"/>
      <c r="T369" s="223"/>
      <c r="U369" s="223"/>
      <c r="V369" s="223"/>
      <c r="W369" s="223"/>
      <c r="X369" s="223"/>
      <c r="Y369" s="223"/>
      <c r="Z369" s="223"/>
      <c r="AA369" s="223"/>
      <c r="AB369" s="223"/>
      <c r="AC369" s="223"/>
      <c r="AD369" s="223"/>
      <c r="AE369" s="223"/>
      <c r="AF369" s="223"/>
      <c r="AG369" s="223"/>
      <c r="AH369" s="223"/>
      <c r="AI369" s="223"/>
      <c r="AJ369" s="223"/>
    </row>
    <row r="370" spans="1:36" ht="16.95" customHeight="1">
      <c r="A370" s="223"/>
      <c r="B370" s="223"/>
      <c r="C370" s="223"/>
      <c r="D370" s="223"/>
      <c r="E370" s="223"/>
      <c r="F370" s="223"/>
      <c r="G370" s="223"/>
      <c r="H370" s="223"/>
      <c r="I370" s="223"/>
      <c r="J370" s="223"/>
      <c r="K370" s="223"/>
      <c r="L370" s="223"/>
      <c r="M370" s="223"/>
      <c r="N370" s="223"/>
      <c r="O370" s="223"/>
      <c r="P370" s="223"/>
      <c r="Q370" s="223"/>
      <c r="R370" s="223"/>
      <c r="S370" s="223"/>
      <c r="T370" s="223"/>
      <c r="U370" s="223"/>
      <c r="V370" s="223"/>
      <c r="W370" s="223"/>
      <c r="X370" s="223"/>
      <c r="Y370" s="223"/>
      <c r="Z370" s="223"/>
      <c r="AA370" s="223"/>
      <c r="AB370" s="223"/>
      <c r="AC370" s="223"/>
      <c r="AD370" s="223"/>
      <c r="AE370" s="223"/>
      <c r="AF370" s="223"/>
      <c r="AG370" s="223"/>
      <c r="AH370" s="223"/>
      <c r="AI370" s="223"/>
      <c r="AJ370" s="223"/>
    </row>
    <row r="371" spans="1:36" ht="16.95" customHeight="1">
      <c r="A371" s="223"/>
      <c r="B371" s="223"/>
      <c r="C371" s="223"/>
      <c r="D371" s="223"/>
      <c r="E371" s="223"/>
      <c r="F371" s="223"/>
      <c r="G371" s="223"/>
      <c r="H371" s="223"/>
      <c r="I371" s="223"/>
      <c r="J371" s="223"/>
      <c r="K371" s="223"/>
      <c r="L371" s="223"/>
      <c r="M371" s="223"/>
      <c r="N371" s="223"/>
      <c r="O371" s="223"/>
      <c r="P371" s="223"/>
      <c r="Q371" s="223"/>
      <c r="R371" s="223"/>
      <c r="S371" s="223"/>
      <c r="T371" s="223"/>
      <c r="U371" s="223"/>
      <c r="V371" s="223"/>
      <c r="W371" s="223"/>
      <c r="X371" s="223"/>
      <c r="Y371" s="223"/>
      <c r="Z371" s="223"/>
      <c r="AA371" s="223"/>
      <c r="AB371" s="223"/>
      <c r="AC371" s="223"/>
      <c r="AD371" s="223"/>
      <c r="AE371" s="223"/>
      <c r="AF371" s="223"/>
      <c r="AG371" s="223"/>
      <c r="AH371" s="223"/>
      <c r="AI371" s="223"/>
      <c r="AJ371" s="223"/>
    </row>
    <row r="372" spans="1:36" ht="16.95" customHeight="1">
      <c r="A372" s="223"/>
      <c r="B372" s="223"/>
      <c r="C372" s="223"/>
      <c r="D372" s="223"/>
      <c r="E372" s="223"/>
      <c r="F372" s="223"/>
      <c r="G372" s="223"/>
      <c r="H372" s="223"/>
      <c r="I372" s="223"/>
      <c r="J372" s="223"/>
      <c r="K372" s="223"/>
      <c r="L372" s="223"/>
      <c r="M372" s="223"/>
      <c r="N372" s="223"/>
      <c r="O372" s="223"/>
      <c r="P372" s="223"/>
      <c r="Q372" s="223"/>
      <c r="R372" s="223"/>
      <c r="S372" s="223"/>
      <c r="T372" s="223"/>
      <c r="U372" s="223"/>
      <c r="V372" s="223"/>
      <c r="W372" s="223"/>
      <c r="X372" s="223"/>
      <c r="Y372" s="223"/>
      <c r="Z372" s="223"/>
      <c r="AA372" s="223"/>
      <c r="AB372" s="223"/>
      <c r="AC372" s="223"/>
      <c r="AD372" s="223"/>
      <c r="AE372" s="223"/>
      <c r="AF372" s="223"/>
      <c r="AG372" s="223"/>
      <c r="AH372" s="223"/>
      <c r="AI372" s="223"/>
      <c r="AJ372" s="223"/>
    </row>
    <row r="373" spans="1:36" ht="16.95" customHeight="1">
      <c r="A373" s="223"/>
      <c r="B373" s="223"/>
      <c r="C373" s="223"/>
      <c r="D373" s="223"/>
      <c r="E373" s="223"/>
      <c r="F373" s="223"/>
      <c r="G373" s="223"/>
      <c r="H373" s="223"/>
      <c r="I373" s="223"/>
      <c r="J373" s="223"/>
      <c r="K373" s="223"/>
      <c r="L373" s="223"/>
      <c r="M373" s="223"/>
      <c r="N373" s="223"/>
      <c r="O373" s="223"/>
      <c r="P373" s="223"/>
      <c r="Q373" s="223"/>
      <c r="R373" s="223"/>
      <c r="S373" s="223"/>
      <c r="T373" s="223"/>
      <c r="U373" s="223"/>
      <c r="V373" s="223"/>
      <c r="W373" s="223"/>
      <c r="X373" s="223"/>
      <c r="Y373" s="223"/>
      <c r="Z373" s="223"/>
      <c r="AA373" s="223"/>
      <c r="AB373" s="223"/>
      <c r="AC373" s="223"/>
      <c r="AD373" s="223"/>
      <c r="AE373" s="223"/>
      <c r="AF373" s="223"/>
      <c r="AG373" s="223"/>
      <c r="AH373" s="223"/>
      <c r="AI373" s="223"/>
      <c r="AJ373" s="223"/>
    </row>
    <row r="374" spans="1:36" ht="16.95" customHeight="1">
      <c r="A374" s="223"/>
      <c r="B374" s="223"/>
      <c r="C374" s="223"/>
      <c r="D374" s="223"/>
      <c r="E374" s="223"/>
      <c r="F374" s="223"/>
      <c r="G374" s="223"/>
      <c r="H374" s="223"/>
      <c r="I374" s="223"/>
      <c r="J374" s="223"/>
      <c r="K374" s="223"/>
      <c r="L374" s="223"/>
      <c r="M374" s="223"/>
      <c r="N374" s="223"/>
      <c r="O374" s="223"/>
      <c r="P374" s="223"/>
      <c r="Q374" s="223"/>
      <c r="R374" s="223"/>
      <c r="S374" s="223"/>
      <c r="T374" s="223"/>
      <c r="U374" s="223"/>
      <c r="V374" s="223"/>
      <c r="W374" s="223"/>
      <c r="X374" s="223"/>
      <c r="Y374" s="223"/>
      <c r="Z374" s="223"/>
      <c r="AA374" s="223"/>
      <c r="AB374" s="223"/>
      <c r="AC374" s="223"/>
      <c r="AD374" s="223"/>
      <c r="AE374" s="223"/>
      <c r="AF374" s="223"/>
      <c r="AG374" s="223"/>
      <c r="AH374" s="223"/>
      <c r="AI374" s="223"/>
      <c r="AJ374" s="223"/>
    </row>
    <row r="375" spans="1:36" ht="16.95" customHeight="1">
      <c r="A375" s="223"/>
      <c r="B375" s="223"/>
      <c r="C375" s="223"/>
      <c r="D375" s="223"/>
      <c r="E375" s="223"/>
      <c r="F375" s="223"/>
      <c r="G375" s="223"/>
      <c r="H375" s="223"/>
      <c r="I375" s="223"/>
      <c r="J375" s="223"/>
      <c r="K375" s="223"/>
      <c r="L375" s="223"/>
      <c r="M375" s="223"/>
      <c r="N375" s="223"/>
      <c r="O375" s="223"/>
      <c r="P375" s="223"/>
      <c r="Q375" s="223"/>
      <c r="R375" s="223"/>
      <c r="S375" s="223"/>
      <c r="T375" s="223"/>
      <c r="U375" s="223"/>
      <c r="V375" s="223"/>
      <c r="W375" s="223"/>
      <c r="X375" s="223"/>
      <c r="Y375" s="223"/>
      <c r="Z375" s="223"/>
      <c r="AA375" s="223"/>
      <c r="AB375" s="223"/>
      <c r="AC375" s="223"/>
      <c r="AD375" s="223"/>
      <c r="AE375" s="223"/>
      <c r="AF375" s="223"/>
      <c r="AG375" s="223"/>
      <c r="AH375" s="223"/>
      <c r="AI375" s="223"/>
      <c r="AJ375" s="223"/>
    </row>
    <row r="376" spans="1:36" ht="16.95" customHeight="1">
      <c r="A376" s="223"/>
      <c r="B376" s="223"/>
      <c r="C376" s="223"/>
      <c r="D376" s="223"/>
      <c r="E376" s="223"/>
      <c r="F376" s="223"/>
      <c r="G376" s="223"/>
      <c r="H376" s="223"/>
      <c r="I376" s="223"/>
      <c r="J376" s="223"/>
      <c r="K376" s="223"/>
      <c r="L376" s="223"/>
      <c r="M376" s="223"/>
      <c r="N376" s="223"/>
      <c r="O376" s="223"/>
      <c r="P376" s="223"/>
      <c r="Q376" s="223"/>
      <c r="R376" s="223"/>
      <c r="S376" s="223"/>
      <c r="T376" s="223"/>
      <c r="U376" s="223"/>
      <c r="V376" s="223"/>
      <c r="W376" s="223"/>
      <c r="X376" s="223"/>
      <c r="Y376" s="223"/>
      <c r="Z376" s="223"/>
      <c r="AA376" s="223"/>
      <c r="AB376" s="223"/>
      <c r="AC376" s="223"/>
      <c r="AD376" s="223"/>
      <c r="AE376" s="223"/>
      <c r="AF376" s="223"/>
      <c r="AG376" s="223"/>
      <c r="AH376" s="223"/>
      <c r="AI376" s="223"/>
      <c r="AJ376" s="223"/>
    </row>
    <row r="377" spans="1:36" ht="16.95" customHeight="1">
      <c r="A377" s="223"/>
      <c r="B377" s="223"/>
      <c r="C377" s="223"/>
      <c r="D377" s="223"/>
      <c r="E377" s="223"/>
      <c r="F377" s="223"/>
      <c r="G377" s="223"/>
      <c r="H377" s="223"/>
      <c r="I377" s="223"/>
      <c r="J377" s="223"/>
      <c r="K377" s="223"/>
      <c r="L377" s="223"/>
      <c r="M377" s="223"/>
      <c r="N377" s="223"/>
      <c r="O377" s="223"/>
      <c r="P377" s="223"/>
      <c r="Q377" s="223"/>
      <c r="R377" s="223"/>
      <c r="S377" s="223"/>
      <c r="T377" s="223"/>
      <c r="U377" s="223"/>
      <c r="V377" s="223"/>
      <c r="W377" s="223"/>
      <c r="X377" s="223"/>
      <c r="Y377" s="223"/>
      <c r="Z377" s="223"/>
      <c r="AA377" s="223"/>
      <c r="AB377" s="223"/>
      <c r="AC377" s="223"/>
      <c r="AD377" s="223"/>
      <c r="AE377" s="223"/>
      <c r="AF377" s="223"/>
      <c r="AG377" s="223"/>
      <c r="AH377" s="223"/>
      <c r="AI377" s="223"/>
      <c r="AJ377" s="223"/>
    </row>
    <row r="378" spans="1:36" ht="16.95" customHeight="1">
      <c r="A378" s="223"/>
      <c r="B378" s="223"/>
      <c r="C378" s="223"/>
      <c r="D378" s="223"/>
      <c r="E378" s="223"/>
      <c r="F378" s="223"/>
      <c r="G378" s="223"/>
      <c r="H378" s="223"/>
      <c r="I378" s="223"/>
      <c r="J378" s="223"/>
      <c r="K378" s="223"/>
      <c r="L378" s="223"/>
      <c r="M378" s="223"/>
      <c r="N378" s="223"/>
      <c r="O378" s="223"/>
      <c r="P378" s="223"/>
      <c r="Q378" s="223"/>
      <c r="R378" s="223"/>
      <c r="S378" s="223"/>
      <c r="T378" s="223"/>
      <c r="U378" s="223"/>
      <c r="V378" s="223"/>
      <c r="W378" s="223"/>
      <c r="X378" s="223"/>
      <c r="Y378" s="223"/>
      <c r="Z378" s="223"/>
      <c r="AA378" s="223"/>
      <c r="AB378" s="223"/>
      <c r="AC378" s="223"/>
      <c r="AD378" s="223"/>
      <c r="AE378" s="223"/>
      <c r="AF378" s="223"/>
      <c r="AG378" s="223"/>
      <c r="AH378" s="223"/>
      <c r="AI378" s="223"/>
      <c r="AJ378" s="223"/>
    </row>
    <row r="379" spans="1:36" ht="16.95" customHeight="1">
      <c r="A379" s="223"/>
      <c r="B379" s="223"/>
      <c r="C379" s="223"/>
      <c r="D379" s="223"/>
      <c r="E379" s="223"/>
      <c r="F379" s="223"/>
      <c r="G379" s="223"/>
      <c r="H379" s="223"/>
      <c r="I379" s="223"/>
      <c r="J379" s="223"/>
      <c r="K379" s="223"/>
      <c r="L379" s="223"/>
      <c r="M379" s="223"/>
      <c r="N379" s="223"/>
      <c r="O379" s="223"/>
      <c r="P379" s="223"/>
      <c r="Q379" s="223"/>
      <c r="R379" s="223"/>
      <c r="S379" s="223"/>
      <c r="T379" s="223"/>
      <c r="U379" s="223"/>
      <c r="V379" s="223"/>
      <c r="W379" s="223"/>
      <c r="X379" s="223"/>
      <c r="Y379" s="223"/>
      <c r="Z379" s="223"/>
      <c r="AA379" s="223"/>
      <c r="AB379" s="223"/>
      <c r="AC379" s="223"/>
      <c r="AD379" s="223"/>
      <c r="AE379" s="223"/>
      <c r="AF379" s="223"/>
      <c r="AG379" s="223"/>
      <c r="AH379" s="223"/>
      <c r="AI379" s="223"/>
      <c r="AJ379" s="223"/>
    </row>
    <row r="380" spans="1:36" ht="16.95" customHeight="1">
      <c r="A380" s="223"/>
      <c r="B380" s="223"/>
      <c r="C380" s="223"/>
      <c r="D380" s="223"/>
      <c r="E380" s="223"/>
      <c r="F380" s="223"/>
      <c r="G380" s="223"/>
      <c r="H380" s="223"/>
      <c r="I380" s="223"/>
      <c r="J380" s="223"/>
      <c r="K380" s="223"/>
      <c r="L380" s="223"/>
      <c r="M380" s="223"/>
      <c r="N380" s="223"/>
      <c r="O380" s="223"/>
      <c r="P380" s="223"/>
      <c r="Q380" s="223"/>
      <c r="R380" s="223"/>
      <c r="S380" s="223"/>
      <c r="T380" s="223"/>
      <c r="U380" s="223"/>
      <c r="V380" s="223"/>
      <c r="W380" s="223"/>
      <c r="X380" s="223"/>
      <c r="Y380" s="223"/>
      <c r="Z380" s="223"/>
      <c r="AA380" s="223"/>
      <c r="AB380" s="223"/>
      <c r="AC380" s="223"/>
      <c r="AD380" s="223"/>
      <c r="AE380" s="223"/>
      <c r="AF380" s="223"/>
      <c r="AG380" s="223"/>
      <c r="AH380" s="223"/>
      <c r="AI380" s="223"/>
      <c r="AJ380" s="223"/>
    </row>
    <row r="381" spans="1:36" ht="16.95" customHeight="1">
      <c r="A381" s="223"/>
      <c r="B381" s="223"/>
      <c r="C381" s="223"/>
      <c r="D381" s="223"/>
      <c r="E381" s="223"/>
      <c r="F381" s="223"/>
      <c r="G381" s="223"/>
      <c r="H381" s="223"/>
      <c r="I381" s="223"/>
      <c r="J381" s="223"/>
      <c r="K381" s="223"/>
      <c r="L381" s="223"/>
      <c r="M381" s="223"/>
      <c r="N381" s="223"/>
      <c r="O381" s="223"/>
      <c r="P381" s="223"/>
      <c r="Q381" s="223"/>
      <c r="R381" s="223"/>
      <c r="S381" s="223"/>
      <c r="T381" s="223"/>
      <c r="U381" s="223"/>
      <c r="V381" s="223"/>
      <c r="W381" s="223"/>
      <c r="X381" s="223"/>
      <c r="Y381" s="223"/>
      <c r="Z381" s="223"/>
      <c r="AA381" s="223"/>
      <c r="AB381" s="223"/>
      <c r="AC381" s="223"/>
      <c r="AD381" s="223"/>
      <c r="AE381" s="223"/>
      <c r="AF381" s="223"/>
      <c r="AG381" s="223"/>
      <c r="AH381" s="223"/>
      <c r="AI381" s="223"/>
      <c r="AJ381" s="223"/>
    </row>
    <row r="382" spans="1:36" ht="16.95" customHeight="1">
      <c r="A382" s="223"/>
      <c r="B382" s="223"/>
      <c r="C382" s="223"/>
      <c r="D382" s="223"/>
      <c r="E382" s="223"/>
      <c r="F382" s="223"/>
      <c r="G382" s="223"/>
      <c r="H382" s="223"/>
      <c r="I382" s="223"/>
      <c r="J382" s="223"/>
      <c r="K382" s="223"/>
      <c r="L382" s="223"/>
      <c r="M382" s="223"/>
      <c r="N382" s="223"/>
      <c r="O382" s="223"/>
      <c r="P382" s="223"/>
      <c r="Q382" s="223"/>
      <c r="R382" s="223"/>
      <c r="S382" s="223"/>
      <c r="T382" s="223"/>
      <c r="U382" s="223"/>
      <c r="V382" s="223"/>
      <c r="W382" s="223"/>
      <c r="X382" s="223"/>
      <c r="Y382" s="223"/>
      <c r="Z382" s="223"/>
      <c r="AA382" s="223"/>
      <c r="AB382" s="223"/>
      <c r="AC382" s="223"/>
      <c r="AD382" s="223"/>
      <c r="AE382" s="223"/>
      <c r="AF382" s="223"/>
      <c r="AG382" s="223"/>
      <c r="AH382" s="223"/>
      <c r="AI382" s="223"/>
      <c r="AJ382" s="223"/>
    </row>
    <row r="383" spans="1:36" ht="16.95" customHeight="1">
      <c r="A383" s="223"/>
      <c r="B383" s="223"/>
      <c r="C383" s="223"/>
      <c r="D383" s="223"/>
      <c r="E383" s="223"/>
      <c r="F383" s="223"/>
      <c r="G383" s="223"/>
      <c r="H383" s="223"/>
      <c r="I383" s="223"/>
      <c r="J383" s="223"/>
      <c r="K383" s="223"/>
      <c r="L383" s="223"/>
      <c r="M383" s="223"/>
      <c r="N383" s="223"/>
      <c r="O383" s="223"/>
      <c r="P383" s="223"/>
      <c r="Q383" s="223"/>
      <c r="R383" s="223"/>
      <c r="S383" s="223"/>
      <c r="T383" s="223"/>
      <c r="U383" s="223"/>
      <c r="V383" s="223"/>
      <c r="W383" s="223"/>
      <c r="X383" s="223"/>
      <c r="Y383" s="223"/>
      <c r="Z383" s="223"/>
      <c r="AA383" s="223"/>
      <c r="AB383" s="223"/>
      <c r="AC383" s="223"/>
      <c r="AD383" s="223"/>
      <c r="AE383" s="223"/>
      <c r="AF383" s="223"/>
      <c r="AG383" s="223"/>
      <c r="AH383" s="223"/>
      <c r="AI383" s="223"/>
      <c r="AJ383" s="223"/>
    </row>
    <row r="384" spans="1:36" ht="16.95" customHeight="1">
      <c r="A384" s="223"/>
      <c r="B384" s="223"/>
      <c r="C384" s="223"/>
      <c r="D384" s="223"/>
      <c r="E384" s="223"/>
      <c r="F384" s="223"/>
      <c r="G384" s="223"/>
      <c r="H384" s="223"/>
      <c r="I384" s="223"/>
      <c r="J384" s="223"/>
      <c r="K384" s="223"/>
      <c r="L384" s="223"/>
      <c r="M384" s="223"/>
      <c r="N384" s="223"/>
      <c r="O384" s="223"/>
      <c r="P384" s="223"/>
      <c r="Q384" s="223"/>
      <c r="R384" s="223"/>
      <c r="S384" s="223"/>
      <c r="T384" s="223"/>
      <c r="U384" s="223"/>
      <c r="V384" s="223"/>
      <c r="W384" s="223"/>
      <c r="X384" s="223"/>
      <c r="Y384" s="223"/>
      <c r="Z384" s="223"/>
      <c r="AA384" s="223"/>
      <c r="AB384" s="223"/>
      <c r="AC384" s="223"/>
      <c r="AD384" s="223"/>
      <c r="AE384" s="223"/>
      <c r="AF384" s="223"/>
      <c r="AG384" s="223"/>
      <c r="AH384" s="223"/>
      <c r="AI384" s="223"/>
      <c r="AJ384" s="223"/>
    </row>
    <row r="385" spans="1:36" ht="16.95" customHeight="1">
      <c r="A385" s="223"/>
      <c r="B385" s="223"/>
      <c r="C385" s="223"/>
      <c r="D385" s="223"/>
      <c r="E385" s="223"/>
      <c r="F385" s="223"/>
      <c r="G385" s="223"/>
      <c r="H385" s="223"/>
      <c r="I385" s="223"/>
      <c r="J385" s="223"/>
      <c r="K385" s="223"/>
      <c r="L385" s="223"/>
      <c r="M385" s="223"/>
      <c r="N385" s="223"/>
      <c r="O385" s="223"/>
      <c r="P385" s="223"/>
      <c r="Q385" s="223"/>
      <c r="R385" s="223"/>
      <c r="S385" s="223"/>
      <c r="T385" s="223"/>
      <c r="U385" s="223"/>
      <c r="V385" s="223"/>
      <c r="W385" s="223"/>
      <c r="X385" s="223"/>
      <c r="Y385" s="223"/>
      <c r="Z385" s="223"/>
      <c r="AA385" s="223"/>
      <c r="AB385" s="223"/>
      <c r="AC385" s="223"/>
      <c r="AD385" s="223"/>
      <c r="AE385" s="223"/>
      <c r="AF385" s="223"/>
      <c r="AG385" s="223"/>
      <c r="AH385" s="223"/>
      <c r="AI385" s="223"/>
      <c r="AJ385" s="223"/>
    </row>
    <row r="386" spans="1:36" ht="16.95" customHeight="1">
      <c r="A386" s="223"/>
      <c r="B386" s="223"/>
      <c r="C386" s="223"/>
      <c r="D386" s="223"/>
      <c r="E386" s="223"/>
      <c r="F386" s="223"/>
      <c r="G386" s="223"/>
      <c r="H386" s="223"/>
      <c r="I386" s="223"/>
      <c r="J386" s="223"/>
      <c r="K386" s="223"/>
      <c r="L386" s="223"/>
      <c r="M386" s="223"/>
      <c r="N386" s="223"/>
      <c r="O386" s="223"/>
      <c r="P386" s="223"/>
      <c r="Q386" s="223"/>
      <c r="R386" s="223"/>
      <c r="S386" s="223"/>
      <c r="T386" s="223"/>
      <c r="U386" s="223"/>
      <c r="V386" s="223"/>
      <c r="W386" s="223"/>
      <c r="X386" s="223"/>
      <c r="Y386" s="223"/>
      <c r="Z386" s="223"/>
      <c r="AA386" s="223"/>
      <c r="AB386" s="223"/>
      <c r="AC386" s="223"/>
      <c r="AD386" s="223"/>
      <c r="AE386" s="223"/>
      <c r="AF386" s="223"/>
      <c r="AG386" s="223"/>
      <c r="AH386" s="223"/>
      <c r="AI386" s="223"/>
      <c r="AJ386" s="223"/>
    </row>
    <row r="387" spans="1:36" ht="16.95" customHeight="1">
      <c r="A387" s="223"/>
      <c r="B387" s="223"/>
      <c r="C387" s="223"/>
      <c r="D387" s="223"/>
      <c r="E387" s="223"/>
      <c r="F387" s="223"/>
      <c r="G387" s="223"/>
      <c r="H387" s="223"/>
      <c r="I387" s="223"/>
      <c r="J387" s="223"/>
      <c r="K387" s="223"/>
      <c r="L387" s="223"/>
      <c r="M387" s="223"/>
      <c r="N387" s="223"/>
      <c r="O387" s="223"/>
      <c r="P387" s="223"/>
      <c r="Q387" s="223"/>
      <c r="R387" s="223"/>
      <c r="S387" s="223"/>
      <c r="T387" s="223"/>
      <c r="U387" s="223"/>
      <c r="V387" s="223"/>
      <c r="W387" s="223"/>
      <c r="X387" s="223"/>
      <c r="Y387" s="223"/>
      <c r="Z387" s="223"/>
      <c r="AA387" s="223"/>
      <c r="AB387" s="223"/>
      <c r="AC387" s="223"/>
      <c r="AD387" s="223"/>
      <c r="AE387" s="223"/>
      <c r="AF387" s="223"/>
      <c r="AG387" s="223"/>
      <c r="AH387" s="223"/>
      <c r="AI387" s="223"/>
      <c r="AJ387" s="223"/>
    </row>
    <row r="388" spans="1:36" ht="16.95" customHeight="1">
      <c r="A388" s="223"/>
      <c r="B388" s="223"/>
      <c r="C388" s="223"/>
      <c r="D388" s="223"/>
      <c r="E388" s="223"/>
      <c r="F388" s="223"/>
      <c r="G388" s="223"/>
      <c r="H388" s="223"/>
      <c r="I388" s="223"/>
      <c r="J388" s="223"/>
      <c r="K388" s="223"/>
      <c r="L388" s="223"/>
      <c r="M388" s="223"/>
      <c r="N388" s="223"/>
      <c r="O388" s="223"/>
      <c r="P388" s="223"/>
      <c r="Q388" s="223"/>
      <c r="R388" s="223"/>
      <c r="S388" s="223"/>
      <c r="T388" s="223"/>
      <c r="U388" s="223"/>
      <c r="V388" s="223"/>
      <c r="W388" s="223"/>
      <c r="X388" s="223"/>
      <c r="Y388" s="223"/>
      <c r="Z388" s="223"/>
      <c r="AA388" s="223"/>
      <c r="AB388" s="223"/>
      <c r="AC388" s="223"/>
      <c r="AD388" s="223"/>
      <c r="AE388" s="223"/>
      <c r="AF388" s="223"/>
      <c r="AG388" s="223"/>
      <c r="AH388" s="223"/>
      <c r="AI388" s="223"/>
      <c r="AJ388" s="223"/>
    </row>
    <row r="389" spans="1:36" ht="16.95" customHeight="1">
      <c r="A389" s="223"/>
      <c r="B389" s="223"/>
      <c r="C389" s="223"/>
      <c r="D389" s="223"/>
      <c r="E389" s="223"/>
      <c r="F389" s="223"/>
      <c r="G389" s="223"/>
      <c r="H389" s="223"/>
      <c r="I389" s="223"/>
      <c r="J389" s="223"/>
      <c r="K389" s="223"/>
      <c r="L389" s="223"/>
      <c r="M389" s="223"/>
      <c r="N389" s="223"/>
      <c r="O389" s="223"/>
      <c r="P389" s="223"/>
      <c r="Q389" s="223"/>
      <c r="R389" s="223"/>
      <c r="S389" s="223"/>
      <c r="T389" s="223"/>
      <c r="U389" s="223"/>
      <c r="V389" s="223"/>
      <c r="W389" s="223"/>
      <c r="X389" s="223"/>
      <c r="Y389" s="223"/>
      <c r="Z389" s="223"/>
      <c r="AA389" s="223"/>
      <c r="AB389" s="223"/>
      <c r="AC389" s="223"/>
      <c r="AD389" s="223"/>
      <c r="AE389" s="223"/>
      <c r="AF389" s="223"/>
      <c r="AG389" s="223"/>
      <c r="AH389" s="223"/>
      <c r="AI389" s="223"/>
      <c r="AJ389" s="223"/>
    </row>
    <row r="390" spans="1:36" ht="16.95" customHeight="1">
      <c r="A390" s="223"/>
      <c r="B390" s="223"/>
      <c r="C390" s="223"/>
      <c r="D390" s="223"/>
      <c r="E390" s="223"/>
      <c r="F390" s="223"/>
      <c r="G390" s="223"/>
      <c r="H390" s="223"/>
      <c r="I390" s="223"/>
      <c r="J390" s="223"/>
      <c r="K390" s="223"/>
      <c r="L390" s="223"/>
      <c r="M390" s="223"/>
      <c r="N390" s="223"/>
      <c r="O390" s="223"/>
      <c r="P390" s="223"/>
      <c r="Q390" s="223"/>
      <c r="R390" s="223"/>
      <c r="S390" s="223"/>
      <c r="T390" s="223"/>
      <c r="U390" s="223"/>
      <c r="V390" s="223"/>
      <c r="W390" s="223"/>
      <c r="X390" s="223"/>
      <c r="Y390" s="223"/>
      <c r="Z390" s="223"/>
      <c r="AA390" s="223"/>
      <c r="AB390" s="223"/>
      <c r="AC390" s="223"/>
      <c r="AD390" s="223"/>
      <c r="AE390" s="223"/>
      <c r="AF390" s="223"/>
      <c r="AG390" s="223"/>
      <c r="AH390" s="223"/>
      <c r="AI390" s="223"/>
      <c r="AJ390" s="223"/>
    </row>
    <row r="391" spans="1:36" ht="16.95" customHeight="1">
      <c r="A391" s="223"/>
      <c r="B391" s="223"/>
      <c r="C391" s="223"/>
      <c r="D391" s="223"/>
      <c r="E391" s="223"/>
      <c r="F391" s="223"/>
      <c r="G391" s="223"/>
      <c r="H391" s="223"/>
      <c r="I391" s="223"/>
      <c r="J391" s="223"/>
      <c r="K391" s="223"/>
      <c r="L391" s="223"/>
      <c r="M391" s="223"/>
      <c r="N391" s="223"/>
      <c r="O391" s="223"/>
      <c r="P391" s="223"/>
      <c r="Q391" s="223"/>
      <c r="R391" s="223"/>
      <c r="S391" s="223"/>
      <c r="T391" s="223"/>
      <c r="U391" s="223"/>
      <c r="V391" s="223"/>
      <c r="W391" s="223"/>
      <c r="X391" s="223"/>
      <c r="Y391" s="223"/>
      <c r="Z391" s="223"/>
      <c r="AA391" s="223"/>
      <c r="AB391" s="223"/>
      <c r="AC391" s="223"/>
      <c r="AD391" s="223"/>
      <c r="AE391" s="223"/>
      <c r="AF391" s="223"/>
      <c r="AG391" s="223"/>
      <c r="AH391" s="223"/>
      <c r="AI391" s="223"/>
      <c r="AJ391" s="223"/>
    </row>
    <row r="392" spans="1:36" ht="16.95" customHeight="1">
      <c r="A392" s="223"/>
      <c r="B392" s="223"/>
      <c r="C392" s="223"/>
      <c r="D392" s="223"/>
      <c r="E392" s="223"/>
      <c r="F392" s="223"/>
      <c r="G392" s="223"/>
      <c r="H392" s="223"/>
      <c r="I392" s="223"/>
      <c r="J392" s="223"/>
      <c r="K392" s="223"/>
      <c r="L392" s="223"/>
      <c r="M392" s="223"/>
      <c r="N392" s="223"/>
      <c r="O392" s="223"/>
      <c r="P392" s="223"/>
      <c r="Q392" s="223"/>
      <c r="R392" s="223"/>
      <c r="S392" s="223"/>
      <c r="T392" s="223"/>
      <c r="U392" s="223"/>
      <c r="V392" s="223"/>
      <c r="W392" s="223"/>
      <c r="X392" s="223"/>
      <c r="Y392" s="223"/>
      <c r="Z392" s="223"/>
      <c r="AA392" s="223"/>
      <c r="AB392" s="223"/>
      <c r="AC392" s="223"/>
      <c r="AD392" s="223"/>
      <c r="AE392" s="223"/>
      <c r="AF392" s="223"/>
      <c r="AG392" s="223"/>
      <c r="AH392" s="223"/>
      <c r="AI392" s="223"/>
      <c r="AJ392" s="223"/>
    </row>
    <row r="393" spans="1:36" ht="16.95" customHeight="1">
      <c r="A393" s="223"/>
      <c r="B393" s="223"/>
      <c r="C393" s="223"/>
      <c r="D393" s="223"/>
      <c r="E393" s="223"/>
      <c r="F393" s="223"/>
      <c r="G393" s="223"/>
      <c r="H393" s="223"/>
      <c r="I393" s="223"/>
      <c r="J393" s="223"/>
      <c r="K393" s="223"/>
      <c r="L393" s="223"/>
      <c r="M393" s="223"/>
      <c r="N393" s="223"/>
      <c r="O393" s="223"/>
      <c r="P393" s="223"/>
      <c r="Q393" s="223"/>
      <c r="R393" s="223"/>
      <c r="S393" s="223"/>
      <c r="T393" s="223"/>
      <c r="U393" s="223"/>
      <c r="V393" s="223"/>
      <c r="W393" s="223"/>
      <c r="X393" s="223"/>
      <c r="Y393" s="223"/>
      <c r="Z393" s="223"/>
      <c r="AA393" s="223"/>
      <c r="AB393" s="223"/>
      <c r="AC393" s="223"/>
      <c r="AD393" s="223"/>
      <c r="AE393" s="223"/>
      <c r="AF393" s="223"/>
      <c r="AG393" s="223"/>
      <c r="AH393" s="223"/>
      <c r="AI393" s="223"/>
      <c r="AJ393" s="223"/>
    </row>
    <row r="394" spans="1:36" ht="16.95" customHeight="1">
      <c r="A394" s="223"/>
      <c r="B394" s="223"/>
      <c r="C394" s="223"/>
      <c r="D394" s="223"/>
      <c r="E394" s="223"/>
      <c r="F394" s="223"/>
      <c r="G394" s="223"/>
      <c r="H394" s="223"/>
      <c r="I394" s="223"/>
      <c r="J394" s="223"/>
      <c r="K394" s="223"/>
      <c r="L394" s="223"/>
      <c r="M394" s="223"/>
      <c r="N394" s="223"/>
      <c r="O394" s="223"/>
      <c r="P394" s="223"/>
      <c r="Q394" s="223"/>
      <c r="R394" s="223"/>
      <c r="S394" s="223"/>
      <c r="T394" s="223"/>
      <c r="U394" s="223"/>
      <c r="V394" s="223"/>
      <c r="W394" s="223"/>
      <c r="X394" s="223"/>
      <c r="Y394" s="223"/>
      <c r="Z394" s="223"/>
      <c r="AA394" s="223"/>
      <c r="AB394" s="223"/>
      <c r="AC394" s="223"/>
      <c r="AD394" s="223"/>
      <c r="AE394" s="223"/>
      <c r="AF394" s="223"/>
      <c r="AG394" s="223"/>
      <c r="AH394" s="223"/>
      <c r="AI394" s="223"/>
      <c r="AJ394" s="223"/>
    </row>
    <row r="395" spans="1:36" ht="16.95" customHeight="1">
      <c r="A395" s="223"/>
      <c r="B395" s="223"/>
      <c r="C395" s="223"/>
      <c r="D395" s="223"/>
      <c r="E395" s="223"/>
      <c r="F395" s="223"/>
      <c r="G395" s="223"/>
      <c r="H395" s="223"/>
      <c r="I395" s="223"/>
      <c r="J395" s="223"/>
      <c r="K395" s="223"/>
      <c r="L395" s="223"/>
      <c r="M395" s="223"/>
      <c r="N395" s="223"/>
      <c r="O395" s="223"/>
      <c r="P395" s="223"/>
      <c r="Q395" s="223"/>
      <c r="R395" s="223"/>
      <c r="S395" s="223"/>
      <c r="T395" s="223"/>
      <c r="U395" s="223"/>
      <c r="V395" s="223"/>
      <c r="W395" s="223"/>
      <c r="X395" s="223"/>
      <c r="Y395" s="223"/>
      <c r="Z395" s="223"/>
      <c r="AA395" s="223"/>
      <c r="AB395" s="223"/>
      <c r="AC395" s="223"/>
      <c r="AD395" s="223"/>
      <c r="AE395" s="223"/>
      <c r="AF395" s="223"/>
      <c r="AG395" s="223"/>
      <c r="AH395" s="223"/>
      <c r="AI395" s="223"/>
      <c r="AJ395" s="223"/>
    </row>
    <row r="396" spans="1:36" ht="16.95" customHeight="1">
      <c r="A396" s="223"/>
      <c r="B396" s="223"/>
      <c r="C396" s="223"/>
      <c r="D396" s="223"/>
      <c r="E396" s="223"/>
      <c r="F396" s="223"/>
      <c r="G396" s="223"/>
      <c r="H396" s="223"/>
      <c r="I396" s="223"/>
      <c r="J396" s="223"/>
      <c r="K396" s="223"/>
      <c r="L396" s="223"/>
      <c r="M396" s="223"/>
      <c r="N396" s="223"/>
      <c r="O396" s="223"/>
      <c r="P396" s="223"/>
      <c r="Q396" s="223"/>
      <c r="R396" s="223"/>
      <c r="S396" s="223"/>
      <c r="T396" s="223"/>
      <c r="U396" s="223"/>
      <c r="V396" s="223"/>
      <c r="W396" s="223"/>
      <c r="X396" s="223"/>
      <c r="Y396" s="223"/>
      <c r="Z396" s="223"/>
      <c r="AA396" s="223"/>
      <c r="AB396" s="223"/>
      <c r="AC396" s="223"/>
      <c r="AD396" s="223"/>
      <c r="AE396" s="223"/>
      <c r="AF396" s="223"/>
      <c r="AG396" s="223"/>
      <c r="AH396" s="223"/>
      <c r="AI396" s="223"/>
      <c r="AJ396" s="223"/>
    </row>
    <row r="397" spans="1:36" ht="16.95" customHeight="1">
      <c r="A397" s="223"/>
      <c r="B397" s="223"/>
      <c r="C397" s="223"/>
      <c r="D397" s="223"/>
      <c r="E397" s="223"/>
      <c r="F397" s="223"/>
      <c r="G397" s="223"/>
      <c r="H397" s="223"/>
      <c r="I397" s="223"/>
      <c r="J397" s="223"/>
      <c r="K397" s="223"/>
      <c r="L397" s="223"/>
      <c r="M397" s="223"/>
      <c r="N397" s="223"/>
      <c r="O397" s="223"/>
      <c r="P397" s="223"/>
      <c r="Q397" s="223"/>
      <c r="R397" s="223"/>
      <c r="S397" s="223"/>
      <c r="T397" s="223"/>
      <c r="U397" s="223"/>
      <c r="V397" s="223"/>
      <c r="W397" s="223"/>
      <c r="X397" s="223"/>
      <c r="Y397" s="223"/>
      <c r="Z397" s="223"/>
      <c r="AA397" s="223"/>
      <c r="AB397" s="223"/>
      <c r="AC397" s="223"/>
      <c r="AD397" s="223"/>
      <c r="AE397" s="223"/>
      <c r="AF397" s="223"/>
      <c r="AG397" s="223"/>
      <c r="AH397" s="223"/>
      <c r="AI397" s="223"/>
      <c r="AJ397" s="223"/>
    </row>
    <row r="398" spans="1:36" ht="16.95" customHeight="1">
      <c r="A398" s="223"/>
      <c r="B398" s="223"/>
      <c r="C398" s="223"/>
      <c r="D398" s="223"/>
      <c r="E398" s="223"/>
      <c r="F398" s="223"/>
      <c r="G398" s="223"/>
      <c r="H398" s="223"/>
      <c r="I398" s="223"/>
      <c r="J398" s="223"/>
      <c r="K398" s="223"/>
      <c r="L398" s="223"/>
      <c r="M398" s="223"/>
      <c r="N398" s="223"/>
      <c r="O398" s="223"/>
      <c r="P398" s="223"/>
      <c r="Q398" s="223"/>
      <c r="R398" s="223"/>
      <c r="S398" s="223"/>
      <c r="T398" s="223"/>
      <c r="U398" s="223"/>
      <c r="V398" s="223"/>
      <c r="W398" s="223"/>
      <c r="X398" s="223"/>
      <c r="Y398" s="223"/>
      <c r="Z398" s="223"/>
      <c r="AA398" s="223"/>
      <c r="AB398" s="223"/>
      <c r="AC398" s="223"/>
      <c r="AD398" s="223"/>
      <c r="AE398" s="223"/>
      <c r="AF398" s="223"/>
      <c r="AG398" s="223"/>
      <c r="AH398" s="223"/>
      <c r="AI398" s="223"/>
      <c r="AJ398" s="223"/>
    </row>
    <row r="399" spans="1:36" ht="16.95" customHeight="1">
      <c r="A399" s="223"/>
      <c r="B399" s="223"/>
      <c r="C399" s="223"/>
      <c r="D399" s="223"/>
      <c r="E399" s="223"/>
      <c r="F399" s="223"/>
      <c r="G399" s="223"/>
      <c r="H399" s="223"/>
      <c r="I399" s="223"/>
      <c r="J399" s="223"/>
      <c r="K399" s="223"/>
      <c r="L399" s="223"/>
      <c r="M399" s="223"/>
      <c r="N399" s="223"/>
      <c r="O399" s="223"/>
      <c r="P399" s="223"/>
      <c r="Q399" s="223"/>
      <c r="R399" s="223"/>
      <c r="S399" s="223"/>
      <c r="T399" s="223"/>
      <c r="U399" s="223"/>
      <c r="V399" s="223"/>
      <c r="W399" s="223"/>
      <c r="X399" s="223"/>
      <c r="Y399" s="223"/>
      <c r="Z399" s="223"/>
      <c r="AA399" s="223"/>
      <c r="AB399" s="223"/>
      <c r="AC399" s="223"/>
      <c r="AD399" s="223"/>
      <c r="AE399" s="223"/>
      <c r="AF399" s="223"/>
      <c r="AG399" s="223"/>
      <c r="AH399" s="223"/>
      <c r="AI399" s="223"/>
      <c r="AJ399" s="223"/>
    </row>
    <row r="400" spans="1:36" ht="16.95" customHeight="1">
      <c r="A400" s="223"/>
      <c r="B400" s="223"/>
      <c r="C400" s="223"/>
      <c r="D400" s="223"/>
      <c r="E400" s="223"/>
      <c r="F400" s="223"/>
      <c r="G400" s="223"/>
      <c r="H400" s="223"/>
      <c r="I400" s="223"/>
      <c r="J400" s="223"/>
      <c r="K400" s="223"/>
      <c r="L400" s="223"/>
      <c r="M400" s="223"/>
      <c r="N400" s="223"/>
      <c r="O400" s="223"/>
      <c r="P400" s="223"/>
      <c r="Q400" s="223"/>
      <c r="R400" s="223"/>
      <c r="S400" s="223"/>
      <c r="T400" s="223"/>
      <c r="U400" s="223"/>
      <c r="V400" s="223"/>
      <c r="W400" s="223"/>
      <c r="X400" s="223"/>
      <c r="Y400" s="223"/>
      <c r="Z400" s="223"/>
      <c r="AA400" s="223"/>
      <c r="AB400" s="223"/>
      <c r="AC400" s="223"/>
      <c r="AD400" s="223"/>
      <c r="AE400" s="223"/>
      <c r="AF400" s="223"/>
      <c r="AG400" s="223"/>
      <c r="AH400" s="223"/>
      <c r="AI400" s="223"/>
      <c r="AJ400" s="223"/>
    </row>
    <row r="401" spans="1:36" ht="16.95" customHeight="1">
      <c r="A401" s="223"/>
      <c r="B401" s="223"/>
      <c r="C401" s="223"/>
      <c r="D401" s="223"/>
      <c r="E401" s="223"/>
      <c r="F401" s="223"/>
      <c r="G401" s="223"/>
      <c r="H401" s="223"/>
      <c r="I401" s="223"/>
      <c r="J401" s="223"/>
      <c r="K401" s="223"/>
      <c r="L401" s="223"/>
      <c r="M401" s="223"/>
      <c r="N401" s="223"/>
      <c r="O401" s="223"/>
      <c r="P401" s="223"/>
      <c r="Q401" s="223"/>
      <c r="R401" s="223"/>
      <c r="S401" s="223"/>
      <c r="T401" s="223"/>
      <c r="U401" s="223"/>
      <c r="V401" s="223"/>
      <c r="W401" s="223"/>
      <c r="X401" s="223"/>
      <c r="Y401" s="223"/>
      <c r="Z401" s="223"/>
      <c r="AA401" s="223"/>
      <c r="AB401" s="223"/>
      <c r="AC401" s="223"/>
      <c r="AD401" s="223"/>
      <c r="AE401" s="223"/>
      <c r="AF401" s="223"/>
      <c r="AG401" s="223"/>
      <c r="AH401" s="223"/>
      <c r="AI401" s="223"/>
      <c r="AJ401" s="223"/>
    </row>
    <row r="402" spans="1:36" ht="16.95" customHeight="1">
      <c r="A402" s="223"/>
      <c r="B402" s="223"/>
      <c r="C402" s="223"/>
      <c r="D402" s="223"/>
      <c r="E402" s="223"/>
      <c r="F402" s="223"/>
      <c r="G402" s="223"/>
      <c r="H402" s="223"/>
      <c r="I402" s="223"/>
      <c r="J402" s="223"/>
      <c r="K402" s="223"/>
      <c r="L402" s="223"/>
      <c r="M402" s="223"/>
      <c r="N402" s="223"/>
      <c r="O402" s="223"/>
      <c r="P402" s="223"/>
      <c r="Q402" s="223"/>
      <c r="R402" s="223"/>
      <c r="S402" s="223"/>
      <c r="T402" s="223"/>
      <c r="U402" s="223"/>
      <c r="V402" s="223"/>
      <c r="W402" s="223"/>
      <c r="X402" s="223"/>
      <c r="Y402" s="223"/>
      <c r="Z402" s="223"/>
      <c r="AA402" s="223"/>
      <c r="AB402" s="223"/>
      <c r="AC402" s="223"/>
      <c r="AD402" s="223"/>
      <c r="AE402" s="223"/>
      <c r="AF402" s="223"/>
      <c r="AG402" s="223"/>
      <c r="AH402" s="223"/>
      <c r="AI402" s="223"/>
      <c r="AJ402" s="223"/>
    </row>
    <row r="403" spans="1:36" ht="16.95" customHeight="1">
      <c r="A403" s="223"/>
      <c r="B403" s="223"/>
      <c r="C403" s="223"/>
      <c r="D403" s="223"/>
      <c r="E403" s="223"/>
      <c r="F403" s="223"/>
      <c r="G403" s="223"/>
      <c r="H403" s="223"/>
      <c r="I403" s="223"/>
      <c r="J403" s="223"/>
      <c r="K403" s="223"/>
      <c r="L403" s="223"/>
      <c r="M403" s="223"/>
      <c r="N403" s="223"/>
      <c r="O403" s="223"/>
      <c r="P403" s="223"/>
      <c r="Q403" s="223"/>
      <c r="R403" s="223"/>
      <c r="S403" s="223"/>
      <c r="T403" s="223"/>
      <c r="U403" s="223"/>
      <c r="V403" s="223"/>
      <c r="W403" s="223"/>
      <c r="X403" s="223"/>
      <c r="Y403" s="223"/>
      <c r="Z403" s="223"/>
      <c r="AA403" s="223"/>
      <c r="AB403" s="223"/>
      <c r="AC403" s="223"/>
      <c r="AD403" s="223"/>
      <c r="AE403" s="223"/>
      <c r="AF403" s="223"/>
      <c r="AG403" s="223"/>
      <c r="AH403" s="223"/>
      <c r="AI403" s="223"/>
      <c r="AJ403" s="223"/>
    </row>
    <row r="404" spans="1:36" ht="16.95" customHeight="1">
      <c r="A404" s="223"/>
      <c r="B404" s="223"/>
      <c r="C404" s="223"/>
      <c r="D404" s="223"/>
      <c r="E404" s="223"/>
      <c r="F404" s="223"/>
      <c r="G404" s="223"/>
      <c r="H404" s="223"/>
      <c r="I404" s="223"/>
      <c r="J404" s="223"/>
      <c r="K404" s="223"/>
      <c r="L404" s="223"/>
      <c r="M404" s="223"/>
      <c r="N404" s="223"/>
      <c r="O404" s="223"/>
      <c r="P404" s="223"/>
      <c r="Q404" s="223"/>
      <c r="R404" s="223"/>
      <c r="S404" s="223"/>
      <c r="T404" s="223"/>
      <c r="U404" s="223"/>
      <c r="V404" s="223"/>
      <c r="W404" s="223"/>
      <c r="X404" s="223"/>
      <c r="Y404" s="223"/>
      <c r="Z404" s="223"/>
      <c r="AA404" s="223"/>
      <c r="AB404" s="223"/>
      <c r="AC404" s="223"/>
      <c r="AD404" s="223"/>
      <c r="AE404" s="223"/>
      <c r="AF404" s="223"/>
      <c r="AG404" s="223"/>
      <c r="AH404" s="223"/>
      <c r="AI404" s="223"/>
      <c r="AJ404" s="223"/>
    </row>
    <row r="405" spans="1:36" ht="16.95" customHeight="1">
      <c r="A405" s="223"/>
      <c r="B405" s="223"/>
      <c r="C405" s="223"/>
      <c r="D405" s="223"/>
      <c r="E405" s="223"/>
      <c r="F405" s="223"/>
      <c r="G405" s="223"/>
      <c r="H405" s="223"/>
      <c r="I405" s="223"/>
      <c r="J405" s="223"/>
      <c r="K405" s="223"/>
      <c r="L405" s="223"/>
      <c r="M405" s="223"/>
      <c r="N405" s="223"/>
      <c r="O405" s="223"/>
      <c r="P405" s="223"/>
      <c r="Q405" s="223"/>
      <c r="R405" s="223"/>
      <c r="S405" s="223"/>
      <c r="T405" s="223"/>
      <c r="U405" s="223"/>
      <c r="V405" s="223"/>
      <c r="W405" s="223"/>
      <c r="X405" s="223"/>
      <c r="Y405" s="223"/>
      <c r="Z405" s="223"/>
      <c r="AA405" s="223"/>
      <c r="AB405" s="223"/>
      <c r="AC405" s="223"/>
      <c r="AD405" s="223"/>
      <c r="AE405" s="223"/>
      <c r="AF405" s="223"/>
      <c r="AG405" s="223"/>
      <c r="AH405" s="223"/>
      <c r="AI405" s="223"/>
      <c r="AJ405" s="223"/>
    </row>
    <row r="406" spans="1:36" ht="16.95" customHeight="1">
      <c r="A406" s="223"/>
      <c r="B406" s="223"/>
      <c r="C406" s="223"/>
      <c r="D406" s="223"/>
      <c r="E406" s="223"/>
      <c r="F406" s="223"/>
      <c r="G406" s="223"/>
      <c r="H406" s="223"/>
      <c r="I406" s="223"/>
      <c r="J406" s="223"/>
      <c r="K406" s="223"/>
      <c r="L406" s="223"/>
      <c r="M406" s="223"/>
      <c r="N406" s="223"/>
      <c r="O406" s="223"/>
      <c r="P406" s="223"/>
      <c r="Q406" s="223"/>
      <c r="R406" s="223"/>
      <c r="S406" s="223"/>
      <c r="T406" s="223"/>
      <c r="U406" s="223"/>
      <c r="V406" s="223"/>
      <c r="W406" s="223"/>
      <c r="X406" s="223"/>
      <c r="Y406" s="223"/>
      <c r="Z406" s="223"/>
      <c r="AA406" s="223"/>
      <c r="AB406" s="223"/>
      <c r="AC406" s="223"/>
      <c r="AD406" s="223"/>
      <c r="AE406" s="223"/>
      <c r="AF406" s="223"/>
      <c r="AG406" s="223"/>
      <c r="AH406" s="223"/>
      <c r="AI406" s="223"/>
      <c r="AJ406" s="223"/>
    </row>
    <row r="407" spans="1:36" ht="16.95" customHeight="1">
      <c r="A407" s="223"/>
      <c r="B407" s="223"/>
      <c r="C407" s="223"/>
      <c r="D407" s="223"/>
      <c r="E407" s="223"/>
      <c r="F407" s="223"/>
      <c r="G407" s="223"/>
      <c r="H407" s="223"/>
      <c r="I407" s="223"/>
      <c r="J407" s="223"/>
      <c r="K407" s="223"/>
      <c r="L407" s="223"/>
      <c r="M407" s="223"/>
      <c r="N407" s="223"/>
      <c r="O407" s="223"/>
      <c r="P407" s="223"/>
      <c r="Q407" s="223"/>
      <c r="R407" s="223"/>
      <c r="S407" s="223"/>
      <c r="T407" s="223"/>
      <c r="U407" s="223"/>
      <c r="V407" s="223"/>
      <c r="W407" s="223"/>
      <c r="X407" s="223"/>
      <c r="Y407" s="223"/>
      <c r="Z407" s="223"/>
      <c r="AA407" s="223"/>
      <c r="AB407" s="223"/>
      <c r="AC407" s="223"/>
      <c r="AD407" s="223"/>
      <c r="AE407" s="223"/>
      <c r="AF407" s="223"/>
      <c r="AG407" s="223"/>
      <c r="AH407" s="223"/>
      <c r="AI407" s="223"/>
      <c r="AJ407" s="223"/>
    </row>
    <row r="408" spans="1:36" ht="16.95" customHeight="1">
      <c r="A408" s="223"/>
      <c r="B408" s="223"/>
      <c r="C408" s="223"/>
      <c r="D408" s="223"/>
      <c r="E408" s="223"/>
      <c r="F408" s="223"/>
      <c r="G408" s="223"/>
      <c r="H408" s="223"/>
      <c r="I408" s="223"/>
      <c r="J408" s="223"/>
      <c r="K408" s="223"/>
      <c r="L408" s="223"/>
      <c r="M408" s="223"/>
      <c r="N408" s="223"/>
      <c r="O408" s="223"/>
      <c r="P408" s="223"/>
      <c r="Q408" s="223"/>
      <c r="R408" s="223"/>
      <c r="S408" s="223"/>
      <c r="T408" s="223"/>
      <c r="U408" s="223"/>
      <c r="V408" s="223"/>
      <c r="W408" s="223"/>
      <c r="X408" s="223"/>
      <c r="Y408" s="223"/>
      <c r="Z408" s="223"/>
      <c r="AA408" s="223"/>
      <c r="AB408" s="223"/>
      <c r="AC408" s="223"/>
      <c r="AD408" s="223"/>
      <c r="AE408" s="223"/>
      <c r="AF408" s="223"/>
      <c r="AG408" s="223"/>
      <c r="AH408" s="223"/>
      <c r="AI408" s="223"/>
      <c r="AJ408" s="223"/>
    </row>
    <row r="409" spans="1:36" ht="16.95" customHeight="1">
      <c r="A409" s="223"/>
      <c r="B409" s="223"/>
      <c r="C409" s="223"/>
      <c r="D409" s="223"/>
      <c r="E409" s="223"/>
      <c r="F409" s="223"/>
      <c r="G409" s="223"/>
      <c r="H409" s="223"/>
      <c r="I409" s="223"/>
      <c r="J409" s="223"/>
      <c r="K409" s="223"/>
      <c r="L409" s="223"/>
      <c r="M409" s="223"/>
      <c r="N409" s="223"/>
      <c r="O409" s="223"/>
      <c r="P409" s="223"/>
      <c r="Q409" s="223"/>
      <c r="R409" s="223"/>
      <c r="S409" s="223"/>
      <c r="T409" s="223"/>
      <c r="U409" s="223"/>
      <c r="V409" s="223"/>
      <c r="W409" s="223"/>
      <c r="X409" s="223"/>
      <c r="Y409" s="223"/>
      <c r="Z409" s="223"/>
      <c r="AA409" s="223"/>
      <c r="AB409" s="223"/>
      <c r="AC409" s="223"/>
      <c r="AD409" s="223"/>
      <c r="AE409" s="223"/>
      <c r="AF409" s="223"/>
      <c r="AG409" s="223"/>
      <c r="AH409" s="223"/>
      <c r="AI409" s="223"/>
      <c r="AJ409" s="223"/>
    </row>
    <row r="410" spans="1:36" ht="16.95" customHeight="1">
      <c r="A410" s="223"/>
      <c r="B410" s="223"/>
      <c r="C410" s="223"/>
      <c r="D410" s="223"/>
      <c r="E410" s="223"/>
      <c r="F410" s="223"/>
      <c r="G410" s="223"/>
      <c r="H410" s="223"/>
      <c r="I410" s="223"/>
      <c r="J410" s="223"/>
      <c r="K410" s="223"/>
      <c r="L410" s="223"/>
      <c r="M410" s="223"/>
      <c r="N410" s="223"/>
      <c r="O410" s="223"/>
      <c r="P410" s="223"/>
      <c r="Q410" s="223"/>
      <c r="R410" s="223"/>
      <c r="S410" s="223"/>
      <c r="T410" s="223"/>
      <c r="U410" s="223"/>
      <c r="V410" s="223"/>
      <c r="W410" s="223"/>
      <c r="X410" s="223"/>
      <c r="Y410" s="223"/>
      <c r="Z410" s="223"/>
      <c r="AA410" s="223"/>
      <c r="AB410" s="223"/>
      <c r="AC410" s="223"/>
      <c r="AD410" s="223"/>
      <c r="AE410" s="223"/>
      <c r="AF410" s="223"/>
      <c r="AG410" s="223"/>
      <c r="AH410" s="223"/>
      <c r="AI410" s="223"/>
      <c r="AJ410" s="223"/>
    </row>
    <row r="411" spans="1:36" ht="16.95" customHeight="1">
      <c r="A411" s="223"/>
      <c r="B411" s="223"/>
      <c r="C411" s="223"/>
      <c r="D411" s="223"/>
      <c r="E411" s="223"/>
      <c r="F411" s="223"/>
      <c r="G411" s="223"/>
      <c r="H411" s="223"/>
      <c r="I411" s="223"/>
      <c r="J411" s="223"/>
      <c r="K411" s="223"/>
      <c r="L411" s="223"/>
      <c r="M411" s="223"/>
      <c r="N411" s="223"/>
      <c r="O411" s="223"/>
      <c r="P411" s="223"/>
      <c r="Q411" s="223"/>
      <c r="R411" s="223"/>
      <c r="S411" s="223"/>
      <c r="T411" s="223"/>
      <c r="U411" s="223"/>
      <c r="V411" s="223"/>
      <c r="W411" s="223"/>
      <c r="X411" s="223"/>
      <c r="Y411" s="223"/>
      <c r="Z411" s="223"/>
      <c r="AA411" s="223"/>
      <c r="AB411" s="223"/>
      <c r="AC411" s="223"/>
      <c r="AD411" s="223"/>
      <c r="AE411" s="223"/>
      <c r="AF411" s="223"/>
      <c r="AG411" s="223"/>
      <c r="AH411" s="223"/>
      <c r="AI411" s="223"/>
      <c r="AJ411" s="223"/>
    </row>
    <row r="412" spans="1:36" ht="16.95" customHeight="1">
      <c r="A412" s="223"/>
      <c r="B412" s="223"/>
      <c r="C412" s="223"/>
      <c r="D412" s="223"/>
      <c r="E412" s="223"/>
      <c r="F412" s="223"/>
      <c r="G412" s="223"/>
      <c r="H412" s="223"/>
      <c r="I412" s="223"/>
      <c r="J412" s="223"/>
      <c r="K412" s="223"/>
      <c r="L412" s="223"/>
      <c r="M412" s="223"/>
      <c r="N412" s="223"/>
      <c r="O412" s="223"/>
      <c r="P412" s="223"/>
      <c r="Q412" s="223"/>
      <c r="R412" s="223"/>
      <c r="S412" s="223"/>
      <c r="T412" s="223"/>
      <c r="U412" s="223"/>
      <c r="V412" s="223"/>
      <c r="W412" s="223"/>
      <c r="X412" s="223"/>
      <c r="Y412" s="223"/>
      <c r="Z412" s="223"/>
      <c r="AA412" s="223"/>
      <c r="AB412" s="223"/>
      <c r="AC412" s="223"/>
      <c r="AD412" s="223"/>
      <c r="AE412" s="223"/>
      <c r="AF412" s="223"/>
      <c r="AG412" s="223"/>
      <c r="AH412" s="223"/>
      <c r="AI412" s="223"/>
      <c r="AJ412" s="223"/>
    </row>
    <row r="413" spans="1:36" ht="16.95" customHeight="1">
      <c r="A413" s="223"/>
      <c r="B413" s="223"/>
      <c r="C413" s="223"/>
      <c r="D413" s="223"/>
      <c r="E413" s="223"/>
      <c r="F413" s="223"/>
      <c r="G413" s="223"/>
      <c r="H413" s="223"/>
      <c r="I413" s="223"/>
      <c r="J413" s="223"/>
      <c r="K413" s="223"/>
      <c r="L413" s="223"/>
      <c r="M413" s="223"/>
      <c r="N413" s="223"/>
      <c r="O413" s="223"/>
      <c r="P413" s="223"/>
      <c r="Q413" s="223"/>
      <c r="R413" s="223"/>
      <c r="S413" s="223"/>
      <c r="T413" s="223"/>
      <c r="U413" s="223"/>
      <c r="V413" s="223"/>
      <c r="W413" s="223"/>
      <c r="X413" s="223"/>
      <c r="Y413" s="223"/>
      <c r="Z413" s="223"/>
      <c r="AA413" s="223"/>
      <c r="AB413" s="223"/>
      <c r="AC413" s="223"/>
      <c r="AD413" s="223"/>
      <c r="AE413" s="223"/>
      <c r="AF413" s="223"/>
      <c r="AG413" s="223"/>
      <c r="AH413" s="223"/>
      <c r="AI413" s="223"/>
      <c r="AJ413" s="223"/>
    </row>
    <row r="414" spans="1:36" ht="16.95" customHeight="1">
      <c r="A414" s="223"/>
      <c r="B414" s="223"/>
      <c r="C414" s="223"/>
      <c r="D414" s="223"/>
      <c r="E414" s="223"/>
      <c r="F414" s="223"/>
      <c r="G414" s="223"/>
      <c r="H414" s="223"/>
      <c r="I414" s="223"/>
      <c r="J414" s="223"/>
      <c r="K414" s="223"/>
      <c r="L414" s="223"/>
      <c r="M414" s="223"/>
      <c r="N414" s="223"/>
      <c r="O414" s="223"/>
      <c r="P414" s="223"/>
      <c r="Q414" s="223"/>
      <c r="R414" s="223"/>
      <c r="S414" s="223"/>
      <c r="T414" s="223"/>
      <c r="U414" s="223"/>
      <c r="V414" s="223"/>
      <c r="W414" s="223"/>
      <c r="X414" s="223"/>
      <c r="Y414" s="223"/>
      <c r="Z414" s="223"/>
      <c r="AA414" s="223"/>
      <c r="AB414" s="223"/>
      <c r="AC414" s="223"/>
      <c r="AD414" s="223"/>
      <c r="AE414" s="223"/>
      <c r="AF414" s="223"/>
      <c r="AG414" s="223"/>
      <c r="AH414" s="223"/>
      <c r="AI414" s="223"/>
      <c r="AJ414" s="223"/>
    </row>
    <row r="415" spans="1:36" ht="16.95" customHeight="1">
      <c r="A415" s="223"/>
      <c r="B415" s="223"/>
      <c r="C415" s="223"/>
      <c r="D415" s="223"/>
      <c r="E415" s="223"/>
      <c r="F415" s="223"/>
      <c r="G415" s="223"/>
      <c r="H415" s="223"/>
      <c r="I415" s="223"/>
      <c r="J415" s="223"/>
      <c r="K415" s="223"/>
      <c r="L415" s="223"/>
      <c r="M415" s="223"/>
      <c r="N415" s="223"/>
      <c r="O415" s="223"/>
      <c r="P415" s="223"/>
      <c r="Q415" s="223"/>
      <c r="R415" s="223"/>
      <c r="S415" s="223"/>
      <c r="T415" s="223"/>
      <c r="U415" s="223"/>
      <c r="V415" s="223"/>
      <c r="W415" s="223"/>
      <c r="X415" s="223"/>
      <c r="Y415" s="223"/>
      <c r="Z415" s="223"/>
      <c r="AA415" s="223"/>
      <c r="AB415" s="223"/>
      <c r="AC415" s="223"/>
      <c r="AD415" s="223"/>
      <c r="AE415" s="223"/>
      <c r="AF415" s="223"/>
      <c r="AG415" s="223"/>
      <c r="AH415" s="223"/>
      <c r="AI415" s="223"/>
      <c r="AJ415" s="223"/>
    </row>
    <row r="416" spans="1:36" ht="16.95" customHeight="1">
      <c r="A416" s="223"/>
      <c r="B416" s="223"/>
      <c r="C416" s="223"/>
      <c r="D416" s="223"/>
      <c r="E416" s="223"/>
      <c r="F416" s="223"/>
      <c r="G416" s="223"/>
      <c r="H416" s="223"/>
      <c r="I416" s="223"/>
      <c r="J416" s="223"/>
      <c r="K416" s="223"/>
      <c r="L416" s="223"/>
      <c r="M416" s="223"/>
      <c r="N416" s="223"/>
      <c r="O416" s="223"/>
      <c r="P416" s="223"/>
      <c r="Q416" s="223"/>
      <c r="R416" s="223"/>
      <c r="S416" s="223"/>
      <c r="T416" s="223"/>
      <c r="U416" s="223"/>
      <c r="V416" s="223"/>
      <c r="W416" s="223"/>
      <c r="X416" s="223"/>
      <c r="Y416" s="223"/>
      <c r="Z416" s="223"/>
      <c r="AA416" s="223"/>
      <c r="AB416" s="223"/>
      <c r="AC416" s="223"/>
      <c r="AD416" s="223"/>
      <c r="AE416" s="223"/>
      <c r="AF416" s="223"/>
      <c r="AG416" s="223"/>
      <c r="AH416" s="223"/>
      <c r="AI416" s="223"/>
      <c r="AJ416" s="223"/>
    </row>
    <row r="417" spans="1:36" ht="16.95" customHeight="1">
      <c r="A417" s="223"/>
      <c r="B417" s="223"/>
      <c r="C417" s="223"/>
      <c r="D417" s="223"/>
      <c r="E417" s="223"/>
      <c r="F417" s="223"/>
      <c r="G417" s="223"/>
      <c r="H417" s="223"/>
      <c r="I417" s="223"/>
      <c r="J417" s="223"/>
      <c r="K417" s="223"/>
      <c r="L417" s="223"/>
      <c r="M417" s="223"/>
      <c r="N417" s="223"/>
      <c r="O417" s="223"/>
      <c r="P417" s="223"/>
      <c r="Q417" s="223"/>
      <c r="R417" s="223"/>
      <c r="S417" s="223"/>
      <c r="T417" s="223"/>
      <c r="U417" s="223"/>
      <c r="V417" s="223"/>
      <c r="W417" s="223"/>
      <c r="X417" s="223"/>
      <c r="Y417" s="223"/>
      <c r="Z417" s="223"/>
      <c r="AA417" s="223"/>
      <c r="AB417" s="223"/>
      <c r="AC417" s="223"/>
      <c r="AD417" s="223"/>
      <c r="AE417" s="223"/>
      <c r="AF417" s="223"/>
      <c r="AG417" s="223"/>
      <c r="AH417" s="223"/>
      <c r="AI417" s="223"/>
      <c r="AJ417" s="223"/>
    </row>
    <row r="418" spans="1:36" ht="16.95" customHeight="1">
      <c r="A418" s="223"/>
      <c r="B418" s="223"/>
      <c r="C418" s="223"/>
      <c r="D418" s="223"/>
      <c r="E418" s="223"/>
      <c r="F418" s="223"/>
      <c r="G418" s="223"/>
      <c r="H418" s="223"/>
      <c r="I418" s="223"/>
      <c r="J418" s="223"/>
      <c r="K418" s="223"/>
      <c r="L418" s="223"/>
      <c r="M418" s="223"/>
      <c r="N418" s="223"/>
      <c r="O418" s="223"/>
      <c r="P418" s="223"/>
      <c r="Q418" s="223"/>
      <c r="R418" s="223"/>
      <c r="S418" s="223"/>
      <c r="T418" s="223"/>
      <c r="U418" s="223"/>
      <c r="V418" s="223"/>
      <c r="W418" s="223"/>
      <c r="X418" s="223"/>
      <c r="Y418" s="223"/>
      <c r="Z418" s="223"/>
      <c r="AA418" s="223"/>
      <c r="AB418" s="223"/>
      <c r="AC418" s="223"/>
      <c r="AD418" s="223"/>
      <c r="AE418" s="223"/>
      <c r="AF418" s="223"/>
      <c r="AG418" s="223"/>
      <c r="AH418" s="223"/>
      <c r="AI418" s="223"/>
      <c r="AJ418" s="223"/>
    </row>
    <row r="419" spans="1:36" ht="16.95" customHeight="1">
      <c r="A419" s="223"/>
      <c r="B419" s="223"/>
      <c r="C419" s="223"/>
      <c r="D419" s="223"/>
      <c r="E419" s="223"/>
      <c r="F419" s="223"/>
      <c r="G419" s="223"/>
      <c r="H419" s="223"/>
      <c r="I419" s="223"/>
      <c r="J419" s="223"/>
      <c r="K419" s="223"/>
      <c r="L419" s="223"/>
      <c r="M419" s="223"/>
      <c r="N419" s="223"/>
      <c r="O419" s="223"/>
      <c r="P419" s="223"/>
      <c r="Q419" s="223"/>
      <c r="R419" s="223"/>
      <c r="S419" s="223"/>
      <c r="T419" s="223"/>
      <c r="U419" s="223"/>
      <c r="V419" s="223"/>
      <c r="W419" s="223"/>
      <c r="X419" s="223"/>
      <c r="Y419" s="223"/>
      <c r="Z419" s="223"/>
      <c r="AA419" s="223"/>
      <c r="AB419" s="223"/>
      <c r="AC419" s="223"/>
      <c r="AD419" s="223"/>
      <c r="AE419" s="223"/>
      <c r="AF419" s="223"/>
      <c r="AG419" s="223"/>
      <c r="AH419" s="223"/>
      <c r="AI419" s="223"/>
      <c r="AJ419" s="223"/>
    </row>
    <row r="420" spans="1:36" ht="16.95" customHeight="1">
      <c r="A420" s="223"/>
      <c r="B420" s="223"/>
      <c r="C420" s="223"/>
      <c r="D420" s="223"/>
      <c r="E420" s="223"/>
      <c r="F420" s="223"/>
      <c r="G420" s="223"/>
      <c r="H420" s="223"/>
      <c r="I420" s="223"/>
      <c r="J420" s="223"/>
      <c r="K420" s="223"/>
      <c r="L420" s="223"/>
      <c r="M420" s="223"/>
      <c r="N420" s="223"/>
      <c r="O420" s="223"/>
      <c r="P420" s="223"/>
      <c r="Q420" s="223"/>
      <c r="R420" s="223"/>
      <c r="S420" s="223"/>
      <c r="T420" s="223"/>
      <c r="U420" s="223"/>
      <c r="V420" s="223"/>
      <c r="W420" s="223"/>
      <c r="X420" s="223"/>
      <c r="Y420" s="223"/>
      <c r="Z420" s="223"/>
      <c r="AA420" s="223"/>
      <c r="AB420" s="223"/>
      <c r="AC420" s="223"/>
      <c r="AD420" s="223"/>
      <c r="AE420" s="223"/>
      <c r="AF420" s="223"/>
      <c r="AG420" s="223"/>
      <c r="AH420" s="223"/>
      <c r="AI420" s="223"/>
      <c r="AJ420" s="223"/>
    </row>
    <row r="421" spans="1:36" ht="16.95" customHeight="1">
      <c r="A421" s="223"/>
      <c r="B421" s="223"/>
      <c r="C421" s="223"/>
      <c r="D421" s="223"/>
      <c r="E421" s="223"/>
      <c r="F421" s="223"/>
      <c r="G421" s="223"/>
      <c r="H421" s="223"/>
      <c r="I421" s="223"/>
      <c r="J421" s="223"/>
      <c r="K421" s="223"/>
      <c r="L421" s="223"/>
      <c r="M421" s="223"/>
      <c r="N421" s="223"/>
      <c r="O421" s="223"/>
      <c r="P421" s="223"/>
      <c r="Q421" s="223"/>
      <c r="R421" s="223"/>
      <c r="S421" s="223"/>
      <c r="T421" s="223"/>
      <c r="U421" s="223"/>
      <c r="V421" s="223"/>
      <c r="W421" s="223"/>
      <c r="X421" s="223"/>
      <c r="Y421" s="223"/>
      <c r="Z421" s="223"/>
      <c r="AA421" s="223"/>
      <c r="AB421" s="223"/>
      <c r="AC421" s="223"/>
      <c r="AD421" s="223"/>
      <c r="AE421" s="223"/>
      <c r="AF421" s="223"/>
      <c r="AG421" s="223"/>
      <c r="AH421" s="223"/>
      <c r="AI421" s="223"/>
      <c r="AJ421" s="223"/>
    </row>
    <row r="422" spans="1:36" ht="16.95" customHeight="1">
      <c r="A422" s="223"/>
      <c r="B422" s="223"/>
      <c r="C422" s="223"/>
      <c r="D422" s="223"/>
      <c r="E422" s="223"/>
      <c r="F422" s="223"/>
      <c r="G422" s="223"/>
      <c r="H422" s="223"/>
      <c r="I422" s="223"/>
      <c r="J422" s="223"/>
      <c r="K422" s="223"/>
      <c r="L422" s="223"/>
      <c r="M422" s="223"/>
      <c r="N422" s="223"/>
      <c r="O422" s="223"/>
      <c r="P422" s="223"/>
      <c r="Q422" s="223"/>
      <c r="R422" s="223"/>
      <c r="S422" s="223"/>
      <c r="T422" s="223"/>
      <c r="U422" s="223"/>
      <c r="V422" s="223"/>
      <c r="W422" s="223"/>
      <c r="X422" s="223"/>
      <c r="Y422" s="223"/>
      <c r="Z422" s="223"/>
      <c r="AA422" s="223"/>
      <c r="AB422" s="223"/>
      <c r="AC422" s="223"/>
      <c r="AD422" s="223"/>
      <c r="AE422" s="223"/>
      <c r="AF422" s="223"/>
      <c r="AG422" s="223"/>
      <c r="AH422" s="223"/>
      <c r="AI422" s="223"/>
      <c r="AJ422" s="223"/>
    </row>
    <row r="423" spans="1:36" ht="16.95" customHeight="1">
      <c r="A423" s="223"/>
      <c r="B423" s="223"/>
      <c r="C423" s="223"/>
      <c r="D423" s="223"/>
      <c r="E423" s="223"/>
      <c r="F423" s="223"/>
      <c r="G423" s="223"/>
      <c r="H423" s="223"/>
      <c r="I423" s="223"/>
      <c r="J423" s="223"/>
      <c r="K423" s="223"/>
      <c r="L423" s="223"/>
      <c r="M423" s="223"/>
      <c r="N423" s="223"/>
      <c r="O423" s="223"/>
      <c r="P423" s="223"/>
      <c r="Q423" s="223"/>
      <c r="R423" s="223"/>
      <c r="S423" s="223"/>
      <c r="T423" s="223"/>
      <c r="U423" s="223"/>
      <c r="V423" s="223"/>
      <c r="W423" s="223"/>
      <c r="X423" s="223"/>
      <c r="Y423" s="223"/>
      <c r="Z423" s="223"/>
      <c r="AA423" s="223"/>
      <c r="AB423" s="223"/>
      <c r="AC423" s="223"/>
      <c r="AD423" s="223"/>
      <c r="AE423" s="223"/>
      <c r="AF423" s="223"/>
      <c r="AG423" s="223"/>
      <c r="AH423" s="223"/>
      <c r="AI423" s="223"/>
      <c r="AJ423" s="223"/>
    </row>
    <row r="424" spans="1:36" ht="16.95" customHeight="1">
      <c r="A424" s="223"/>
      <c r="B424" s="223"/>
      <c r="C424" s="223"/>
      <c r="D424" s="223"/>
      <c r="E424" s="223"/>
      <c r="F424" s="223"/>
      <c r="G424" s="223"/>
      <c r="H424" s="223"/>
      <c r="I424" s="223"/>
      <c r="J424" s="223"/>
      <c r="K424" s="223"/>
      <c r="L424" s="223"/>
      <c r="M424" s="223"/>
      <c r="N424" s="223"/>
      <c r="O424" s="223"/>
      <c r="P424" s="223"/>
      <c r="Q424" s="223"/>
      <c r="R424" s="223"/>
      <c r="S424" s="223"/>
      <c r="T424" s="223"/>
      <c r="U424" s="223"/>
      <c r="V424" s="223"/>
      <c r="W424" s="223"/>
      <c r="X424" s="223"/>
      <c r="Y424" s="223"/>
      <c r="Z424" s="223"/>
      <c r="AA424" s="223"/>
      <c r="AB424" s="223"/>
      <c r="AC424" s="223"/>
      <c r="AD424" s="223"/>
      <c r="AE424" s="223"/>
      <c r="AF424" s="223"/>
      <c r="AG424" s="223"/>
      <c r="AH424" s="223"/>
      <c r="AI424" s="223"/>
      <c r="AJ424" s="223"/>
    </row>
    <row r="425" spans="1:36" ht="16.95" customHeight="1">
      <c r="A425" s="223"/>
      <c r="B425" s="223"/>
      <c r="C425" s="223"/>
      <c r="D425" s="223"/>
      <c r="E425" s="223"/>
      <c r="F425" s="223"/>
      <c r="G425" s="223"/>
      <c r="H425" s="223"/>
      <c r="I425" s="223"/>
      <c r="J425" s="223"/>
      <c r="K425" s="223"/>
      <c r="L425" s="223"/>
      <c r="M425" s="223"/>
      <c r="N425" s="223"/>
      <c r="O425" s="223"/>
      <c r="P425" s="223"/>
      <c r="Q425" s="223"/>
      <c r="R425" s="223"/>
      <c r="S425" s="223"/>
      <c r="T425" s="223"/>
      <c r="U425" s="223"/>
      <c r="V425" s="223"/>
      <c r="W425" s="223"/>
      <c r="X425" s="223"/>
      <c r="Y425" s="223"/>
      <c r="Z425" s="223"/>
      <c r="AA425" s="223"/>
      <c r="AB425" s="223"/>
      <c r="AC425" s="223"/>
      <c r="AD425" s="223"/>
      <c r="AE425" s="223"/>
      <c r="AF425" s="223"/>
      <c r="AG425" s="223"/>
      <c r="AH425" s="223"/>
      <c r="AI425" s="223"/>
      <c r="AJ425" s="223"/>
    </row>
    <row r="426" spans="1:36" ht="16.95" customHeight="1">
      <c r="A426" s="223"/>
      <c r="B426" s="223"/>
      <c r="C426" s="223"/>
      <c r="D426" s="223"/>
      <c r="E426" s="223"/>
      <c r="F426" s="223"/>
      <c r="G426" s="223"/>
      <c r="H426" s="223"/>
      <c r="I426" s="223"/>
      <c r="J426" s="223"/>
      <c r="K426" s="223"/>
      <c r="L426" s="223"/>
      <c r="M426" s="223"/>
      <c r="N426" s="223"/>
      <c r="O426" s="223"/>
      <c r="P426" s="223"/>
      <c r="Q426" s="223"/>
      <c r="R426" s="223"/>
      <c r="S426" s="223"/>
      <c r="T426" s="223"/>
      <c r="U426" s="223"/>
      <c r="V426" s="223"/>
      <c r="W426" s="223"/>
      <c r="X426" s="223"/>
      <c r="Y426" s="223"/>
      <c r="Z426" s="223"/>
      <c r="AA426" s="223"/>
      <c r="AB426" s="223"/>
      <c r="AC426" s="223"/>
      <c r="AD426" s="223"/>
      <c r="AE426" s="223"/>
      <c r="AF426" s="223"/>
      <c r="AG426" s="223"/>
      <c r="AH426" s="223"/>
      <c r="AI426" s="223"/>
      <c r="AJ426" s="223"/>
    </row>
    <row r="427" spans="1:36" ht="16.95" customHeight="1">
      <c r="A427" s="223"/>
      <c r="B427" s="223"/>
      <c r="C427" s="223"/>
      <c r="D427" s="223"/>
      <c r="E427" s="223"/>
      <c r="F427" s="223"/>
      <c r="G427" s="223"/>
      <c r="H427" s="223"/>
      <c r="I427" s="223"/>
      <c r="J427" s="223"/>
      <c r="K427" s="223"/>
      <c r="L427" s="223"/>
      <c r="M427" s="223"/>
      <c r="N427" s="223"/>
      <c r="O427" s="223"/>
      <c r="P427" s="223"/>
      <c r="Q427" s="223"/>
      <c r="R427" s="223"/>
      <c r="S427" s="223"/>
      <c r="T427" s="223"/>
      <c r="U427" s="223"/>
      <c r="V427" s="223"/>
      <c r="W427" s="223"/>
      <c r="X427" s="223"/>
      <c r="Y427" s="223"/>
      <c r="Z427" s="223"/>
      <c r="AA427" s="223"/>
      <c r="AB427" s="223"/>
      <c r="AC427" s="223"/>
      <c r="AD427" s="223"/>
      <c r="AE427" s="223"/>
      <c r="AF427" s="223"/>
      <c r="AG427" s="223"/>
      <c r="AH427" s="223"/>
      <c r="AI427" s="223"/>
      <c r="AJ427" s="223"/>
    </row>
    <row r="428" spans="1:36" ht="16.95" customHeight="1">
      <c r="A428" s="223"/>
      <c r="B428" s="223"/>
      <c r="C428" s="223"/>
      <c r="D428" s="223"/>
      <c r="E428" s="223"/>
      <c r="F428" s="223"/>
      <c r="G428" s="223"/>
      <c r="H428" s="223"/>
      <c r="I428" s="223"/>
      <c r="J428" s="223"/>
      <c r="K428" s="223"/>
      <c r="L428" s="223"/>
      <c r="M428" s="223"/>
      <c r="N428" s="223"/>
      <c r="O428" s="223"/>
      <c r="P428" s="223"/>
      <c r="Q428" s="223"/>
      <c r="R428" s="223"/>
      <c r="S428" s="223"/>
      <c r="T428" s="223"/>
      <c r="U428" s="223"/>
      <c r="V428" s="223"/>
      <c r="W428" s="223"/>
      <c r="X428" s="223"/>
      <c r="Y428" s="223"/>
      <c r="Z428" s="223"/>
      <c r="AA428" s="223"/>
      <c r="AB428" s="223"/>
      <c r="AC428" s="223"/>
      <c r="AD428" s="223"/>
      <c r="AE428" s="223"/>
      <c r="AF428" s="223"/>
      <c r="AG428" s="223"/>
      <c r="AH428" s="223"/>
      <c r="AI428" s="223"/>
      <c r="AJ428" s="223"/>
    </row>
    <row r="429" spans="1:36" ht="16.95" customHeight="1">
      <c r="A429" s="223"/>
      <c r="B429" s="223"/>
      <c r="C429" s="223"/>
      <c r="D429" s="223"/>
      <c r="E429" s="223"/>
      <c r="F429" s="223"/>
      <c r="G429" s="223"/>
      <c r="H429" s="223"/>
      <c r="I429" s="223"/>
      <c r="J429" s="223"/>
      <c r="K429" s="223"/>
      <c r="L429" s="223"/>
      <c r="M429" s="223"/>
      <c r="N429" s="223"/>
      <c r="O429" s="223"/>
      <c r="P429" s="223"/>
      <c r="Q429" s="223"/>
      <c r="R429" s="223"/>
      <c r="S429" s="223"/>
      <c r="T429" s="223"/>
      <c r="U429" s="223"/>
      <c r="V429" s="223"/>
      <c r="W429" s="223"/>
      <c r="X429" s="223"/>
      <c r="Y429" s="223"/>
      <c r="Z429" s="223"/>
      <c r="AA429" s="223"/>
      <c r="AB429" s="223"/>
      <c r="AC429" s="223"/>
      <c r="AD429" s="223"/>
      <c r="AE429" s="223"/>
      <c r="AF429" s="223"/>
      <c r="AG429" s="223"/>
      <c r="AH429" s="223"/>
      <c r="AI429" s="223"/>
      <c r="AJ429" s="223"/>
    </row>
    <row r="430" spans="1:36" ht="16.95" customHeight="1">
      <c r="A430" s="223"/>
      <c r="B430" s="223"/>
      <c r="C430" s="223"/>
      <c r="D430" s="223"/>
      <c r="E430" s="223"/>
      <c r="F430" s="223"/>
      <c r="G430" s="223"/>
      <c r="H430" s="223"/>
      <c r="I430" s="223"/>
      <c r="J430" s="223"/>
      <c r="K430" s="223"/>
      <c r="L430" s="223"/>
      <c r="M430" s="223"/>
      <c r="N430" s="223"/>
      <c r="O430" s="223"/>
      <c r="P430" s="223"/>
      <c r="Q430" s="223"/>
      <c r="R430" s="223"/>
      <c r="S430" s="223"/>
      <c r="T430" s="223"/>
      <c r="U430" s="223"/>
      <c r="V430" s="223"/>
      <c r="W430" s="223"/>
      <c r="X430" s="223"/>
      <c r="Y430" s="223"/>
      <c r="Z430" s="223"/>
      <c r="AA430" s="223"/>
      <c r="AB430" s="223"/>
      <c r="AC430" s="223"/>
      <c r="AD430" s="223"/>
      <c r="AE430" s="223"/>
      <c r="AF430" s="223"/>
      <c r="AG430" s="223"/>
      <c r="AH430" s="223"/>
      <c r="AI430" s="223"/>
      <c r="AJ430" s="223"/>
    </row>
    <row r="431" spans="1:36" ht="16.95" customHeight="1">
      <c r="A431" s="223"/>
      <c r="B431" s="223"/>
      <c r="C431" s="223"/>
      <c r="D431" s="223"/>
      <c r="E431" s="223"/>
      <c r="F431" s="223"/>
      <c r="G431" s="223"/>
      <c r="H431" s="223"/>
      <c r="I431" s="223"/>
      <c r="J431" s="223"/>
      <c r="K431" s="223"/>
      <c r="L431" s="223"/>
      <c r="M431" s="223"/>
      <c r="N431" s="223"/>
      <c r="O431" s="223"/>
      <c r="P431" s="223"/>
      <c r="Q431" s="223"/>
      <c r="R431" s="223"/>
      <c r="S431" s="223"/>
      <c r="T431" s="223"/>
      <c r="U431" s="223"/>
      <c r="V431" s="223"/>
      <c r="W431" s="223"/>
      <c r="X431" s="223"/>
      <c r="Y431" s="223"/>
      <c r="Z431" s="223"/>
      <c r="AA431" s="223"/>
      <c r="AB431" s="223"/>
      <c r="AC431" s="223"/>
      <c r="AD431" s="223"/>
      <c r="AE431" s="223"/>
      <c r="AF431" s="223"/>
      <c r="AG431" s="223"/>
      <c r="AH431" s="223"/>
      <c r="AI431" s="223"/>
      <c r="AJ431" s="223"/>
    </row>
    <row r="432" spans="1:36" ht="16.95" customHeight="1">
      <c r="A432" s="223"/>
      <c r="B432" s="223"/>
      <c r="C432" s="223"/>
      <c r="D432" s="223"/>
      <c r="E432" s="223"/>
      <c r="F432" s="223"/>
      <c r="G432" s="223"/>
      <c r="H432" s="223"/>
      <c r="I432" s="223"/>
      <c r="J432" s="223"/>
      <c r="K432" s="223"/>
      <c r="L432" s="223"/>
      <c r="M432" s="223"/>
      <c r="N432" s="223"/>
      <c r="O432" s="223"/>
      <c r="P432" s="223"/>
      <c r="Q432" s="223"/>
      <c r="R432" s="223"/>
      <c r="S432" s="223"/>
      <c r="T432" s="223"/>
      <c r="U432" s="223"/>
      <c r="V432" s="223"/>
      <c r="W432" s="223"/>
      <c r="X432" s="223"/>
      <c r="Y432" s="223"/>
      <c r="Z432" s="223"/>
      <c r="AA432" s="223"/>
      <c r="AB432" s="223"/>
      <c r="AC432" s="223"/>
      <c r="AD432" s="223"/>
      <c r="AE432" s="223"/>
      <c r="AF432" s="223"/>
      <c r="AG432" s="223"/>
      <c r="AH432" s="223"/>
      <c r="AI432" s="223"/>
      <c r="AJ432" s="223"/>
    </row>
    <row r="433" spans="1:36" ht="16.95" customHeight="1">
      <c r="A433" s="223"/>
      <c r="B433" s="223"/>
      <c r="C433" s="223"/>
      <c r="D433" s="223"/>
      <c r="E433" s="223"/>
      <c r="F433" s="223"/>
      <c r="G433" s="223"/>
      <c r="H433" s="223"/>
      <c r="I433" s="223"/>
      <c r="J433" s="223"/>
      <c r="K433" s="223"/>
      <c r="L433" s="223"/>
      <c r="M433" s="223"/>
      <c r="N433" s="223"/>
      <c r="O433" s="223"/>
      <c r="P433" s="223"/>
      <c r="Q433" s="223"/>
      <c r="R433" s="223"/>
      <c r="S433" s="223"/>
      <c r="T433" s="223"/>
      <c r="U433" s="223"/>
      <c r="V433" s="223"/>
      <c r="W433" s="223"/>
      <c r="X433" s="223"/>
      <c r="Y433" s="223"/>
      <c r="Z433" s="223"/>
      <c r="AA433" s="223"/>
      <c r="AB433" s="223"/>
      <c r="AC433" s="223"/>
      <c r="AD433" s="223"/>
      <c r="AE433" s="223"/>
      <c r="AF433" s="223"/>
      <c r="AG433" s="223"/>
      <c r="AH433" s="223"/>
      <c r="AI433" s="223"/>
      <c r="AJ433" s="223"/>
    </row>
    <row r="434" spans="1:36" ht="16.95" customHeight="1">
      <c r="A434" s="223"/>
      <c r="B434" s="223"/>
      <c r="C434" s="223"/>
      <c r="D434" s="223"/>
      <c r="E434" s="223"/>
      <c r="F434" s="223"/>
      <c r="G434" s="223"/>
      <c r="H434" s="223"/>
      <c r="I434" s="223"/>
      <c r="J434" s="223"/>
      <c r="K434" s="223"/>
      <c r="L434" s="223"/>
      <c r="M434" s="223"/>
      <c r="N434" s="223"/>
      <c r="O434" s="223"/>
      <c r="P434" s="223"/>
      <c r="Q434" s="223"/>
      <c r="R434" s="223"/>
      <c r="S434" s="223"/>
      <c r="T434" s="223"/>
      <c r="U434" s="223"/>
      <c r="V434" s="223"/>
      <c r="W434" s="223"/>
      <c r="X434" s="223"/>
      <c r="Y434" s="223"/>
      <c r="Z434" s="223"/>
      <c r="AA434" s="223"/>
      <c r="AB434" s="223"/>
      <c r="AC434" s="223"/>
      <c r="AD434" s="223"/>
      <c r="AE434" s="223"/>
      <c r="AF434" s="223"/>
      <c r="AG434" s="223"/>
      <c r="AH434" s="223"/>
      <c r="AI434" s="223"/>
      <c r="AJ434" s="223"/>
    </row>
    <row r="435" spans="1:36" ht="16.95" customHeight="1">
      <c r="A435" s="223"/>
      <c r="B435" s="223"/>
      <c r="C435" s="223"/>
      <c r="D435" s="223"/>
      <c r="E435" s="223"/>
      <c r="F435" s="223"/>
      <c r="G435" s="223"/>
      <c r="H435" s="223"/>
      <c r="I435" s="223"/>
      <c r="J435" s="223"/>
      <c r="K435" s="223"/>
      <c r="L435" s="223"/>
      <c r="M435" s="223"/>
      <c r="N435" s="223"/>
      <c r="O435" s="223"/>
      <c r="P435" s="223"/>
      <c r="Q435" s="223"/>
      <c r="R435" s="223"/>
      <c r="S435" s="223"/>
      <c r="T435" s="223"/>
      <c r="U435" s="223"/>
      <c r="V435" s="223"/>
      <c r="W435" s="223"/>
      <c r="X435" s="223"/>
      <c r="Y435" s="223"/>
      <c r="Z435" s="223"/>
      <c r="AA435" s="223"/>
      <c r="AB435" s="223"/>
      <c r="AC435" s="223"/>
      <c r="AD435" s="223"/>
      <c r="AE435" s="223"/>
      <c r="AF435" s="223"/>
      <c r="AG435" s="223"/>
      <c r="AH435" s="223"/>
      <c r="AI435" s="223"/>
      <c r="AJ435" s="223"/>
    </row>
    <row r="436" spans="1:36" ht="16.95" customHeight="1">
      <c r="A436" s="223"/>
      <c r="B436" s="223"/>
      <c r="C436" s="223"/>
      <c r="D436" s="223"/>
      <c r="E436" s="223"/>
      <c r="F436" s="223"/>
      <c r="G436" s="223"/>
      <c r="H436" s="223"/>
      <c r="I436" s="223"/>
      <c r="J436" s="223"/>
      <c r="K436" s="223"/>
      <c r="L436" s="223"/>
      <c r="M436" s="223"/>
      <c r="N436" s="223"/>
      <c r="O436" s="223"/>
      <c r="P436" s="223"/>
      <c r="Q436" s="223"/>
      <c r="R436" s="223"/>
      <c r="S436" s="223"/>
      <c r="T436" s="223"/>
      <c r="U436" s="223"/>
      <c r="V436" s="223"/>
      <c r="W436" s="223"/>
      <c r="X436" s="223"/>
      <c r="Y436" s="223"/>
      <c r="Z436" s="223"/>
      <c r="AA436" s="223"/>
      <c r="AB436" s="223"/>
      <c r="AC436" s="223"/>
      <c r="AD436" s="223"/>
      <c r="AE436" s="223"/>
      <c r="AF436" s="223"/>
      <c r="AG436" s="223"/>
      <c r="AH436" s="223"/>
      <c r="AI436" s="223"/>
      <c r="AJ436" s="223"/>
    </row>
    <row r="437" spans="1:36" ht="16.95" customHeight="1">
      <c r="A437" s="223"/>
      <c r="B437" s="223"/>
      <c r="C437" s="223"/>
      <c r="D437" s="223"/>
      <c r="E437" s="223"/>
      <c r="F437" s="223"/>
      <c r="G437" s="223"/>
      <c r="H437" s="223"/>
      <c r="I437" s="223"/>
      <c r="J437" s="223"/>
      <c r="K437" s="223"/>
      <c r="L437" s="223"/>
      <c r="M437" s="223"/>
      <c r="N437" s="223"/>
      <c r="O437" s="223"/>
      <c r="P437" s="223"/>
      <c r="Q437" s="223"/>
      <c r="R437" s="223"/>
      <c r="S437" s="223"/>
      <c r="T437" s="223"/>
      <c r="U437" s="223"/>
      <c r="V437" s="223"/>
      <c r="W437" s="223"/>
      <c r="X437" s="223"/>
      <c r="Y437" s="223"/>
      <c r="Z437" s="223"/>
      <c r="AA437" s="223"/>
      <c r="AB437" s="223"/>
      <c r="AC437" s="223"/>
      <c r="AD437" s="223"/>
      <c r="AE437" s="223"/>
      <c r="AF437" s="223"/>
      <c r="AG437" s="223"/>
      <c r="AH437" s="223"/>
      <c r="AI437" s="223"/>
      <c r="AJ437" s="223"/>
    </row>
    <row r="438" spans="1:36" ht="16.95" customHeight="1">
      <c r="A438" s="223"/>
      <c r="B438" s="223"/>
      <c r="C438" s="223"/>
      <c r="D438" s="223"/>
      <c r="E438" s="223"/>
      <c r="F438" s="223"/>
      <c r="G438" s="223"/>
      <c r="H438" s="223"/>
      <c r="I438" s="223"/>
      <c r="J438" s="223"/>
      <c r="K438" s="223"/>
      <c r="L438" s="223"/>
      <c r="M438" s="223"/>
      <c r="N438" s="223"/>
      <c r="O438" s="223"/>
      <c r="P438" s="223"/>
      <c r="Q438" s="223"/>
      <c r="R438" s="223"/>
      <c r="S438" s="223"/>
      <c r="T438" s="223"/>
      <c r="U438" s="223"/>
      <c r="V438" s="223"/>
      <c r="W438" s="223"/>
      <c r="X438" s="223"/>
      <c r="Y438" s="223"/>
      <c r="Z438" s="223"/>
      <c r="AA438" s="223"/>
      <c r="AB438" s="223"/>
      <c r="AC438" s="223"/>
      <c r="AD438" s="223"/>
      <c r="AE438" s="223"/>
      <c r="AF438" s="223"/>
      <c r="AG438" s="223"/>
      <c r="AH438" s="223"/>
      <c r="AI438" s="223"/>
      <c r="AJ438" s="223"/>
    </row>
    <row r="439" spans="1:36" ht="16.95" customHeight="1">
      <c r="A439" s="223"/>
      <c r="B439" s="223"/>
      <c r="C439" s="223"/>
      <c r="D439" s="223"/>
      <c r="E439" s="223"/>
      <c r="F439" s="223"/>
      <c r="G439" s="223"/>
      <c r="H439" s="223"/>
      <c r="I439" s="223"/>
      <c r="J439" s="223"/>
      <c r="K439" s="223"/>
      <c r="L439" s="223"/>
      <c r="M439" s="223"/>
      <c r="N439" s="223"/>
      <c r="O439" s="223"/>
      <c r="P439" s="223"/>
      <c r="Q439" s="223"/>
      <c r="R439" s="223"/>
      <c r="S439" s="223"/>
      <c r="T439" s="223"/>
      <c r="U439" s="223"/>
      <c r="V439" s="223"/>
      <c r="W439" s="223"/>
      <c r="X439" s="223"/>
      <c r="Y439" s="223"/>
      <c r="Z439" s="223"/>
      <c r="AA439" s="223"/>
      <c r="AB439" s="223"/>
      <c r="AC439" s="223"/>
      <c r="AD439" s="223"/>
      <c r="AE439" s="223"/>
      <c r="AF439" s="223"/>
      <c r="AG439" s="223"/>
      <c r="AH439" s="223"/>
      <c r="AI439" s="223"/>
      <c r="AJ439" s="223"/>
    </row>
    <row r="440" spans="1:36" ht="16.95" customHeight="1">
      <c r="A440" s="223"/>
      <c r="B440" s="223"/>
      <c r="C440" s="223"/>
      <c r="D440" s="223"/>
      <c r="E440" s="223"/>
      <c r="F440" s="223"/>
      <c r="G440" s="223"/>
      <c r="H440" s="223"/>
      <c r="I440" s="223"/>
      <c r="J440" s="223"/>
      <c r="K440" s="223"/>
      <c r="L440" s="223"/>
      <c r="M440" s="223"/>
      <c r="N440" s="223"/>
      <c r="O440" s="223"/>
      <c r="P440" s="223"/>
      <c r="Q440" s="223"/>
      <c r="R440" s="223"/>
      <c r="S440" s="223"/>
      <c r="T440" s="223"/>
      <c r="U440" s="223"/>
      <c r="V440" s="223"/>
      <c r="W440" s="223"/>
      <c r="X440" s="223"/>
      <c r="Y440" s="223"/>
      <c r="Z440" s="223"/>
      <c r="AA440" s="223"/>
      <c r="AB440" s="223"/>
      <c r="AC440" s="223"/>
      <c r="AD440" s="223"/>
      <c r="AE440" s="223"/>
      <c r="AF440" s="223"/>
      <c r="AG440" s="223"/>
      <c r="AH440" s="223"/>
      <c r="AI440" s="223"/>
      <c r="AJ440" s="223"/>
    </row>
    <row r="441" spans="1:36" ht="16.95" customHeight="1">
      <c r="A441" s="223"/>
      <c r="B441" s="223"/>
      <c r="C441" s="223"/>
      <c r="D441" s="223"/>
      <c r="E441" s="223"/>
      <c r="F441" s="223"/>
      <c r="G441" s="223"/>
      <c r="H441" s="223"/>
      <c r="I441" s="223"/>
      <c r="J441" s="223"/>
      <c r="K441" s="223"/>
      <c r="L441" s="223"/>
      <c r="M441" s="223"/>
      <c r="N441" s="223"/>
      <c r="O441" s="223"/>
      <c r="P441" s="223"/>
      <c r="Q441" s="223"/>
      <c r="R441" s="223"/>
      <c r="S441" s="223"/>
      <c r="T441" s="223"/>
      <c r="U441" s="223"/>
      <c r="V441" s="223"/>
      <c r="W441" s="223"/>
      <c r="X441" s="223"/>
      <c r="Y441" s="223"/>
      <c r="Z441" s="223"/>
      <c r="AA441" s="223"/>
      <c r="AB441" s="223"/>
      <c r="AC441" s="223"/>
      <c r="AD441" s="223"/>
      <c r="AE441" s="223"/>
      <c r="AF441" s="223"/>
      <c r="AG441" s="223"/>
      <c r="AH441" s="223"/>
      <c r="AI441" s="223"/>
      <c r="AJ441" s="223"/>
    </row>
    <row r="442" spans="1:36" ht="16.95" customHeight="1">
      <c r="A442" s="223"/>
      <c r="B442" s="223"/>
      <c r="C442" s="223"/>
      <c r="D442" s="223"/>
      <c r="E442" s="223"/>
      <c r="F442" s="223"/>
      <c r="G442" s="223"/>
      <c r="H442" s="223"/>
      <c r="I442" s="223"/>
      <c r="J442" s="223"/>
      <c r="K442" s="223"/>
      <c r="L442" s="223"/>
      <c r="M442" s="223"/>
      <c r="N442" s="223"/>
      <c r="O442" s="223"/>
      <c r="P442" s="223"/>
      <c r="Q442" s="223"/>
      <c r="R442" s="223"/>
      <c r="S442" s="223"/>
      <c r="T442" s="223"/>
      <c r="U442" s="223"/>
      <c r="V442" s="223"/>
      <c r="W442" s="223"/>
      <c r="X442" s="223"/>
      <c r="Y442" s="223"/>
      <c r="Z442" s="223"/>
      <c r="AA442" s="223"/>
      <c r="AB442" s="223"/>
      <c r="AC442" s="223"/>
      <c r="AD442" s="223"/>
      <c r="AE442" s="223"/>
      <c r="AF442" s="223"/>
      <c r="AG442" s="223"/>
      <c r="AH442" s="223"/>
      <c r="AI442" s="223"/>
      <c r="AJ442" s="223"/>
    </row>
    <row r="443" spans="1:36" ht="16.95" customHeight="1">
      <c r="A443" s="223"/>
      <c r="B443" s="223"/>
      <c r="C443" s="223"/>
      <c r="D443" s="223"/>
      <c r="E443" s="223"/>
      <c r="F443" s="223"/>
      <c r="G443" s="223"/>
      <c r="H443" s="223"/>
      <c r="I443" s="223"/>
      <c r="J443" s="223"/>
      <c r="K443" s="223"/>
      <c r="L443" s="223"/>
      <c r="M443" s="223"/>
      <c r="N443" s="223"/>
      <c r="O443" s="223"/>
      <c r="P443" s="223"/>
      <c r="Q443" s="223"/>
      <c r="R443" s="223"/>
      <c r="S443" s="223"/>
      <c r="T443" s="223"/>
      <c r="U443" s="223"/>
      <c r="V443" s="223"/>
      <c r="W443" s="223"/>
      <c r="X443" s="223"/>
      <c r="Y443" s="223"/>
      <c r="Z443" s="223"/>
      <c r="AA443" s="223"/>
      <c r="AB443" s="223"/>
      <c r="AC443" s="223"/>
      <c r="AD443" s="223"/>
      <c r="AE443" s="223"/>
      <c r="AF443" s="223"/>
      <c r="AG443" s="223"/>
      <c r="AH443" s="223"/>
      <c r="AI443" s="223"/>
      <c r="AJ443" s="223"/>
    </row>
    <row r="444" spans="1:36" ht="16.95" customHeight="1">
      <c r="A444" s="223"/>
      <c r="B444" s="223"/>
      <c r="C444" s="223"/>
      <c r="D444" s="223"/>
      <c r="E444" s="223"/>
      <c r="F444" s="223"/>
      <c r="G444" s="223"/>
      <c r="H444" s="223"/>
      <c r="I444" s="223"/>
      <c r="J444" s="223"/>
      <c r="K444" s="223"/>
      <c r="L444" s="223"/>
      <c r="M444" s="223"/>
      <c r="N444" s="223"/>
      <c r="O444" s="223"/>
      <c r="P444" s="223"/>
      <c r="Q444" s="223"/>
      <c r="R444" s="223"/>
      <c r="S444" s="223"/>
      <c r="T444" s="223"/>
      <c r="U444" s="223"/>
      <c r="V444" s="223"/>
      <c r="W444" s="223"/>
      <c r="X444" s="223"/>
      <c r="Y444" s="223"/>
      <c r="Z444" s="223"/>
      <c r="AA444" s="223"/>
      <c r="AB444" s="223"/>
      <c r="AC444" s="223"/>
      <c r="AD444" s="223"/>
      <c r="AE444" s="223"/>
      <c r="AF444" s="223"/>
      <c r="AG444" s="223"/>
      <c r="AH444" s="223"/>
      <c r="AI444" s="223"/>
      <c r="AJ444" s="223"/>
    </row>
    <row r="445" spans="1:36" ht="16.95" customHeight="1">
      <c r="A445" s="223"/>
      <c r="B445" s="223"/>
      <c r="C445" s="223"/>
      <c r="D445" s="223"/>
      <c r="E445" s="223"/>
      <c r="F445" s="223"/>
      <c r="G445" s="223"/>
      <c r="H445" s="223"/>
      <c r="I445" s="223"/>
      <c r="J445" s="223"/>
      <c r="K445" s="223"/>
      <c r="L445" s="223"/>
      <c r="M445" s="223"/>
      <c r="N445" s="223"/>
      <c r="O445" s="223"/>
      <c r="P445" s="223"/>
      <c r="Q445" s="223"/>
      <c r="R445" s="223"/>
      <c r="S445" s="223"/>
      <c r="T445" s="223"/>
      <c r="U445" s="223"/>
      <c r="V445" s="223"/>
      <c r="W445" s="223"/>
      <c r="X445" s="223"/>
      <c r="Y445" s="223"/>
      <c r="Z445" s="223"/>
      <c r="AA445" s="223"/>
      <c r="AB445" s="223"/>
      <c r="AC445" s="223"/>
      <c r="AD445" s="223"/>
      <c r="AE445" s="223"/>
      <c r="AF445" s="223"/>
      <c r="AG445" s="223"/>
      <c r="AH445" s="223"/>
      <c r="AI445" s="223"/>
      <c r="AJ445" s="223"/>
    </row>
    <row r="446" spans="1:36" ht="16.95" customHeight="1">
      <c r="A446" s="223"/>
      <c r="B446" s="223"/>
      <c r="C446" s="223"/>
      <c r="D446" s="223"/>
      <c r="E446" s="223"/>
      <c r="F446" s="223"/>
      <c r="G446" s="223"/>
      <c r="H446" s="223"/>
      <c r="I446" s="223"/>
      <c r="J446" s="223"/>
      <c r="K446" s="223"/>
      <c r="L446" s="223"/>
      <c r="M446" s="223"/>
      <c r="N446" s="223"/>
      <c r="O446" s="223"/>
      <c r="P446" s="223"/>
      <c r="Q446" s="223"/>
      <c r="R446" s="223"/>
      <c r="S446" s="223"/>
      <c r="T446" s="223"/>
      <c r="U446" s="223"/>
      <c r="V446" s="223"/>
      <c r="W446" s="223"/>
      <c r="X446" s="223"/>
      <c r="Y446" s="223"/>
      <c r="Z446" s="223"/>
      <c r="AA446" s="223"/>
      <c r="AB446" s="223"/>
      <c r="AC446" s="223"/>
      <c r="AD446" s="223"/>
      <c r="AE446" s="223"/>
      <c r="AF446" s="223"/>
      <c r="AG446" s="223"/>
      <c r="AH446" s="223"/>
      <c r="AI446" s="223"/>
      <c r="AJ446" s="223"/>
    </row>
    <row r="447" spans="1:36" ht="16.95" customHeight="1">
      <c r="A447" s="223"/>
      <c r="B447" s="223"/>
      <c r="C447" s="223"/>
      <c r="D447" s="223"/>
      <c r="E447" s="223"/>
      <c r="F447" s="223"/>
      <c r="G447" s="223"/>
      <c r="H447" s="223"/>
      <c r="I447" s="223"/>
      <c r="J447" s="223"/>
      <c r="K447" s="223"/>
      <c r="L447" s="223"/>
      <c r="M447" s="223"/>
      <c r="N447" s="223"/>
      <c r="O447" s="223"/>
      <c r="P447" s="223"/>
      <c r="Q447" s="223"/>
      <c r="R447" s="223"/>
      <c r="S447" s="223"/>
      <c r="T447" s="223"/>
      <c r="U447" s="223"/>
      <c r="V447" s="223"/>
      <c r="W447" s="223"/>
      <c r="X447" s="223"/>
      <c r="Y447" s="223"/>
      <c r="Z447" s="223"/>
      <c r="AA447" s="223"/>
      <c r="AB447" s="223"/>
      <c r="AC447" s="223"/>
      <c r="AD447" s="223"/>
      <c r="AE447" s="223"/>
      <c r="AF447" s="223"/>
      <c r="AG447" s="223"/>
      <c r="AH447" s="223"/>
      <c r="AI447" s="223"/>
      <c r="AJ447" s="223"/>
    </row>
    <row r="448" spans="1:36" ht="16.95" customHeight="1">
      <c r="A448" s="223"/>
      <c r="B448" s="223"/>
      <c r="C448" s="223"/>
      <c r="D448" s="223"/>
      <c r="E448" s="223"/>
      <c r="F448" s="223"/>
      <c r="G448" s="223"/>
      <c r="H448" s="223"/>
      <c r="I448" s="223"/>
      <c r="J448" s="223"/>
      <c r="K448" s="223"/>
      <c r="L448" s="223"/>
      <c r="M448" s="223"/>
      <c r="N448" s="223"/>
      <c r="O448" s="223"/>
      <c r="P448" s="223"/>
      <c r="Q448" s="223"/>
      <c r="R448" s="223"/>
      <c r="S448" s="223"/>
      <c r="T448" s="223"/>
      <c r="U448" s="223"/>
      <c r="V448" s="223"/>
      <c r="W448" s="223"/>
      <c r="X448" s="223"/>
      <c r="Y448" s="223"/>
      <c r="Z448" s="223"/>
      <c r="AA448" s="223"/>
      <c r="AB448" s="223"/>
      <c r="AC448" s="223"/>
      <c r="AD448" s="223"/>
      <c r="AE448" s="223"/>
      <c r="AF448" s="223"/>
      <c r="AG448" s="223"/>
      <c r="AH448" s="223"/>
      <c r="AI448" s="223"/>
      <c r="AJ448" s="223"/>
    </row>
    <row r="449" spans="1:36" ht="16.95" customHeight="1">
      <c r="A449" s="223"/>
      <c r="B449" s="223"/>
      <c r="C449" s="223"/>
      <c r="D449" s="223"/>
      <c r="E449" s="223"/>
      <c r="F449" s="223"/>
      <c r="G449" s="223"/>
      <c r="H449" s="223"/>
      <c r="I449" s="223"/>
      <c r="J449" s="223"/>
      <c r="K449" s="223"/>
      <c r="L449" s="223"/>
      <c r="M449" s="223"/>
      <c r="N449" s="223"/>
      <c r="O449" s="223"/>
      <c r="P449" s="223"/>
      <c r="Q449" s="223"/>
      <c r="R449" s="223"/>
      <c r="S449" s="223"/>
      <c r="T449" s="223"/>
      <c r="U449" s="223"/>
      <c r="V449" s="223"/>
      <c r="W449" s="223"/>
      <c r="X449" s="223"/>
      <c r="Y449" s="223"/>
      <c r="Z449" s="223"/>
      <c r="AA449" s="223"/>
      <c r="AB449" s="223"/>
      <c r="AC449" s="223"/>
      <c r="AD449" s="223"/>
      <c r="AE449" s="223"/>
      <c r="AF449" s="223"/>
      <c r="AG449" s="223"/>
      <c r="AH449" s="223"/>
      <c r="AI449" s="223"/>
      <c r="AJ449" s="223"/>
    </row>
    <row r="450" spans="1:36" ht="16.95" customHeight="1">
      <c r="A450" s="223"/>
      <c r="B450" s="223"/>
      <c r="C450" s="223"/>
      <c r="D450" s="223"/>
      <c r="E450" s="223"/>
      <c r="F450" s="223"/>
      <c r="G450" s="223"/>
      <c r="H450" s="223"/>
      <c r="I450" s="223"/>
      <c r="J450" s="223"/>
      <c r="K450" s="223"/>
      <c r="L450" s="223"/>
      <c r="M450" s="223"/>
      <c r="N450" s="223"/>
      <c r="O450" s="223"/>
      <c r="P450" s="223"/>
      <c r="Q450" s="223"/>
      <c r="R450" s="223"/>
      <c r="S450" s="223"/>
      <c r="T450" s="223"/>
      <c r="U450" s="223"/>
      <c r="V450" s="223"/>
      <c r="W450" s="223"/>
      <c r="X450" s="223"/>
      <c r="Y450" s="223"/>
      <c r="Z450" s="223"/>
      <c r="AA450" s="223"/>
      <c r="AB450" s="223"/>
      <c r="AC450" s="223"/>
      <c r="AD450" s="223"/>
      <c r="AE450" s="223"/>
      <c r="AF450" s="223"/>
      <c r="AG450" s="223"/>
      <c r="AH450" s="223"/>
      <c r="AI450" s="223"/>
      <c r="AJ450" s="223"/>
    </row>
    <row r="451" spans="1:36" ht="16.95" customHeight="1">
      <c r="A451" s="223"/>
      <c r="B451" s="223"/>
      <c r="C451" s="223"/>
      <c r="D451" s="223"/>
      <c r="E451" s="223"/>
      <c r="F451" s="223"/>
      <c r="G451" s="223"/>
      <c r="H451" s="223"/>
      <c r="I451" s="223"/>
      <c r="J451" s="223"/>
      <c r="K451" s="223"/>
      <c r="L451" s="223"/>
      <c r="M451" s="223"/>
      <c r="N451" s="223"/>
      <c r="O451" s="223"/>
      <c r="P451" s="223"/>
      <c r="Q451" s="223"/>
      <c r="R451" s="223"/>
      <c r="S451" s="223"/>
      <c r="T451" s="223"/>
      <c r="U451" s="223"/>
      <c r="V451" s="223"/>
      <c r="W451" s="223"/>
      <c r="X451" s="223"/>
      <c r="Y451" s="223"/>
      <c r="Z451" s="223"/>
      <c r="AA451" s="223"/>
      <c r="AB451" s="223"/>
      <c r="AC451" s="223"/>
      <c r="AD451" s="223"/>
      <c r="AE451" s="223"/>
      <c r="AF451" s="223"/>
      <c r="AG451" s="223"/>
      <c r="AH451" s="223"/>
      <c r="AI451" s="223"/>
      <c r="AJ451" s="223"/>
    </row>
    <row r="452" spans="1:36" ht="16.95" customHeight="1">
      <c r="A452" s="223"/>
      <c r="B452" s="223"/>
      <c r="C452" s="223"/>
      <c r="D452" s="223"/>
      <c r="E452" s="223"/>
      <c r="F452" s="223"/>
      <c r="G452" s="223"/>
      <c r="H452" s="223"/>
      <c r="I452" s="223"/>
      <c r="J452" s="223"/>
      <c r="K452" s="223"/>
      <c r="L452" s="223"/>
      <c r="M452" s="223"/>
      <c r="N452" s="223"/>
      <c r="O452" s="223"/>
      <c r="P452" s="223"/>
      <c r="Q452" s="223"/>
      <c r="R452" s="223"/>
      <c r="S452" s="223"/>
      <c r="T452" s="223"/>
      <c r="U452" s="223"/>
      <c r="V452" s="223"/>
      <c r="W452" s="223"/>
      <c r="X452" s="223"/>
      <c r="Y452" s="223"/>
      <c r="Z452" s="223"/>
      <c r="AA452" s="223"/>
      <c r="AB452" s="223"/>
      <c r="AC452" s="223"/>
      <c r="AD452" s="223"/>
      <c r="AE452" s="223"/>
      <c r="AF452" s="223"/>
      <c r="AG452" s="223"/>
      <c r="AH452" s="223"/>
      <c r="AI452" s="223"/>
      <c r="AJ452" s="223"/>
    </row>
    <row r="453" spans="1:36" ht="16.95" customHeight="1">
      <c r="A453" s="223"/>
      <c r="B453" s="223"/>
      <c r="C453" s="223"/>
      <c r="D453" s="223"/>
      <c r="E453" s="223"/>
      <c r="F453" s="223"/>
      <c r="G453" s="223"/>
      <c r="H453" s="223"/>
      <c r="I453" s="223"/>
      <c r="J453" s="223"/>
      <c r="K453" s="223"/>
      <c r="L453" s="223"/>
      <c r="M453" s="223"/>
      <c r="N453" s="223"/>
      <c r="O453" s="223"/>
      <c r="P453" s="223"/>
      <c r="Q453" s="223"/>
      <c r="R453" s="223"/>
      <c r="S453" s="223"/>
      <c r="T453" s="223"/>
      <c r="U453" s="223"/>
      <c r="V453" s="223"/>
      <c r="W453" s="223"/>
      <c r="X453" s="223"/>
      <c r="Y453" s="223"/>
      <c r="Z453" s="223"/>
      <c r="AA453" s="223"/>
      <c r="AB453" s="223"/>
      <c r="AC453" s="223"/>
      <c r="AD453" s="223"/>
      <c r="AE453" s="223"/>
      <c r="AF453" s="223"/>
      <c r="AG453" s="223"/>
      <c r="AH453" s="223"/>
      <c r="AI453" s="223"/>
      <c r="AJ453" s="223"/>
    </row>
    <row r="454" spans="1:36" ht="16.95" customHeight="1">
      <c r="A454" s="223"/>
      <c r="B454" s="223"/>
      <c r="C454" s="223"/>
      <c r="D454" s="223"/>
      <c r="E454" s="223"/>
      <c r="F454" s="223"/>
      <c r="G454" s="223"/>
      <c r="H454" s="223"/>
      <c r="I454" s="223"/>
      <c r="J454" s="223"/>
      <c r="K454" s="223"/>
      <c r="L454" s="223"/>
      <c r="M454" s="223"/>
      <c r="N454" s="223"/>
      <c r="O454" s="223"/>
      <c r="P454" s="223"/>
      <c r="Q454" s="223"/>
      <c r="R454" s="223"/>
      <c r="S454" s="223"/>
      <c r="T454" s="223"/>
      <c r="U454" s="223"/>
      <c r="V454" s="223"/>
      <c r="W454" s="223"/>
      <c r="X454" s="223"/>
      <c r="Y454" s="223"/>
      <c r="Z454" s="223"/>
      <c r="AA454" s="223"/>
      <c r="AB454" s="223"/>
      <c r="AC454" s="223"/>
      <c r="AD454" s="223"/>
      <c r="AE454" s="223"/>
      <c r="AF454" s="223"/>
      <c r="AG454" s="223"/>
      <c r="AH454" s="223"/>
      <c r="AI454" s="223"/>
      <c r="AJ454" s="223"/>
    </row>
    <row r="455" spans="1:36" ht="16.95" customHeight="1">
      <c r="A455" s="223"/>
      <c r="B455" s="223"/>
      <c r="C455" s="223"/>
      <c r="D455" s="223"/>
      <c r="E455" s="223"/>
      <c r="F455" s="223"/>
      <c r="G455" s="223"/>
      <c r="H455" s="223"/>
      <c r="I455" s="223"/>
      <c r="J455" s="223"/>
      <c r="K455" s="223"/>
      <c r="L455" s="223"/>
      <c r="M455" s="223"/>
      <c r="N455" s="223"/>
      <c r="O455" s="223"/>
      <c r="P455" s="223"/>
      <c r="Q455" s="223"/>
      <c r="R455" s="223"/>
      <c r="S455" s="223"/>
      <c r="T455" s="223"/>
      <c r="U455" s="223"/>
      <c r="V455" s="223"/>
      <c r="W455" s="223"/>
      <c r="X455" s="223"/>
      <c r="Y455" s="223"/>
      <c r="Z455" s="223"/>
      <c r="AA455" s="223"/>
      <c r="AB455" s="223"/>
      <c r="AC455" s="223"/>
      <c r="AD455" s="223"/>
      <c r="AE455" s="223"/>
      <c r="AF455" s="223"/>
      <c r="AG455" s="223"/>
      <c r="AH455" s="223"/>
      <c r="AI455" s="223"/>
      <c r="AJ455" s="223"/>
    </row>
    <row r="456" spans="1:36" ht="16.95" customHeight="1">
      <c r="A456" s="223"/>
      <c r="B456" s="223"/>
      <c r="C456" s="223"/>
      <c r="D456" s="223"/>
      <c r="E456" s="223"/>
      <c r="F456" s="223"/>
      <c r="G456" s="223"/>
      <c r="H456" s="223"/>
      <c r="I456" s="223"/>
      <c r="J456" s="223"/>
      <c r="K456" s="223"/>
      <c r="L456" s="223"/>
      <c r="M456" s="223"/>
      <c r="N456" s="223"/>
      <c r="O456" s="223"/>
      <c r="P456" s="223"/>
      <c r="Q456" s="223"/>
      <c r="R456" s="223"/>
      <c r="S456" s="223"/>
      <c r="T456" s="223"/>
      <c r="U456" s="223"/>
      <c r="V456" s="223"/>
      <c r="W456" s="223"/>
      <c r="X456" s="223"/>
      <c r="Y456" s="223"/>
      <c r="Z456" s="223"/>
      <c r="AA456" s="223"/>
      <c r="AB456" s="223"/>
      <c r="AC456" s="223"/>
      <c r="AD456" s="223"/>
      <c r="AE456" s="223"/>
      <c r="AF456" s="223"/>
      <c r="AG456" s="223"/>
      <c r="AH456" s="223"/>
      <c r="AI456" s="223"/>
      <c r="AJ456" s="223"/>
    </row>
    <row r="457" spans="1:36" ht="16.95" customHeight="1">
      <c r="A457" s="223"/>
      <c r="B457" s="223"/>
      <c r="C457" s="223"/>
      <c r="D457" s="223"/>
      <c r="E457" s="223"/>
      <c r="F457" s="223"/>
      <c r="G457" s="223"/>
      <c r="H457" s="223"/>
      <c r="I457" s="223"/>
      <c r="J457" s="223"/>
      <c r="K457" s="223"/>
      <c r="L457" s="223"/>
      <c r="M457" s="223"/>
      <c r="N457" s="223"/>
      <c r="O457" s="223"/>
      <c r="P457" s="223"/>
      <c r="Q457" s="223"/>
      <c r="R457" s="223"/>
      <c r="S457" s="223"/>
      <c r="T457" s="223"/>
      <c r="U457" s="223"/>
      <c r="V457" s="223"/>
      <c r="W457" s="223"/>
      <c r="X457" s="223"/>
      <c r="Y457" s="223"/>
      <c r="Z457" s="223"/>
      <c r="AA457" s="223"/>
      <c r="AB457" s="223"/>
      <c r="AC457" s="223"/>
      <c r="AD457" s="223"/>
      <c r="AE457" s="223"/>
      <c r="AF457" s="223"/>
      <c r="AG457" s="223"/>
      <c r="AH457" s="223"/>
      <c r="AI457" s="223"/>
      <c r="AJ457" s="223"/>
    </row>
    <row r="458" spans="1:36" ht="16.95" customHeight="1">
      <c r="A458" s="223"/>
      <c r="B458" s="223"/>
      <c r="C458" s="223"/>
      <c r="D458" s="223"/>
      <c r="E458" s="223"/>
      <c r="F458" s="223"/>
      <c r="G458" s="223"/>
      <c r="H458" s="223"/>
      <c r="I458" s="223"/>
      <c r="J458" s="223"/>
      <c r="K458" s="223"/>
      <c r="L458" s="223"/>
      <c r="M458" s="223"/>
      <c r="N458" s="223"/>
      <c r="O458" s="223"/>
      <c r="P458" s="223"/>
      <c r="Q458" s="223"/>
      <c r="R458" s="223"/>
      <c r="S458" s="223"/>
      <c r="T458" s="223"/>
      <c r="U458" s="223"/>
      <c r="V458" s="223"/>
      <c r="W458" s="223"/>
      <c r="X458" s="223"/>
      <c r="Y458" s="223"/>
      <c r="Z458" s="223"/>
      <c r="AA458" s="223"/>
      <c r="AB458" s="223"/>
      <c r="AC458" s="223"/>
      <c r="AD458" s="223"/>
      <c r="AE458" s="223"/>
      <c r="AF458" s="223"/>
      <c r="AG458" s="223"/>
      <c r="AH458" s="223"/>
      <c r="AI458" s="223"/>
      <c r="AJ458" s="223"/>
    </row>
    <row r="459" spans="1:36" ht="16.95" customHeight="1">
      <c r="A459" s="223"/>
      <c r="B459" s="223"/>
      <c r="C459" s="223"/>
      <c r="D459" s="223"/>
      <c r="E459" s="223"/>
      <c r="F459" s="223"/>
      <c r="G459" s="223"/>
      <c r="H459" s="223"/>
      <c r="I459" s="223"/>
      <c r="J459" s="223"/>
      <c r="K459" s="223"/>
      <c r="L459" s="223"/>
      <c r="M459" s="223"/>
      <c r="N459" s="223"/>
      <c r="O459" s="223"/>
      <c r="P459" s="223"/>
      <c r="Q459" s="223"/>
      <c r="R459" s="223"/>
      <c r="S459" s="223"/>
      <c r="T459" s="223"/>
      <c r="U459" s="223"/>
      <c r="V459" s="223"/>
      <c r="W459" s="223"/>
      <c r="X459" s="223"/>
      <c r="Y459" s="223"/>
      <c r="Z459" s="223"/>
      <c r="AA459" s="223"/>
      <c r="AB459" s="223"/>
      <c r="AC459" s="223"/>
      <c r="AD459" s="223"/>
      <c r="AE459" s="223"/>
      <c r="AF459" s="223"/>
      <c r="AG459" s="223"/>
      <c r="AH459" s="223"/>
      <c r="AI459" s="223"/>
      <c r="AJ459" s="223"/>
    </row>
    <row r="460" spans="1:36" ht="16.95" customHeight="1">
      <c r="A460" s="223"/>
      <c r="B460" s="223"/>
      <c r="C460" s="223"/>
      <c r="D460" s="223"/>
      <c r="E460" s="223"/>
      <c r="F460" s="223"/>
      <c r="G460" s="223"/>
      <c r="H460" s="223"/>
      <c r="I460" s="223"/>
      <c r="J460" s="223"/>
      <c r="K460" s="223"/>
      <c r="L460" s="223"/>
      <c r="M460" s="223"/>
      <c r="N460" s="223"/>
      <c r="O460" s="223"/>
      <c r="P460" s="223"/>
      <c r="Q460" s="223"/>
      <c r="R460" s="223"/>
      <c r="S460" s="223"/>
      <c r="T460" s="223"/>
      <c r="U460" s="223"/>
      <c r="V460" s="223"/>
      <c r="W460" s="223"/>
      <c r="X460" s="223"/>
      <c r="Y460" s="223"/>
      <c r="Z460" s="223"/>
      <c r="AA460" s="223"/>
      <c r="AB460" s="223"/>
      <c r="AC460" s="223"/>
      <c r="AD460" s="223"/>
      <c r="AE460" s="223"/>
      <c r="AF460" s="223"/>
      <c r="AG460" s="223"/>
      <c r="AH460" s="223"/>
      <c r="AI460" s="223"/>
      <c r="AJ460" s="223"/>
    </row>
    <row r="461" spans="1:36" ht="16.95" customHeight="1">
      <c r="A461" s="223"/>
      <c r="B461" s="223"/>
      <c r="C461" s="223"/>
      <c r="D461" s="223"/>
      <c r="E461" s="223"/>
      <c r="F461" s="223"/>
      <c r="G461" s="223"/>
      <c r="H461" s="223"/>
      <c r="I461" s="223"/>
      <c r="J461" s="223"/>
      <c r="K461" s="223"/>
      <c r="L461" s="223"/>
      <c r="M461" s="223"/>
      <c r="N461" s="223"/>
      <c r="O461" s="223"/>
      <c r="P461" s="223"/>
      <c r="Q461" s="223"/>
      <c r="R461" s="223"/>
      <c r="S461" s="223"/>
      <c r="T461" s="223"/>
      <c r="U461" s="223"/>
      <c r="V461" s="223"/>
      <c r="W461" s="223"/>
      <c r="X461" s="223"/>
      <c r="Y461" s="223"/>
      <c r="Z461" s="223"/>
      <c r="AA461" s="223"/>
      <c r="AB461" s="223"/>
      <c r="AC461" s="223"/>
      <c r="AD461" s="223"/>
      <c r="AE461" s="223"/>
      <c r="AF461" s="223"/>
      <c r="AG461" s="223"/>
      <c r="AH461" s="223"/>
      <c r="AI461" s="223"/>
      <c r="AJ461" s="223"/>
    </row>
    <row r="462" spans="1:36" ht="16.95" customHeight="1">
      <c r="A462" s="223"/>
      <c r="B462" s="223"/>
      <c r="C462" s="223"/>
      <c r="D462" s="223"/>
      <c r="E462" s="223"/>
      <c r="F462" s="223"/>
      <c r="G462" s="223"/>
      <c r="H462" s="223"/>
      <c r="I462" s="223"/>
      <c r="J462" s="223"/>
      <c r="K462" s="223"/>
      <c r="L462" s="223"/>
      <c r="M462" s="223"/>
      <c r="N462" s="223"/>
      <c r="O462" s="223"/>
      <c r="P462" s="223"/>
      <c r="Q462" s="223"/>
      <c r="R462" s="223"/>
      <c r="S462" s="223"/>
      <c r="T462" s="223"/>
      <c r="U462" s="223"/>
      <c r="V462" s="223"/>
      <c r="W462" s="223"/>
      <c r="X462" s="223"/>
      <c r="Y462" s="223"/>
      <c r="Z462" s="223"/>
      <c r="AA462" s="223"/>
      <c r="AB462" s="223"/>
      <c r="AC462" s="223"/>
      <c r="AD462" s="223"/>
      <c r="AE462" s="223"/>
      <c r="AF462" s="223"/>
      <c r="AG462" s="223"/>
      <c r="AH462" s="223"/>
      <c r="AI462" s="223"/>
      <c r="AJ462" s="223"/>
    </row>
    <row r="463" spans="1:36" ht="16.95" customHeight="1">
      <c r="A463" s="223"/>
      <c r="B463" s="223"/>
      <c r="C463" s="223"/>
      <c r="D463" s="223"/>
      <c r="E463" s="223"/>
      <c r="F463" s="223"/>
      <c r="G463" s="223"/>
      <c r="H463" s="223"/>
      <c r="I463" s="223"/>
      <c r="J463" s="223"/>
      <c r="K463" s="223"/>
      <c r="L463" s="223"/>
      <c r="M463" s="223"/>
      <c r="N463" s="223"/>
      <c r="O463" s="223"/>
      <c r="P463" s="223"/>
      <c r="Q463" s="223"/>
      <c r="R463" s="223"/>
      <c r="S463" s="223"/>
      <c r="T463" s="223"/>
      <c r="U463" s="223"/>
      <c r="V463" s="223"/>
      <c r="W463" s="223"/>
      <c r="X463" s="223"/>
      <c r="Y463" s="223"/>
      <c r="Z463" s="223"/>
      <c r="AA463" s="223"/>
      <c r="AB463" s="223"/>
      <c r="AC463" s="223"/>
      <c r="AD463" s="223"/>
      <c r="AE463" s="223"/>
      <c r="AF463" s="223"/>
      <c r="AG463" s="223"/>
      <c r="AH463" s="223"/>
      <c r="AI463" s="223"/>
      <c r="AJ463" s="223"/>
    </row>
    <row r="464" spans="1:36" ht="16.95" customHeight="1">
      <c r="A464" s="223"/>
      <c r="B464" s="223"/>
      <c r="C464" s="223"/>
      <c r="D464" s="223"/>
      <c r="E464" s="223"/>
      <c r="F464" s="223"/>
      <c r="G464" s="223"/>
      <c r="H464" s="223"/>
      <c r="I464" s="223"/>
      <c r="J464" s="223"/>
      <c r="K464" s="223"/>
      <c r="L464" s="223"/>
      <c r="M464" s="223"/>
      <c r="N464" s="223"/>
      <c r="O464" s="223"/>
      <c r="P464" s="223"/>
      <c r="Q464" s="223"/>
      <c r="R464" s="223"/>
      <c r="S464" s="223"/>
      <c r="T464" s="223"/>
      <c r="U464" s="223"/>
      <c r="V464" s="223"/>
      <c r="W464" s="223"/>
      <c r="X464" s="223"/>
      <c r="Y464" s="223"/>
      <c r="Z464" s="223"/>
      <c r="AA464" s="223"/>
      <c r="AB464" s="223"/>
      <c r="AC464" s="223"/>
      <c r="AD464" s="223"/>
      <c r="AE464" s="223"/>
      <c r="AF464" s="223"/>
      <c r="AG464" s="223"/>
      <c r="AH464" s="223"/>
      <c r="AI464" s="223"/>
      <c r="AJ464" s="223"/>
    </row>
    <row r="465" spans="1:36" ht="16.95" customHeight="1">
      <c r="A465" s="223"/>
      <c r="B465" s="223"/>
      <c r="C465" s="223"/>
      <c r="D465" s="223"/>
      <c r="E465" s="223"/>
      <c r="F465" s="223"/>
      <c r="G465" s="223"/>
      <c r="H465" s="223"/>
      <c r="I465" s="223"/>
      <c r="J465" s="223"/>
      <c r="K465" s="223"/>
      <c r="L465" s="223"/>
      <c r="M465" s="223"/>
      <c r="N465" s="223"/>
      <c r="O465" s="223"/>
      <c r="P465" s="223"/>
      <c r="Q465" s="223"/>
      <c r="R465" s="223"/>
      <c r="S465" s="223"/>
      <c r="T465" s="223"/>
      <c r="U465" s="223"/>
      <c r="V465" s="223"/>
      <c r="W465" s="223"/>
      <c r="X465" s="223"/>
      <c r="Y465" s="223"/>
      <c r="Z465" s="223"/>
      <c r="AA465" s="223"/>
      <c r="AB465" s="223"/>
      <c r="AC465" s="223"/>
      <c r="AD465" s="223"/>
      <c r="AE465" s="223"/>
      <c r="AF465" s="223"/>
      <c r="AG465" s="223"/>
      <c r="AH465" s="223"/>
      <c r="AI465" s="223"/>
      <c r="AJ465" s="223"/>
    </row>
    <row r="466" spans="1:36" ht="16.95" customHeight="1">
      <c r="A466" s="223"/>
      <c r="B466" s="223"/>
      <c r="C466" s="223"/>
      <c r="D466" s="223"/>
      <c r="E466" s="223"/>
      <c r="F466" s="223"/>
      <c r="G466" s="223"/>
      <c r="H466" s="223"/>
      <c r="I466" s="223"/>
      <c r="J466" s="223"/>
      <c r="K466" s="223"/>
      <c r="L466" s="223"/>
      <c r="M466" s="223"/>
      <c r="N466" s="223"/>
      <c r="O466" s="223"/>
      <c r="P466" s="223"/>
      <c r="Q466" s="223"/>
      <c r="R466" s="223"/>
      <c r="S466" s="223"/>
      <c r="T466" s="223"/>
      <c r="U466" s="223"/>
      <c r="V466" s="223"/>
      <c r="W466" s="223"/>
      <c r="X466" s="223"/>
      <c r="Y466" s="223"/>
      <c r="Z466" s="223"/>
      <c r="AA466" s="223"/>
      <c r="AB466" s="223"/>
      <c r="AC466" s="223"/>
      <c r="AD466" s="223"/>
      <c r="AE466" s="223"/>
      <c r="AF466" s="223"/>
      <c r="AG466" s="223"/>
      <c r="AH466" s="223"/>
      <c r="AI466" s="223"/>
      <c r="AJ466" s="223"/>
    </row>
    <row r="467" spans="1:36" ht="16.95" customHeight="1">
      <c r="A467" s="223"/>
      <c r="B467" s="223"/>
      <c r="C467" s="223"/>
      <c r="D467" s="223"/>
      <c r="E467" s="223"/>
      <c r="F467" s="223"/>
      <c r="G467" s="223"/>
      <c r="H467" s="223"/>
      <c r="I467" s="223"/>
      <c r="J467" s="223"/>
      <c r="K467" s="223"/>
      <c r="L467" s="223"/>
      <c r="M467" s="223"/>
      <c r="N467" s="223"/>
      <c r="O467" s="223"/>
      <c r="P467" s="223"/>
      <c r="Q467" s="223"/>
      <c r="R467" s="223"/>
      <c r="S467" s="223"/>
      <c r="T467" s="223"/>
      <c r="U467" s="223"/>
      <c r="V467" s="223"/>
      <c r="W467" s="223"/>
      <c r="X467" s="223"/>
      <c r="Y467" s="223"/>
      <c r="Z467" s="223"/>
      <c r="AA467" s="223"/>
      <c r="AB467" s="223"/>
      <c r="AC467" s="223"/>
      <c r="AD467" s="223"/>
      <c r="AE467" s="223"/>
      <c r="AF467" s="223"/>
      <c r="AG467" s="223"/>
      <c r="AH467" s="223"/>
      <c r="AI467" s="223"/>
      <c r="AJ467" s="223"/>
    </row>
    <row r="468" spans="1:36" ht="16.95" customHeight="1">
      <c r="A468" s="223"/>
      <c r="B468" s="223"/>
      <c r="C468" s="223"/>
      <c r="D468" s="223"/>
      <c r="E468" s="223"/>
      <c r="F468" s="223"/>
      <c r="G468" s="223"/>
      <c r="H468" s="223"/>
      <c r="I468" s="223"/>
      <c r="J468" s="223"/>
      <c r="K468" s="223"/>
      <c r="L468" s="223"/>
      <c r="M468" s="223"/>
      <c r="N468" s="223"/>
      <c r="O468" s="223"/>
      <c r="P468" s="223"/>
      <c r="Q468" s="223"/>
      <c r="R468" s="223"/>
      <c r="S468" s="223"/>
      <c r="T468" s="223"/>
      <c r="U468" s="223"/>
      <c r="V468" s="223"/>
      <c r="W468" s="223"/>
      <c r="X468" s="223"/>
      <c r="Y468" s="223"/>
      <c r="Z468" s="223"/>
      <c r="AA468" s="223"/>
      <c r="AB468" s="223"/>
      <c r="AC468" s="223"/>
      <c r="AD468" s="223"/>
      <c r="AE468" s="223"/>
      <c r="AF468" s="223"/>
      <c r="AG468" s="223"/>
      <c r="AH468" s="223"/>
      <c r="AI468" s="223"/>
      <c r="AJ468" s="223"/>
    </row>
    <row r="469" spans="1:36" ht="16.95" customHeight="1">
      <c r="A469" s="223"/>
      <c r="B469" s="223"/>
      <c r="C469" s="223"/>
      <c r="D469" s="223"/>
      <c r="E469" s="223"/>
      <c r="F469" s="223"/>
      <c r="G469" s="223"/>
      <c r="H469" s="223"/>
      <c r="I469" s="223"/>
      <c r="J469" s="223"/>
      <c r="K469" s="223"/>
      <c r="L469" s="223"/>
      <c r="M469" s="223"/>
      <c r="N469" s="223"/>
      <c r="O469" s="223"/>
      <c r="P469" s="223"/>
      <c r="Q469" s="223"/>
      <c r="R469" s="223"/>
      <c r="S469" s="223"/>
      <c r="T469" s="223"/>
      <c r="U469" s="223"/>
      <c r="V469" s="223"/>
      <c r="W469" s="223"/>
      <c r="X469" s="223"/>
      <c r="Y469" s="223"/>
      <c r="Z469" s="223"/>
      <c r="AA469" s="223"/>
      <c r="AB469" s="223"/>
      <c r="AC469" s="223"/>
      <c r="AD469" s="223"/>
      <c r="AE469" s="223"/>
      <c r="AF469" s="223"/>
      <c r="AG469" s="223"/>
      <c r="AH469" s="223"/>
      <c r="AI469" s="223"/>
      <c r="AJ469" s="223"/>
    </row>
    <row r="470" spans="1:36" ht="16.95" customHeight="1">
      <c r="A470" s="223"/>
      <c r="B470" s="223"/>
      <c r="C470" s="223"/>
      <c r="D470" s="223"/>
      <c r="E470" s="223"/>
      <c r="F470" s="223"/>
      <c r="G470" s="223"/>
      <c r="H470" s="223"/>
      <c r="I470" s="223"/>
      <c r="J470" s="223"/>
      <c r="K470" s="223"/>
      <c r="L470" s="223"/>
      <c r="M470" s="223"/>
      <c r="N470" s="223"/>
      <c r="O470" s="223"/>
      <c r="P470" s="223"/>
      <c r="Q470" s="223"/>
      <c r="R470" s="223"/>
      <c r="S470" s="223"/>
      <c r="T470" s="223"/>
      <c r="U470" s="223"/>
      <c r="V470" s="223"/>
      <c r="W470" s="223"/>
      <c r="X470" s="223"/>
      <c r="Y470" s="223"/>
      <c r="Z470" s="223"/>
      <c r="AA470" s="223"/>
      <c r="AB470" s="223"/>
      <c r="AC470" s="223"/>
      <c r="AD470" s="223"/>
      <c r="AE470" s="223"/>
      <c r="AF470" s="223"/>
      <c r="AG470" s="223"/>
      <c r="AH470" s="223"/>
      <c r="AI470" s="223"/>
      <c r="AJ470" s="223"/>
    </row>
    <row r="471" spans="1:36" ht="16.95" customHeight="1">
      <c r="A471" s="223"/>
      <c r="B471" s="223"/>
      <c r="C471" s="223"/>
      <c r="D471" s="223"/>
      <c r="E471" s="223"/>
      <c r="F471" s="223"/>
      <c r="G471" s="223"/>
      <c r="H471" s="223"/>
      <c r="I471" s="223"/>
      <c r="J471" s="223"/>
      <c r="K471" s="223"/>
      <c r="L471" s="223"/>
      <c r="M471" s="223"/>
      <c r="N471" s="223"/>
      <c r="O471" s="223"/>
      <c r="P471" s="223"/>
      <c r="Q471" s="223"/>
      <c r="R471" s="223"/>
      <c r="S471" s="223"/>
      <c r="T471" s="223"/>
      <c r="U471" s="223"/>
      <c r="V471" s="223"/>
      <c r="W471" s="223"/>
      <c r="X471" s="223"/>
      <c r="Y471" s="223"/>
      <c r="Z471" s="223"/>
      <c r="AA471" s="223"/>
      <c r="AB471" s="223"/>
      <c r="AC471" s="223"/>
      <c r="AD471" s="223"/>
      <c r="AE471" s="223"/>
      <c r="AF471" s="223"/>
      <c r="AG471" s="223"/>
      <c r="AH471" s="223"/>
      <c r="AI471" s="223"/>
      <c r="AJ471" s="223"/>
    </row>
    <row r="472" spans="1:36" ht="16.95" customHeight="1">
      <c r="A472" s="223"/>
      <c r="B472" s="223"/>
      <c r="C472" s="223"/>
      <c r="D472" s="223"/>
      <c r="E472" s="223"/>
      <c r="F472" s="223"/>
      <c r="G472" s="223"/>
      <c r="H472" s="223"/>
      <c r="I472" s="223"/>
      <c r="J472" s="223"/>
      <c r="K472" s="223"/>
      <c r="L472" s="223"/>
      <c r="M472" s="223"/>
      <c r="N472" s="223"/>
      <c r="O472" s="223"/>
      <c r="P472" s="223"/>
      <c r="Q472" s="223"/>
      <c r="R472" s="223"/>
      <c r="S472" s="223"/>
      <c r="T472" s="223"/>
      <c r="U472" s="223"/>
      <c r="V472" s="223"/>
      <c r="W472" s="223"/>
      <c r="X472" s="223"/>
      <c r="Y472" s="223"/>
      <c r="Z472" s="223"/>
      <c r="AA472" s="223"/>
      <c r="AB472" s="223"/>
      <c r="AC472" s="223"/>
      <c r="AD472" s="223"/>
      <c r="AE472" s="223"/>
      <c r="AF472" s="223"/>
      <c r="AG472" s="223"/>
      <c r="AH472" s="223"/>
      <c r="AI472" s="223"/>
      <c r="AJ472" s="223"/>
    </row>
    <row r="473" spans="1:36" ht="16.95" customHeight="1">
      <c r="A473" s="223"/>
      <c r="B473" s="223"/>
      <c r="C473" s="223"/>
      <c r="D473" s="223"/>
      <c r="E473" s="223"/>
      <c r="F473" s="223"/>
      <c r="G473" s="223"/>
      <c r="H473" s="223"/>
      <c r="I473" s="223"/>
      <c r="J473" s="223"/>
      <c r="K473" s="223"/>
      <c r="L473" s="223"/>
      <c r="M473" s="223"/>
      <c r="N473" s="223"/>
      <c r="O473" s="223"/>
      <c r="P473" s="223"/>
      <c r="Q473" s="223"/>
      <c r="R473" s="223"/>
      <c r="S473" s="223"/>
      <c r="T473" s="223"/>
      <c r="U473" s="223"/>
      <c r="V473" s="223"/>
      <c r="W473" s="223"/>
      <c r="X473" s="223"/>
      <c r="Y473" s="223"/>
      <c r="Z473" s="223"/>
      <c r="AA473" s="223"/>
      <c r="AB473" s="223"/>
      <c r="AC473" s="223"/>
      <c r="AD473" s="223"/>
      <c r="AE473" s="223"/>
      <c r="AF473" s="223"/>
      <c r="AG473" s="223"/>
      <c r="AH473" s="223"/>
      <c r="AI473" s="223"/>
      <c r="AJ473" s="223"/>
    </row>
    <row r="474" spans="1:36" ht="16.95" customHeight="1">
      <c r="A474" s="223"/>
      <c r="B474" s="223"/>
      <c r="C474" s="223"/>
      <c r="D474" s="223"/>
      <c r="E474" s="223"/>
      <c r="F474" s="223"/>
      <c r="G474" s="223"/>
      <c r="H474" s="223"/>
      <c r="I474" s="223"/>
      <c r="J474" s="223"/>
      <c r="K474" s="223"/>
      <c r="L474" s="223"/>
      <c r="M474" s="223"/>
      <c r="N474" s="223"/>
      <c r="O474" s="223"/>
      <c r="P474" s="223"/>
      <c r="Q474" s="223"/>
      <c r="R474" s="223"/>
      <c r="S474" s="223"/>
      <c r="T474" s="223"/>
      <c r="U474" s="223"/>
      <c r="V474" s="223"/>
      <c r="W474" s="223"/>
      <c r="X474" s="223"/>
      <c r="Y474" s="223"/>
      <c r="Z474" s="223"/>
      <c r="AA474" s="223"/>
      <c r="AB474" s="223"/>
      <c r="AC474" s="223"/>
      <c r="AD474" s="223"/>
      <c r="AE474" s="223"/>
      <c r="AF474" s="223"/>
      <c r="AG474" s="223"/>
      <c r="AH474" s="223"/>
      <c r="AI474" s="223"/>
      <c r="AJ474" s="223"/>
    </row>
    <row r="475" spans="1:36" ht="16.95" customHeight="1">
      <c r="A475" s="223"/>
      <c r="B475" s="223"/>
      <c r="C475" s="223"/>
      <c r="D475" s="223"/>
      <c r="E475" s="223"/>
      <c r="F475" s="223"/>
      <c r="G475" s="223"/>
      <c r="H475" s="223"/>
      <c r="I475" s="223"/>
      <c r="J475" s="223"/>
      <c r="K475" s="223"/>
      <c r="L475" s="223"/>
      <c r="M475" s="223"/>
      <c r="N475" s="223"/>
      <c r="O475" s="223"/>
      <c r="P475" s="223"/>
      <c r="Q475" s="223"/>
      <c r="R475" s="223"/>
      <c r="S475" s="223"/>
      <c r="T475" s="223"/>
      <c r="U475" s="223"/>
      <c r="V475" s="223"/>
      <c r="W475" s="223"/>
      <c r="X475" s="223"/>
      <c r="Y475" s="223"/>
      <c r="Z475" s="223"/>
      <c r="AA475" s="223"/>
      <c r="AB475" s="223"/>
      <c r="AC475" s="223"/>
      <c r="AD475" s="223"/>
      <c r="AE475" s="223"/>
      <c r="AF475" s="223"/>
      <c r="AG475" s="223"/>
      <c r="AH475" s="223"/>
      <c r="AI475" s="223"/>
      <c r="AJ475" s="223"/>
    </row>
    <row r="476" spans="1:36" ht="16.95" customHeight="1">
      <c r="A476" s="223"/>
      <c r="B476" s="223"/>
      <c r="C476" s="223"/>
      <c r="D476" s="223"/>
      <c r="E476" s="223"/>
      <c r="F476" s="223"/>
      <c r="G476" s="223"/>
      <c r="H476" s="223"/>
      <c r="I476" s="223"/>
      <c r="J476" s="223"/>
      <c r="K476" s="223"/>
      <c r="L476" s="223"/>
      <c r="M476" s="223"/>
      <c r="N476" s="223"/>
      <c r="O476" s="223"/>
      <c r="P476" s="223"/>
      <c r="Q476" s="223"/>
      <c r="R476" s="223"/>
      <c r="S476" s="223"/>
      <c r="T476" s="223"/>
      <c r="U476" s="223"/>
      <c r="V476" s="223"/>
      <c r="W476" s="223"/>
      <c r="X476" s="223"/>
      <c r="Y476" s="223"/>
      <c r="Z476" s="223"/>
      <c r="AA476" s="223"/>
      <c r="AB476" s="223"/>
      <c r="AC476" s="223"/>
      <c r="AD476" s="223"/>
      <c r="AE476" s="223"/>
      <c r="AF476" s="223"/>
      <c r="AG476" s="223"/>
      <c r="AH476" s="223"/>
      <c r="AI476" s="223"/>
      <c r="AJ476" s="223"/>
    </row>
    <row r="477" spans="1:36" ht="16.95" customHeight="1">
      <c r="A477" s="223"/>
      <c r="B477" s="223"/>
      <c r="C477" s="223"/>
      <c r="D477" s="223"/>
      <c r="E477" s="223"/>
      <c r="F477" s="223"/>
      <c r="G477" s="223"/>
      <c r="H477" s="223"/>
      <c r="I477" s="223"/>
      <c r="J477" s="223"/>
      <c r="K477" s="223"/>
      <c r="L477" s="223"/>
      <c r="M477" s="223"/>
      <c r="N477" s="223"/>
      <c r="O477" s="223"/>
      <c r="P477" s="223"/>
      <c r="Q477" s="223"/>
      <c r="R477" s="223"/>
      <c r="S477" s="223"/>
      <c r="T477" s="223"/>
      <c r="U477" s="223"/>
      <c r="V477" s="223"/>
      <c r="W477" s="223"/>
      <c r="X477" s="223"/>
      <c r="Y477" s="223"/>
      <c r="Z477" s="223"/>
      <c r="AA477" s="223"/>
      <c r="AB477" s="223"/>
      <c r="AC477" s="223"/>
      <c r="AD477" s="223"/>
      <c r="AE477" s="223"/>
      <c r="AF477" s="223"/>
      <c r="AG477" s="223"/>
      <c r="AH477" s="223"/>
      <c r="AI477" s="223"/>
      <c r="AJ477" s="223"/>
    </row>
    <row r="478" spans="1:36" ht="16.95" customHeight="1">
      <c r="A478" s="223"/>
      <c r="B478" s="223"/>
      <c r="C478" s="223"/>
      <c r="D478" s="223"/>
      <c r="E478" s="223"/>
      <c r="F478" s="223"/>
      <c r="G478" s="223"/>
      <c r="H478" s="223"/>
      <c r="I478" s="223"/>
      <c r="J478" s="223"/>
      <c r="K478" s="223"/>
      <c r="L478" s="223"/>
      <c r="M478" s="223"/>
      <c r="N478" s="223"/>
      <c r="O478" s="223"/>
      <c r="P478" s="223"/>
      <c r="Q478" s="223"/>
      <c r="R478" s="223"/>
      <c r="S478" s="223"/>
      <c r="T478" s="223"/>
      <c r="U478" s="223"/>
      <c r="V478" s="223"/>
      <c r="W478" s="223"/>
      <c r="X478" s="223"/>
      <c r="Y478" s="223"/>
      <c r="Z478" s="223"/>
      <c r="AA478" s="223"/>
      <c r="AB478" s="223"/>
      <c r="AC478" s="223"/>
      <c r="AD478" s="223"/>
      <c r="AE478" s="223"/>
      <c r="AF478" s="223"/>
      <c r="AG478" s="223"/>
      <c r="AH478" s="223"/>
      <c r="AI478" s="223"/>
      <c r="AJ478" s="223"/>
    </row>
    <row r="479" spans="1:36" ht="16.95" customHeight="1">
      <c r="A479" s="223"/>
      <c r="B479" s="223"/>
      <c r="C479" s="223"/>
      <c r="D479" s="223"/>
      <c r="E479" s="223"/>
      <c r="F479" s="223"/>
      <c r="G479" s="223"/>
      <c r="H479" s="223"/>
      <c r="I479" s="223"/>
      <c r="J479" s="223"/>
      <c r="K479" s="223"/>
      <c r="L479" s="223"/>
      <c r="M479" s="223"/>
      <c r="N479" s="223"/>
      <c r="O479" s="223"/>
      <c r="P479" s="223"/>
      <c r="Q479" s="223"/>
      <c r="R479" s="223"/>
      <c r="S479" s="223"/>
      <c r="T479" s="223"/>
      <c r="U479" s="223"/>
      <c r="V479" s="223"/>
      <c r="W479" s="223"/>
      <c r="X479" s="223"/>
      <c r="Y479" s="223"/>
      <c r="Z479" s="223"/>
      <c r="AA479" s="223"/>
      <c r="AB479" s="223"/>
      <c r="AC479" s="223"/>
      <c r="AD479" s="223"/>
      <c r="AE479" s="223"/>
      <c r="AF479" s="223"/>
      <c r="AG479" s="223"/>
      <c r="AH479" s="223"/>
      <c r="AI479" s="223"/>
      <c r="AJ479" s="223"/>
    </row>
    <row r="480" spans="1:36" ht="16.95" customHeight="1">
      <c r="A480" s="223"/>
      <c r="B480" s="223"/>
      <c r="C480" s="223"/>
      <c r="D480" s="223"/>
      <c r="E480" s="223"/>
      <c r="F480" s="223"/>
      <c r="G480" s="223"/>
      <c r="H480" s="223"/>
      <c r="I480" s="223"/>
      <c r="J480" s="223"/>
      <c r="K480" s="223"/>
      <c r="L480" s="223"/>
      <c r="M480" s="223"/>
      <c r="N480" s="223"/>
      <c r="O480" s="223"/>
      <c r="P480" s="223"/>
      <c r="Q480" s="223"/>
      <c r="R480" s="223"/>
      <c r="S480" s="223"/>
      <c r="T480" s="223"/>
      <c r="U480" s="223"/>
      <c r="V480" s="223"/>
      <c r="W480" s="223"/>
      <c r="X480" s="223"/>
      <c r="Y480" s="223"/>
      <c r="Z480" s="223"/>
      <c r="AA480" s="223"/>
      <c r="AB480" s="223"/>
      <c r="AC480" s="223"/>
      <c r="AD480" s="223"/>
      <c r="AE480" s="223"/>
      <c r="AF480" s="223"/>
      <c r="AG480" s="223"/>
      <c r="AH480" s="223"/>
      <c r="AI480" s="223"/>
      <c r="AJ480" s="223"/>
    </row>
    <row r="481" spans="1:36" ht="16.95" customHeight="1">
      <c r="A481" s="223"/>
      <c r="B481" s="223"/>
      <c r="C481" s="223"/>
      <c r="D481" s="223"/>
      <c r="E481" s="223"/>
      <c r="F481" s="223"/>
      <c r="G481" s="223"/>
      <c r="H481" s="223"/>
      <c r="I481" s="223"/>
      <c r="J481" s="223"/>
      <c r="K481" s="223"/>
      <c r="L481" s="223"/>
      <c r="M481" s="223"/>
      <c r="N481" s="223"/>
      <c r="O481" s="223"/>
      <c r="P481" s="223"/>
      <c r="Q481" s="223"/>
      <c r="R481" s="223"/>
      <c r="S481" s="223"/>
      <c r="T481" s="223"/>
      <c r="U481" s="223"/>
      <c r="V481" s="223"/>
      <c r="W481" s="223"/>
      <c r="X481" s="223"/>
      <c r="Y481" s="223"/>
      <c r="Z481" s="223"/>
      <c r="AA481" s="223"/>
      <c r="AB481" s="223"/>
      <c r="AC481" s="223"/>
      <c r="AD481" s="223"/>
      <c r="AE481" s="223"/>
      <c r="AF481" s="223"/>
      <c r="AG481" s="223"/>
      <c r="AH481" s="223"/>
      <c r="AI481" s="223"/>
      <c r="AJ481" s="223"/>
    </row>
    <row r="482" spans="1:36" ht="16.95" customHeight="1">
      <c r="A482" s="223"/>
      <c r="B482" s="223"/>
      <c r="C482" s="223"/>
      <c r="D482" s="223"/>
      <c r="E482" s="223"/>
      <c r="F482" s="223"/>
      <c r="G482" s="223"/>
      <c r="H482" s="223"/>
      <c r="I482" s="223"/>
      <c r="J482" s="223"/>
      <c r="K482" s="223"/>
      <c r="L482" s="223"/>
      <c r="M482" s="223"/>
      <c r="N482" s="223"/>
      <c r="O482" s="223"/>
      <c r="P482" s="223"/>
      <c r="Q482" s="223"/>
      <c r="R482" s="223"/>
      <c r="S482" s="223"/>
      <c r="T482" s="223"/>
      <c r="U482" s="223"/>
      <c r="V482" s="223"/>
      <c r="W482" s="223"/>
      <c r="X482" s="223"/>
      <c r="Y482" s="223"/>
      <c r="Z482" s="223"/>
      <c r="AA482" s="223"/>
      <c r="AB482" s="223"/>
      <c r="AC482" s="223"/>
      <c r="AD482" s="223"/>
      <c r="AE482" s="223"/>
      <c r="AF482" s="223"/>
      <c r="AG482" s="223"/>
      <c r="AH482" s="223"/>
      <c r="AI482" s="223"/>
      <c r="AJ482" s="223"/>
    </row>
    <row r="483" spans="1:36" ht="16.95" customHeight="1">
      <c r="A483" s="223"/>
      <c r="B483" s="223"/>
      <c r="C483" s="223"/>
      <c r="D483" s="223"/>
      <c r="E483" s="223"/>
      <c r="F483" s="223"/>
      <c r="G483" s="223"/>
      <c r="H483" s="223"/>
      <c r="I483" s="223"/>
      <c r="J483" s="223"/>
      <c r="K483" s="223"/>
      <c r="L483" s="223"/>
      <c r="M483" s="223"/>
      <c r="N483" s="223"/>
      <c r="O483" s="223"/>
      <c r="P483" s="223"/>
      <c r="Q483" s="223"/>
      <c r="R483" s="223"/>
      <c r="S483" s="223"/>
      <c r="T483" s="223"/>
      <c r="U483" s="223"/>
      <c r="V483" s="223"/>
      <c r="W483" s="223"/>
      <c r="X483" s="223"/>
      <c r="Y483" s="223"/>
      <c r="Z483" s="223"/>
      <c r="AA483" s="223"/>
      <c r="AB483" s="223"/>
      <c r="AC483" s="223"/>
      <c r="AD483" s="223"/>
      <c r="AE483" s="223"/>
      <c r="AF483" s="223"/>
      <c r="AG483" s="223"/>
      <c r="AH483" s="223"/>
      <c r="AI483" s="223"/>
      <c r="AJ483" s="223"/>
    </row>
    <row r="484" spans="1:36" ht="16.95" customHeight="1">
      <c r="A484" s="223"/>
      <c r="B484" s="223"/>
      <c r="C484" s="223"/>
      <c r="D484" s="223"/>
      <c r="E484" s="223"/>
      <c r="F484" s="223"/>
      <c r="G484" s="223"/>
      <c r="H484" s="223"/>
      <c r="I484" s="223"/>
      <c r="J484" s="223"/>
      <c r="K484" s="223"/>
      <c r="L484" s="223"/>
      <c r="M484" s="223"/>
      <c r="N484" s="223"/>
      <c r="O484" s="223"/>
      <c r="P484" s="223"/>
      <c r="Q484" s="223"/>
      <c r="R484" s="223"/>
      <c r="S484" s="223"/>
      <c r="T484" s="223"/>
      <c r="U484" s="223"/>
      <c r="V484" s="223"/>
      <c r="W484" s="223"/>
      <c r="X484" s="223"/>
      <c r="Y484" s="223"/>
      <c r="Z484" s="223"/>
      <c r="AA484" s="223"/>
      <c r="AB484" s="223"/>
      <c r="AC484" s="223"/>
      <c r="AD484" s="223"/>
      <c r="AE484" s="223"/>
      <c r="AF484" s="223"/>
      <c r="AG484" s="223"/>
      <c r="AH484" s="223"/>
      <c r="AI484" s="223"/>
      <c r="AJ484" s="223"/>
    </row>
    <row r="485" spans="1:36" ht="16.95" customHeight="1">
      <c r="A485" s="223"/>
      <c r="B485" s="223"/>
      <c r="C485" s="223"/>
      <c r="D485" s="223"/>
      <c r="E485" s="223"/>
      <c r="F485" s="223"/>
      <c r="G485" s="223"/>
      <c r="H485" s="223"/>
      <c r="I485" s="223"/>
      <c r="J485" s="223"/>
      <c r="K485" s="223"/>
      <c r="L485" s="223"/>
      <c r="M485" s="223"/>
      <c r="N485" s="223"/>
      <c r="O485" s="223"/>
      <c r="P485" s="223"/>
      <c r="Q485" s="223"/>
      <c r="R485" s="223"/>
      <c r="S485" s="223"/>
      <c r="T485" s="223"/>
      <c r="U485" s="223"/>
      <c r="V485" s="223"/>
      <c r="W485" s="223"/>
      <c r="X485" s="223"/>
      <c r="Y485" s="223"/>
      <c r="Z485" s="223"/>
      <c r="AA485" s="223"/>
      <c r="AB485" s="223"/>
      <c r="AC485" s="223"/>
      <c r="AD485" s="223"/>
      <c r="AE485" s="223"/>
      <c r="AF485" s="223"/>
      <c r="AG485" s="223"/>
      <c r="AH485" s="223"/>
      <c r="AI485" s="223"/>
      <c r="AJ485" s="223"/>
    </row>
    <row r="486" spans="1:36" ht="16.95" customHeight="1">
      <c r="A486" s="223"/>
      <c r="B486" s="223"/>
      <c r="C486" s="223"/>
      <c r="D486" s="223"/>
      <c r="E486" s="223"/>
      <c r="F486" s="223"/>
      <c r="G486" s="223"/>
      <c r="H486" s="223"/>
      <c r="I486" s="223"/>
      <c r="J486" s="223"/>
      <c r="K486" s="223"/>
      <c r="L486" s="223"/>
      <c r="M486" s="223"/>
      <c r="N486" s="223"/>
      <c r="O486" s="223"/>
      <c r="P486" s="223"/>
      <c r="Q486" s="223"/>
      <c r="R486" s="223"/>
      <c r="S486" s="223"/>
      <c r="T486" s="223"/>
      <c r="U486" s="223"/>
      <c r="V486" s="223"/>
      <c r="W486" s="223"/>
      <c r="X486" s="223"/>
      <c r="Y486" s="223"/>
      <c r="Z486" s="223"/>
      <c r="AA486" s="223"/>
      <c r="AB486" s="223"/>
      <c r="AC486" s="223"/>
      <c r="AD486" s="223"/>
      <c r="AE486" s="223"/>
      <c r="AF486" s="223"/>
      <c r="AG486" s="223"/>
      <c r="AH486" s="223"/>
      <c r="AI486" s="223"/>
      <c r="AJ486" s="223"/>
    </row>
    <row r="487" spans="1:36" ht="16.95" customHeight="1">
      <c r="A487" s="223"/>
      <c r="B487" s="223"/>
      <c r="C487" s="223"/>
      <c r="D487" s="223"/>
      <c r="E487" s="223"/>
      <c r="F487" s="223"/>
      <c r="G487" s="223"/>
      <c r="H487" s="223"/>
      <c r="I487" s="223"/>
      <c r="J487" s="223"/>
      <c r="K487" s="223"/>
      <c r="L487" s="223"/>
      <c r="M487" s="223"/>
      <c r="N487" s="223"/>
      <c r="O487" s="223"/>
      <c r="P487" s="223"/>
      <c r="Q487" s="223"/>
      <c r="R487" s="223"/>
      <c r="S487" s="223"/>
      <c r="T487" s="223"/>
      <c r="U487" s="223"/>
      <c r="V487" s="223"/>
      <c r="W487" s="223"/>
      <c r="X487" s="223"/>
      <c r="Y487" s="223"/>
      <c r="Z487" s="223"/>
      <c r="AA487" s="223"/>
      <c r="AB487" s="223"/>
      <c r="AC487" s="223"/>
      <c r="AD487" s="223"/>
      <c r="AE487" s="223"/>
      <c r="AF487" s="223"/>
      <c r="AG487" s="223"/>
      <c r="AH487" s="223"/>
      <c r="AI487" s="223"/>
      <c r="AJ487" s="223"/>
    </row>
    <row r="488" spans="1:36" ht="16.95" customHeight="1">
      <c r="A488" s="223"/>
      <c r="B488" s="223"/>
      <c r="C488" s="223"/>
      <c r="D488" s="223"/>
      <c r="E488" s="223"/>
      <c r="F488" s="223"/>
      <c r="G488" s="223"/>
      <c r="H488" s="223"/>
      <c r="I488" s="223"/>
      <c r="J488" s="223"/>
      <c r="K488" s="223"/>
      <c r="L488" s="223"/>
      <c r="M488" s="223"/>
      <c r="N488" s="223"/>
      <c r="O488" s="223"/>
      <c r="P488" s="223"/>
      <c r="Q488" s="223"/>
      <c r="R488" s="223"/>
      <c r="S488" s="223"/>
      <c r="T488" s="223"/>
      <c r="U488" s="223"/>
      <c r="V488" s="223"/>
      <c r="W488" s="223"/>
      <c r="X488" s="223"/>
      <c r="Y488" s="223"/>
      <c r="Z488" s="223"/>
      <c r="AA488" s="223"/>
      <c r="AB488" s="223"/>
      <c r="AC488" s="223"/>
      <c r="AD488" s="223"/>
      <c r="AE488" s="223"/>
      <c r="AF488" s="223"/>
      <c r="AG488" s="223"/>
      <c r="AH488" s="223"/>
      <c r="AI488" s="223"/>
      <c r="AJ488" s="223"/>
    </row>
    <row r="489" spans="1:36" ht="16.95" customHeight="1">
      <c r="A489" s="223"/>
      <c r="B489" s="223"/>
      <c r="C489" s="223"/>
      <c r="D489" s="223"/>
      <c r="E489" s="223"/>
      <c r="F489" s="223"/>
      <c r="G489" s="223"/>
      <c r="H489" s="223"/>
      <c r="I489" s="223"/>
      <c r="J489" s="223"/>
      <c r="K489" s="223"/>
      <c r="L489" s="223"/>
      <c r="M489" s="223"/>
      <c r="N489" s="223"/>
      <c r="O489" s="223"/>
      <c r="P489" s="223"/>
      <c r="Q489" s="223"/>
      <c r="R489" s="223"/>
      <c r="S489" s="223"/>
      <c r="T489" s="223"/>
      <c r="U489" s="223"/>
      <c r="V489" s="223"/>
      <c r="W489" s="223"/>
      <c r="X489" s="223"/>
      <c r="Y489" s="223"/>
      <c r="Z489" s="223"/>
      <c r="AA489" s="223"/>
      <c r="AB489" s="223"/>
      <c r="AC489" s="223"/>
      <c r="AD489" s="223"/>
      <c r="AE489" s="223"/>
      <c r="AF489" s="223"/>
      <c r="AG489" s="223"/>
      <c r="AH489" s="223"/>
      <c r="AI489" s="223"/>
      <c r="AJ489" s="223"/>
    </row>
    <row r="490" spans="1:36" ht="16.95" customHeight="1">
      <c r="A490" s="223"/>
      <c r="B490" s="223"/>
      <c r="C490" s="223"/>
      <c r="D490" s="223"/>
      <c r="E490" s="223"/>
      <c r="F490" s="223"/>
      <c r="G490" s="223"/>
      <c r="H490" s="223"/>
      <c r="I490" s="223"/>
      <c r="J490" s="223"/>
      <c r="K490" s="223"/>
      <c r="L490" s="223"/>
      <c r="M490" s="223"/>
      <c r="N490" s="223"/>
      <c r="O490" s="223"/>
      <c r="P490" s="223"/>
      <c r="Q490" s="223"/>
      <c r="R490" s="223"/>
      <c r="S490" s="223"/>
      <c r="T490" s="223"/>
      <c r="U490" s="223"/>
      <c r="V490" s="223"/>
      <c r="W490" s="223"/>
      <c r="X490" s="223"/>
      <c r="Y490" s="223"/>
      <c r="Z490" s="223"/>
      <c r="AA490" s="223"/>
      <c r="AB490" s="223"/>
      <c r="AC490" s="223"/>
      <c r="AD490" s="223"/>
      <c r="AE490" s="223"/>
      <c r="AF490" s="223"/>
      <c r="AG490" s="223"/>
      <c r="AH490" s="223"/>
      <c r="AI490" s="223"/>
      <c r="AJ490" s="223"/>
    </row>
    <row r="491" spans="1:36" ht="16.95" customHeight="1">
      <c r="A491" s="223"/>
      <c r="B491" s="223"/>
      <c r="C491" s="223"/>
      <c r="D491" s="223"/>
      <c r="E491" s="223"/>
      <c r="F491" s="223"/>
      <c r="G491" s="223"/>
      <c r="H491" s="223"/>
      <c r="I491" s="223"/>
      <c r="J491" s="223"/>
      <c r="K491" s="223"/>
      <c r="L491" s="223"/>
      <c r="M491" s="223"/>
      <c r="N491" s="223"/>
      <c r="O491" s="223"/>
      <c r="P491" s="223"/>
      <c r="Q491" s="223"/>
      <c r="R491" s="223"/>
      <c r="S491" s="223"/>
      <c r="T491" s="223"/>
      <c r="U491" s="223"/>
      <c r="V491" s="223"/>
      <c r="W491" s="223"/>
      <c r="X491" s="223"/>
      <c r="Y491" s="223"/>
      <c r="Z491" s="223"/>
      <c r="AA491" s="223"/>
      <c r="AB491" s="223"/>
      <c r="AC491" s="223"/>
      <c r="AD491" s="223"/>
      <c r="AE491" s="223"/>
      <c r="AF491" s="223"/>
      <c r="AG491" s="223"/>
      <c r="AH491" s="223"/>
      <c r="AI491" s="223"/>
      <c r="AJ491" s="223"/>
    </row>
    <row r="492" spans="1:36" ht="16.95" customHeight="1">
      <c r="A492" s="223"/>
      <c r="B492" s="223"/>
      <c r="C492" s="223"/>
      <c r="D492" s="223"/>
      <c r="E492" s="223"/>
      <c r="F492" s="223"/>
      <c r="G492" s="223"/>
      <c r="H492" s="223"/>
      <c r="I492" s="223"/>
      <c r="J492" s="223"/>
      <c r="K492" s="223"/>
      <c r="L492" s="223"/>
      <c r="M492" s="223"/>
      <c r="N492" s="223"/>
      <c r="O492" s="223"/>
      <c r="P492" s="223"/>
      <c r="Q492" s="223"/>
      <c r="R492" s="223"/>
      <c r="S492" s="223"/>
      <c r="T492" s="223"/>
      <c r="U492" s="223"/>
      <c r="V492" s="223"/>
      <c r="W492" s="223"/>
      <c r="X492" s="223"/>
      <c r="Y492" s="223"/>
      <c r="Z492" s="223"/>
      <c r="AA492" s="223"/>
      <c r="AB492" s="223"/>
      <c r="AC492" s="223"/>
      <c r="AD492" s="223"/>
      <c r="AE492" s="223"/>
      <c r="AF492" s="223"/>
      <c r="AG492" s="223"/>
      <c r="AH492" s="223"/>
      <c r="AI492" s="223"/>
      <c r="AJ492" s="223"/>
    </row>
    <row r="493" spans="1:36" ht="16.95" customHeight="1">
      <c r="A493" s="223"/>
      <c r="B493" s="223"/>
      <c r="C493" s="223"/>
      <c r="D493" s="223"/>
      <c r="E493" s="223"/>
      <c r="F493" s="223"/>
      <c r="G493" s="223"/>
      <c r="H493" s="223"/>
      <c r="I493" s="223"/>
      <c r="J493" s="223"/>
      <c r="K493" s="223"/>
      <c r="L493" s="223"/>
      <c r="M493" s="223"/>
      <c r="N493" s="223"/>
      <c r="O493" s="223"/>
      <c r="P493" s="223"/>
      <c r="Q493" s="223"/>
      <c r="R493" s="223"/>
      <c r="S493" s="223"/>
      <c r="T493" s="223"/>
      <c r="U493" s="223"/>
      <c r="V493" s="223"/>
      <c r="W493" s="223"/>
      <c r="X493" s="223"/>
      <c r="Y493" s="223"/>
      <c r="Z493" s="223"/>
      <c r="AA493" s="223"/>
      <c r="AB493" s="223"/>
      <c r="AC493" s="223"/>
      <c r="AD493" s="223"/>
      <c r="AE493" s="223"/>
      <c r="AF493" s="223"/>
      <c r="AG493" s="223"/>
      <c r="AH493" s="223"/>
      <c r="AI493" s="223"/>
      <c r="AJ493" s="223"/>
    </row>
    <row r="494" spans="1:36" ht="16.95" customHeight="1">
      <c r="A494" s="223"/>
      <c r="B494" s="223"/>
      <c r="C494" s="223"/>
      <c r="D494" s="223"/>
      <c r="E494" s="223"/>
      <c r="F494" s="223"/>
      <c r="G494" s="223"/>
      <c r="H494" s="223"/>
      <c r="I494" s="223"/>
      <c r="J494" s="223"/>
      <c r="K494" s="223"/>
      <c r="L494" s="223"/>
      <c r="M494" s="223"/>
      <c r="N494" s="223"/>
      <c r="O494" s="223"/>
      <c r="P494" s="223"/>
      <c r="Q494" s="223"/>
      <c r="R494" s="223"/>
      <c r="S494" s="223"/>
      <c r="T494" s="223"/>
      <c r="U494" s="223"/>
      <c r="V494" s="223"/>
      <c r="W494" s="223"/>
      <c r="X494" s="223"/>
      <c r="Y494" s="223"/>
      <c r="Z494" s="223"/>
      <c r="AA494" s="223"/>
      <c r="AB494" s="223"/>
      <c r="AC494" s="223"/>
      <c r="AD494" s="223"/>
      <c r="AE494" s="223"/>
      <c r="AF494" s="223"/>
      <c r="AG494" s="223"/>
      <c r="AH494" s="223"/>
      <c r="AI494" s="223"/>
      <c r="AJ494" s="223"/>
    </row>
    <row r="495" spans="1:36" ht="16.95" customHeight="1">
      <c r="A495" s="223"/>
      <c r="B495" s="223"/>
      <c r="C495" s="223"/>
      <c r="D495" s="223"/>
      <c r="E495" s="223"/>
      <c r="F495" s="223"/>
      <c r="G495" s="223"/>
      <c r="H495" s="223"/>
      <c r="I495" s="223"/>
      <c r="J495" s="223"/>
      <c r="K495" s="223"/>
      <c r="L495" s="223"/>
      <c r="M495" s="223"/>
      <c r="N495" s="223"/>
      <c r="O495" s="223"/>
      <c r="P495" s="223"/>
      <c r="Q495" s="223"/>
      <c r="R495" s="223"/>
      <c r="S495" s="223"/>
      <c r="T495" s="223"/>
      <c r="U495" s="223"/>
      <c r="V495" s="223"/>
      <c r="W495" s="223"/>
      <c r="X495" s="223"/>
      <c r="Y495" s="223"/>
      <c r="Z495" s="223"/>
      <c r="AA495" s="223"/>
      <c r="AB495" s="223"/>
      <c r="AC495" s="223"/>
      <c r="AD495" s="223"/>
      <c r="AE495" s="223"/>
      <c r="AF495" s="223"/>
      <c r="AG495" s="223"/>
      <c r="AH495" s="223"/>
      <c r="AI495" s="223"/>
      <c r="AJ495" s="223"/>
    </row>
    <row r="496" spans="1:36" ht="16.95" customHeight="1">
      <c r="A496" s="223"/>
      <c r="B496" s="223"/>
      <c r="C496" s="223"/>
      <c r="D496" s="223"/>
      <c r="E496" s="223"/>
      <c r="F496" s="223"/>
      <c r="G496" s="223"/>
      <c r="H496" s="223"/>
      <c r="I496" s="223"/>
      <c r="J496" s="223"/>
      <c r="K496" s="223"/>
      <c r="L496" s="223"/>
      <c r="M496" s="223"/>
      <c r="N496" s="223"/>
      <c r="O496" s="223"/>
      <c r="P496" s="223"/>
      <c r="Q496" s="223"/>
      <c r="R496" s="223"/>
      <c r="S496" s="223"/>
      <c r="T496" s="223"/>
      <c r="U496" s="223"/>
      <c r="V496" s="223"/>
      <c r="W496" s="223"/>
      <c r="X496" s="223"/>
      <c r="Y496" s="223"/>
      <c r="Z496" s="223"/>
      <c r="AA496" s="223"/>
      <c r="AB496" s="223"/>
      <c r="AC496" s="223"/>
      <c r="AD496" s="223"/>
      <c r="AE496" s="223"/>
      <c r="AF496" s="223"/>
      <c r="AG496" s="223"/>
      <c r="AH496" s="223"/>
      <c r="AI496" s="223"/>
      <c r="AJ496" s="223"/>
    </row>
    <row r="497" spans="1:36" ht="16.95" customHeight="1">
      <c r="A497" s="223"/>
      <c r="B497" s="223"/>
      <c r="C497" s="223"/>
      <c r="D497" s="223"/>
      <c r="E497" s="223"/>
      <c r="F497" s="223"/>
      <c r="G497" s="223"/>
      <c r="H497" s="223"/>
      <c r="I497" s="223"/>
      <c r="J497" s="223"/>
      <c r="K497" s="223"/>
      <c r="L497" s="223"/>
      <c r="M497" s="223"/>
      <c r="N497" s="223"/>
      <c r="O497" s="223"/>
      <c r="P497" s="223"/>
      <c r="Q497" s="223"/>
      <c r="R497" s="223"/>
      <c r="S497" s="223"/>
      <c r="T497" s="223"/>
      <c r="U497" s="223"/>
      <c r="V497" s="223"/>
      <c r="W497" s="223"/>
      <c r="X497" s="223"/>
      <c r="Y497" s="223"/>
      <c r="Z497" s="223"/>
      <c r="AA497" s="223"/>
      <c r="AB497" s="223"/>
      <c r="AC497" s="223"/>
      <c r="AD497" s="223"/>
      <c r="AE497" s="223"/>
      <c r="AF497" s="223"/>
      <c r="AG497" s="223"/>
      <c r="AH497" s="223"/>
      <c r="AI497" s="223"/>
      <c r="AJ497" s="223"/>
    </row>
    <row r="498" spans="1:36" ht="16.95" customHeight="1">
      <c r="A498" s="223"/>
      <c r="B498" s="223"/>
      <c r="C498" s="223"/>
      <c r="D498" s="223"/>
      <c r="E498" s="223"/>
      <c r="F498" s="223"/>
      <c r="G498" s="223"/>
      <c r="H498" s="223"/>
      <c r="I498" s="223"/>
      <c r="J498" s="223"/>
      <c r="K498" s="223"/>
      <c r="L498" s="223"/>
      <c r="M498" s="223"/>
      <c r="N498" s="223"/>
      <c r="O498" s="223"/>
      <c r="P498" s="223"/>
      <c r="Q498" s="223"/>
      <c r="R498" s="223"/>
      <c r="S498" s="223"/>
      <c r="T498" s="223"/>
      <c r="U498" s="223"/>
      <c r="V498" s="223"/>
      <c r="W498" s="223"/>
      <c r="X498" s="223"/>
      <c r="Y498" s="223"/>
      <c r="Z498" s="223"/>
      <c r="AA498" s="223"/>
      <c r="AB498" s="223"/>
      <c r="AC498" s="223"/>
      <c r="AD498" s="223"/>
      <c r="AE498" s="223"/>
      <c r="AF498" s="223"/>
      <c r="AG498" s="223"/>
      <c r="AH498" s="223"/>
      <c r="AI498" s="223"/>
      <c r="AJ498" s="223"/>
    </row>
    <row r="499" spans="1:36" ht="16.95" customHeight="1">
      <c r="A499" s="223"/>
      <c r="B499" s="223"/>
      <c r="C499" s="223"/>
      <c r="D499" s="223"/>
      <c r="E499" s="223"/>
      <c r="F499" s="223"/>
      <c r="G499" s="223"/>
      <c r="H499" s="223"/>
      <c r="I499" s="223"/>
      <c r="J499" s="223"/>
      <c r="K499" s="223"/>
      <c r="L499" s="223"/>
      <c r="M499" s="223"/>
      <c r="N499" s="223"/>
      <c r="O499" s="223"/>
      <c r="P499" s="223"/>
      <c r="Q499" s="223"/>
      <c r="R499" s="223"/>
      <c r="S499" s="223"/>
      <c r="T499" s="223"/>
      <c r="U499" s="223"/>
      <c r="V499" s="223"/>
      <c r="W499" s="223"/>
      <c r="X499" s="223"/>
      <c r="Y499" s="223"/>
      <c r="Z499" s="223"/>
      <c r="AA499" s="223"/>
      <c r="AB499" s="223"/>
      <c r="AC499" s="223"/>
      <c r="AD499" s="223"/>
      <c r="AE499" s="223"/>
      <c r="AF499" s="223"/>
      <c r="AG499" s="223"/>
      <c r="AH499" s="223"/>
      <c r="AI499" s="223"/>
      <c r="AJ499" s="223"/>
    </row>
    <row r="500" spans="1:36" ht="16.95" customHeight="1">
      <c r="A500" s="223"/>
      <c r="B500" s="223"/>
      <c r="C500" s="223"/>
      <c r="D500" s="223"/>
      <c r="E500" s="223"/>
      <c r="F500" s="223"/>
      <c r="G500" s="223"/>
      <c r="H500" s="223"/>
      <c r="I500" s="223"/>
      <c r="J500" s="223"/>
      <c r="K500" s="223"/>
      <c r="L500" s="223"/>
      <c r="M500" s="223"/>
      <c r="N500" s="223"/>
      <c r="O500" s="223"/>
      <c r="P500" s="223"/>
      <c r="Q500" s="223"/>
      <c r="R500" s="223"/>
      <c r="S500" s="223"/>
      <c r="T500" s="223"/>
      <c r="U500" s="223"/>
      <c r="V500" s="223"/>
      <c r="W500" s="223"/>
      <c r="X500" s="223"/>
      <c r="Y500" s="223"/>
      <c r="Z500" s="223"/>
      <c r="AA500" s="223"/>
      <c r="AB500" s="223"/>
      <c r="AC500" s="223"/>
      <c r="AD500" s="223"/>
      <c r="AE500" s="223"/>
      <c r="AF500" s="223"/>
      <c r="AG500" s="223"/>
      <c r="AH500" s="223"/>
      <c r="AI500" s="223"/>
      <c r="AJ500" s="223"/>
    </row>
    <row r="501" spans="1:36" ht="16.95" customHeight="1">
      <c r="A501" s="223"/>
      <c r="B501" s="223"/>
      <c r="C501" s="223"/>
      <c r="D501" s="223"/>
      <c r="E501" s="223"/>
      <c r="F501" s="223"/>
      <c r="G501" s="223"/>
      <c r="H501" s="223"/>
      <c r="I501" s="223"/>
      <c r="J501" s="223"/>
      <c r="K501" s="223"/>
      <c r="L501" s="223"/>
      <c r="M501" s="223"/>
      <c r="N501" s="223"/>
      <c r="O501" s="223"/>
      <c r="P501" s="223"/>
      <c r="Q501" s="223"/>
      <c r="R501" s="223"/>
      <c r="S501" s="223"/>
      <c r="T501" s="223"/>
      <c r="U501" s="223"/>
      <c r="V501" s="223"/>
      <c r="W501" s="223"/>
      <c r="X501" s="223"/>
      <c r="Y501" s="223"/>
      <c r="Z501" s="223"/>
      <c r="AA501" s="223"/>
      <c r="AB501" s="223"/>
      <c r="AC501" s="223"/>
      <c r="AD501" s="223"/>
      <c r="AE501" s="223"/>
      <c r="AF501" s="223"/>
      <c r="AG501" s="223"/>
      <c r="AH501" s="223"/>
      <c r="AI501" s="223"/>
      <c r="AJ501" s="223"/>
    </row>
    <row r="502" spans="1:36" ht="16.95" customHeight="1">
      <c r="A502" s="223"/>
      <c r="B502" s="223"/>
      <c r="C502" s="223"/>
      <c r="D502" s="223"/>
      <c r="E502" s="223"/>
      <c r="F502" s="223"/>
      <c r="G502" s="223"/>
      <c r="H502" s="223"/>
      <c r="I502" s="223"/>
      <c r="J502" s="223"/>
      <c r="K502" s="223"/>
      <c r="L502" s="223"/>
      <c r="M502" s="223"/>
      <c r="N502" s="223"/>
      <c r="O502" s="223"/>
      <c r="P502" s="223"/>
      <c r="Q502" s="223"/>
      <c r="R502" s="223"/>
      <c r="S502" s="223"/>
      <c r="T502" s="223"/>
      <c r="U502" s="223"/>
      <c r="V502" s="223"/>
      <c r="W502" s="223"/>
      <c r="X502" s="223"/>
      <c r="Y502" s="223"/>
      <c r="Z502" s="223"/>
      <c r="AA502" s="223"/>
      <c r="AB502" s="223"/>
      <c r="AC502" s="223"/>
      <c r="AD502" s="223"/>
      <c r="AE502" s="223"/>
      <c r="AF502" s="223"/>
      <c r="AG502" s="223"/>
      <c r="AH502" s="223"/>
      <c r="AI502" s="223"/>
      <c r="AJ502" s="223"/>
    </row>
    <row r="503" spans="1:36" ht="16.95" customHeight="1">
      <c r="A503" s="223"/>
      <c r="B503" s="223"/>
      <c r="C503" s="223"/>
      <c r="D503" s="223"/>
      <c r="E503" s="223"/>
      <c r="F503" s="223"/>
      <c r="G503" s="223"/>
      <c r="H503" s="223"/>
      <c r="I503" s="223"/>
      <c r="J503" s="223"/>
      <c r="K503" s="223"/>
      <c r="L503" s="223"/>
      <c r="M503" s="223"/>
      <c r="N503" s="223"/>
      <c r="O503" s="223"/>
      <c r="P503" s="223"/>
      <c r="Q503" s="223"/>
      <c r="R503" s="223"/>
      <c r="S503" s="223"/>
      <c r="T503" s="223"/>
      <c r="U503" s="223"/>
      <c r="V503" s="223"/>
      <c r="W503" s="223"/>
      <c r="X503" s="223"/>
      <c r="Y503" s="223"/>
      <c r="Z503" s="223"/>
      <c r="AA503" s="223"/>
      <c r="AB503" s="223"/>
      <c r="AC503" s="223"/>
      <c r="AD503" s="223"/>
      <c r="AE503" s="223"/>
      <c r="AF503" s="223"/>
      <c r="AG503" s="223"/>
      <c r="AH503" s="223"/>
      <c r="AI503" s="223"/>
      <c r="AJ503" s="223"/>
    </row>
    <row r="504" spans="1:36" ht="16.95" customHeight="1">
      <c r="A504" s="223"/>
      <c r="B504" s="223"/>
      <c r="C504" s="223"/>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223"/>
      <c r="AD504" s="223"/>
      <c r="AE504" s="223"/>
      <c r="AF504" s="223"/>
      <c r="AG504" s="223"/>
      <c r="AH504" s="223"/>
      <c r="AI504" s="223"/>
      <c r="AJ504" s="223"/>
    </row>
    <row r="505" spans="1:36" ht="16.95" customHeight="1">
      <c r="A505" s="223"/>
      <c r="B505" s="223"/>
      <c r="C505" s="223"/>
      <c r="D505" s="223"/>
      <c r="E505" s="223"/>
      <c r="F505" s="223"/>
      <c r="G505" s="223"/>
      <c r="H505" s="223"/>
      <c r="I505" s="223"/>
      <c r="J505" s="223"/>
      <c r="K505" s="223"/>
      <c r="L505" s="223"/>
      <c r="M505" s="223"/>
      <c r="N505" s="223"/>
      <c r="O505" s="223"/>
      <c r="P505" s="223"/>
      <c r="Q505" s="223"/>
      <c r="R505" s="223"/>
      <c r="S505" s="223"/>
      <c r="T505" s="223"/>
      <c r="U505" s="223"/>
      <c r="V505" s="223"/>
      <c r="W505" s="223"/>
      <c r="X505" s="223"/>
      <c r="Y505" s="223"/>
      <c r="Z505" s="223"/>
      <c r="AA505" s="223"/>
      <c r="AB505" s="223"/>
      <c r="AC505" s="223"/>
      <c r="AD505" s="223"/>
      <c r="AE505" s="223"/>
      <c r="AF505" s="223"/>
      <c r="AG505" s="223"/>
      <c r="AH505" s="223"/>
      <c r="AI505" s="223"/>
      <c r="AJ505" s="223"/>
    </row>
    <row r="506" spans="1:36" ht="16.95" customHeight="1">
      <c r="A506" s="223"/>
      <c r="B506" s="223"/>
      <c r="C506" s="223"/>
      <c r="D506" s="223"/>
      <c r="E506" s="223"/>
      <c r="F506" s="223"/>
      <c r="G506" s="223"/>
      <c r="H506" s="223"/>
      <c r="I506" s="223"/>
      <c r="J506" s="223"/>
      <c r="K506" s="223"/>
      <c r="L506" s="223"/>
      <c r="M506" s="223"/>
      <c r="N506" s="223"/>
      <c r="O506" s="223"/>
      <c r="P506" s="223"/>
      <c r="Q506" s="223"/>
      <c r="R506" s="223"/>
      <c r="S506" s="223"/>
      <c r="T506" s="223"/>
      <c r="U506" s="223"/>
      <c r="V506" s="223"/>
      <c r="W506" s="223"/>
      <c r="X506" s="223"/>
      <c r="Y506" s="223"/>
      <c r="Z506" s="223"/>
      <c r="AA506" s="223"/>
      <c r="AB506" s="223"/>
      <c r="AC506" s="223"/>
      <c r="AD506" s="223"/>
      <c r="AE506" s="223"/>
      <c r="AF506" s="223"/>
      <c r="AG506" s="223"/>
      <c r="AH506" s="223"/>
      <c r="AI506" s="223"/>
      <c r="AJ506" s="223"/>
    </row>
    <row r="507" spans="1:36" ht="16.95" customHeight="1">
      <c r="A507" s="223"/>
      <c r="B507" s="223"/>
      <c r="C507" s="223"/>
      <c r="D507" s="223"/>
      <c r="E507" s="223"/>
      <c r="F507" s="223"/>
      <c r="G507" s="223"/>
      <c r="H507" s="223"/>
      <c r="I507" s="223"/>
      <c r="J507" s="223"/>
      <c r="K507" s="223"/>
      <c r="L507" s="223"/>
      <c r="M507" s="223"/>
      <c r="N507" s="223"/>
      <c r="O507" s="223"/>
      <c r="P507" s="223"/>
      <c r="Q507" s="223"/>
      <c r="R507" s="223"/>
      <c r="S507" s="223"/>
      <c r="T507" s="223"/>
      <c r="U507" s="223"/>
      <c r="V507" s="223"/>
      <c r="W507" s="223"/>
      <c r="X507" s="223"/>
      <c r="Y507" s="223"/>
      <c r="Z507" s="223"/>
      <c r="AA507" s="223"/>
      <c r="AB507" s="223"/>
      <c r="AC507" s="223"/>
      <c r="AD507" s="223"/>
      <c r="AE507" s="223"/>
      <c r="AF507" s="223"/>
      <c r="AG507" s="223"/>
      <c r="AH507" s="223"/>
      <c r="AI507" s="223"/>
      <c r="AJ507" s="223"/>
    </row>
    <row r="508" spans="1:36" ht="16.95" customHeight="1">
      <c r="A508" s="223"/>
      <c r="B508" s="223"/>
      <c r="C508" s="223"/>
      <c r="D508" s="223"/>
      <c r="E508" s="223"/>
      <c r="F508" s="223"/>
      <c r="G508" s="223"/>
      <c r="H508" s="223"/>
      <c r="I508" s="223"/>
      <c r="J508" s="223"/>
      <c r="K508" s="223"/>
      <c r="L508" s="223"/>
      <c r="M508" s="223"/>
      <c r="N508" s="223"/>
      <c r="O508" s="223"/>
      <c r="P508" s="223"/>
      <c r="Q508" s="223"/>
      <c r="R508" s="223"/>
      <c r="S508" s="223"/>
      <c r="T508" s="223"/>
      <c r="U508" s="223"/>
      <c r="V508" s="223"/>
      <c r="W508" s="223"/>
      <c r="X508" s="223"/>
      <c r="Y508" s="223"/>
      <c r="Z508" s="223"/>
      <c r="AA508" s="223"/>
      <c r="AB508" s="223"/>
      <c r="AC508" s="223"/>
      <c r="AD508" s="223"/>
      <c r="AE508" s="223"/>
      <c r="AF508" s="223"/>
      <c r="AG508" s="223"/>
      <c r="AH508" s="223"/>
      <c r="AI508" s="223"/>
      <c r="AJ508" s="223"/>
    </row>
    <row r="509" spans="1:36" ht="16.95" customHeight="1">
      <c r="A509" s="223"/>
      <c r="B509" s="223"/>
      <c r="C509" s="223"/>
      <c r="D509" s="223"/>
      <c r="E509" s="223"/>
      <c r="F509" s="223"/>
      <c r="G509" s="223"/>
      <c r="H509" s="223"/>
      <c r="I509" s="223"/>
      <c r="J509" s="223"/>
      <c r="K509" s="223"/>
      <c r="L509" s="223"/>
      <c r="M509" s="223"/>
      <c r="N509" s="223"/>
      <c r="O509" s="223"/>
      <c r="P509" s="223"/>
      <c r="Q509" s="223"/>
      <c r="R509" s="223"/>
      <c r="S509" s="223"/>
      <c r="T509" s="223"/>
      <c r="U509" s="223"/>
      <c r="V509" s="223"/>
      <c r="W509" s="223"/>
      <c r="X509" s="223"/>
      <c r="Y509" s="223"/>
      <c r="Z509" s="223"/>
      <c r="AA509" s="223"/>
      <c r="AB509" s="223"/>
      <c r="AC509" s="223"/>
      <c r="AD509" s="223"/>
      <c r="AE509" s="223"/>
      <c r="AF509" s="223"/>
      <c r="AG509" s="223"/>
      <c r="AH509" s="223"/>
      <c r="AI509" s="223"/>
      <c r="AJ509" s="223"/>
    </row>
    <row r="510" spans="1:36" ht="16.95" customHeight="1">
      <c r="A510" s="223"/>
      <c r="B510" s="223"/>
      <c r="C510" s="223"/>
      <c r="D510" s="223"/>
      <c r="E510" s="223"/>
      <c r="F510" s="223"/>
      <c r="G510" s="223"/>
      <c r="H510" s="223"/>
      <c r="I510" s="223"/>
      <c r="J510" s="223"/>
      <c r="K510" s="223"/>
      <c r="L510" s="223"/>
      <c r="M510" s="223"/>
      <c r="N510" s="223"/>
      <c r="O510" s="223"/>
      <c r="P510" s="223"/>
      <c r="Q510" s="223"/>
      <c r="R510" s="223"/>
      <c r="S510" s="223"/>
      <c r="T510" s="223"/>
      <c r="U510" s="223"/>
      <c r="V510" s="223"/>
      <c r="W510" s="223"/>
      <c r="X510" s="223"/>
      <c r="Y510" s="223"/>
      <c r="Z510" s="223"/>
      <c r="AA510" s="223"/>
      <c r="AB510" s="223"/>
      <c r="AC510" s="223"/>
      <c r="AD510" s="223"/>
      <c r="AE510" s="223"/>
      <c r="AF510" s="223"/>
      <c r="AG510" s="223"/>
      <c r="AH510" s="223"/>
      <c r="AI510" s="223"/>
      <c r="AJ510" s="223"/>
    </row>
    <row r="511" spans="1:36" ht="16.95" customHeight="1">
      <c r="A511" s="223"/>
      <c r="B511" s="223"/>
      <c r="C511" s="223"/>
      <c r="D511" s="223"/>
      <c r="E511" s="223"/>
      <c r="F511" s="223"/>
      <c r="G511" s="223"/>
      <c r="H511" s="223"/>
      <c r="I511" s="223"/>
      <c r="J511" s="223"/>
      <c r="K511" s="223"/>
      <c r="L511" s="223"/>
      <c r="M511" s="223"/>
      <c r="N511" s="223"/>
      <c r="O511" s="223"/>
      <c r="P511" s="223"/>
      <c r="Q511" s="223"/>
      <c r="R511" s="223"/>
      <c r="S511" s="223"/>
      <c r="T511" s="223"/>
      <c r="U511" s="223"/>
      <c r="V511" s="223"/>
      <c r="W511" s="223"/>
      <c r="X511" s="223"/>
      <c r="Y511" s="223"/>
      <c r="Z511" s="223"/>
      <c r="AA511" s="223"/>
      <c r="AB511" s="223"/>
      <c r="AC511" s="223"/>
      <c r="AD511" s="223"/>
      <c r="AE511" s="223"/>
      <c r="AF511" s="223"/>
      <c r="AG511" s="223"/>
      <c r="AH511" s="223"/>
      <c r="AI511" s="223"/>
      <c r="AJ511" s="223"/>
    </row>
    <row r="512" spans="1:36" ht="16.95" customHeight="1">
      <c r="A512" s="223"/>
      <c r="B512" s="223"/>
      <c r="C512" s="223"/>
      <c r="D512" s="223"/>
      <c r="E512" s="223"/>
      <c r="F512" s="223"/>
      <c r="G512" s="223"/>
      <c r="H512" s="223"/>
      <c r="I512" s="223"/>
      <c r="J512" s="223"/>
      <c r="K512" s="223"/>
      <c r="L512" s="223"/>
      <c r="M512" s="223"/>
      <c r="N512" s="223"/>
      <c r="O512" s="223"/>
      <c r="P512" s="223"/>
      <c r="Q512" s="223"/>
      <c r="R512" s="223"/>
      <c r="S512" s="223"/>
      <c r="T512" s="223"/>
      <c r="U512" s="223"/>
      <c r="V512" s="223"/>
      <c r="W512" s="223"/>
      <c r="X512" s="223"/>
      <c r="Y512" s="223"/>
      <c r="Z512" s="223"/>
      <c r="AA512" s="223"/>
      <c r="AB512" s="223"/>
      <c r="AC512" s="223"/>
      <c r="AD512" s="223"/>
      <c r="AE512" s="223"/>
      <c r="AF512" s="223"/>
      <c r="AG512" s="223"/>
      <c r="AH512" s="223"/>
      <c r="AI512" s="223"/>
      <c r="AJ512" s="223"/>
    </row>
    <row r="513" spans="1:36" ht="16.95" customHeight="1">
      <c r="A513" s="223"/>
      <c r="B513" s="223"/>
      <c r="C513" s="223"/>
      <c r="D513" s="223"/>
      <c r="E513" s="223"/>
      <c r="F513" s="223"/>
      <c r="G513" s="223"/>
      <c r="H513" s="223"/>
      <c r="I513" s="223"/>
      <c r="J513" s="223"/>
      <c r="K513" s="223"/>
      <c r="L513" s="223"/>
      <c r="M513" s="223"/>
      <c r="N513" s="223"/>
      <c r="O513" s="223"/>
      <c r="P513" s="223"/>
      <c r="Q513" s="223"/>
      <c r="R513" s="223"/>
      <c r="S513" s="223"/>
      <c r="T513" s="223"/>
      <c r="U513" s="223"/>
      <c r="V513" s="223"/>
      <c r="W513" s="223"/>
      <c r="X513" s="223"/>
      <c r="Y513" s="223"/>
      <c r="Z513" s="223"/>
      <c r="AA513" s="223"/>
      <c r="AB513" s="223"/>
      <c r="AC513" s="223"/>
      <c r="AD513" s="223"/>
      <c r="AE513" s="223"/>
      <c r="AF513" s="223"/>
      <c r="AG513" s="223"/>
      <c r="AH513" s="223"/>
      <c r="AI513" s="223"/>
      <c r="AJ513" s="223"/>
    </row>
    <row r="514" spans="1:36" ht="16.95" customHeight="1">
      <c r="A514" s="223"/>
      <c r="B514" s="223"/>
      <c r="C514" s="223"/>
      <c r="D514" s="223"/>
      <c r="E514" s="223"/>
      <c r="F514" s="223"/>
      <c r="G514" s="223"/>
      <c r="H514" s="223"/>
      <c r="I514" s="223"/>
      <c r="J514" s="223"/>
      <c r="K514" s="223"/>
      <c r="L514" s="223"/>
      <c r="M514" s="223"/>
      <c r="N514" s="223"/>
      <c r="O514" s="223"/>
      <c r="P514" s="223"/>
      <c r="Q514" s="223"/>
      <c r="R514" s="223"/>
      <c r="S514" s="223"/>
      <c r="T514" s="223"/>
      <c r="U514" s="223"/>
      <c r="V514" s="223"/>
      <c r="W514" s="223"/>
      <c r="X514" s="223"/>
      <c r="Y514" s="223"/>
      <c r="Z514" s="223"/>
      <c r="AA514" s="223"/>
      <c r="AB514" s="223"/>
      <c r="AC514" s="223"/>
      <c r="AD514" s="223"/>
      <c r="AE514" s="223"/>
      <c r="AF514" s="223"/>
      <c r="AG514" s="223"/>
      <c r="AH514" s="223"/>
      <c r="AI514" s="223"/>
      <c r="AJ514" s="223"/>
    </row>
    <row r="515" spans="1:36" ht="16.95" customHeight="1">
      <c r="A515" s="223"/>
      <c r="B515" s="223"/>
      <c r="C515" s="223"/>
      <c r="D515" s="223"/>
      <c r="E515" s="223"/>
      <c r="F515" s="223"/>
      <c r="G515" s="223"/>
      <c r="H515" s="223"/>
      <c r="I515" s="223"/>
      <c r="J515" s="223"/>
      <c r="K515" s="223"/>
      <c r="L515" s="223"/>
      <c r="M515" s="223"/>
      <c r="N515" s="223"/>
      <c r="O515" s="223"/>
      <c r="P515" s="223"/>
      <c r="Q515" s="223"/>
      <c r="R515" s="223"/>
      <c r="S515" s="223"/>
      <c r="T515" s="223"/>
      <c r="U515" s="223"/>
      <c r="V515" s="223"/>
      <c r="W515" s="223"/>
      <c r="X515" s="223"/>
      <c r="Y515" s="223"/>
      <c r="Z515" s="223"/>
      <c r="AA515" s="223"/>
      <c r="AB515" s="223"/>
      <c r="AC515" s="223"/>
      <c r="AD515" s="223"/>
      <c r="AE515" s="223"/>
      <c r="AF515" s="223"/>
      <c r="AG515" s="223"/>
      <c r="AH515" s="223"/>
      <c r="AI515" s="223"/>
      <c r="AJ515" s="223"/>
    </row>
    <row r="516" spans="1:36" ht="16.95" customHeight="1">
      <c r="A516" s="223"/>
      <c r="B516" s="223"/>
      <c r="C516" s="223"/>
      <c r="D516" s="223"/>
      <c r="E516" s="223"/>
      <c r="F516" s="223"/>
      <c r="G516" s="223"/>
      <c r="H516" s="223"/>
      <c r="I516" s="223"/>
      <c r="J516" s="223"/>
      <c r="K516" s="223"/>
      <c r="L516" s="223"/>
      <c r="M516" s="223"/>
      <c r="N516" s="223"/>
      <c r="O516" s="223"/>
      <c r="P516" s="223"/>
      <c r="Q516" s="223"/>
      <c r="R516" s="223"/>
      <c r="S516" s="223"/>
      <c r="T516" s="223"/>
      <c r="U516" s="223"/>
      <c r="V516" s="223"/>
      <c r="W516" s="223"/>
      <c r="X516" s="223"/>
      <c r="Y516" s="223"/>
      <c r="Z516" s="223"/>
      <c r="AA516" s="223"/>
      <c r="AB516" s="223"/>
      <c r="AC516" s="223"/>
      <c r="AD516" s="223"/>
      <c r="AE516" s="223"/>
      <c r="AF516" s="223"/>
      <c r="AG516" s="223"/>
      <c r="AH516" s="223"/>
      <c r="AI516" s="223"/>
      <c r="AJ516" s="223"/>
    </row>
    <row r="517" spans="1:36" ht="16.95" customHeight="1">
      <c r="A517" s="223"/>
      <c r="B517" s="223"/>
      <c r="C517" s="223"/>
      <c r="D517" s="223"/>
      <c r="E517" s="223"/>
      <c r="F517" s="223"/>
      <c r="G517" s="223"/>
      <c r="H517" s="223"/>
      <c r="I517" s="223"/>
      <c r="J517" s="223"/>
      <c r="K517" s="223"/>
      <c r="L517" s="223"/>
      <c r="M517" s="223"/>
      <c r="N517" s="223"/>
      <c r="O517" s="223"/>
      <c r="P517" s="223"/>
      <c r="Q517" s="223"/>
      <c r="R517" s="223"/>
      <c r="S517" s="223"/>
      <c r="T517" s="223"/>
      <c r="U517" s="223"/>
      <c r="V517" s="223"/>
      <c r="W517" s="223"/>
      <c r="X517" s="223"/>
      <c r="Y517" s="223"/>
      <c r="Z517" s="223"/>
      <c r="AA517" s="223"/>
      <c r="AB517" s="223"/>
      <c r="AC517" s="223"/>
      <c r="AD517" s="223"/>
      <c r="AE517" s="223"/>
      <c r="AF517" s="223"/>
      <c r="AG517" s="223"/>
      <c r="AH517" s="223"/>
      <c r="AI517" s="223"/>
      <c r="AJ517" s="223"/>
    </row>
    <row r="518" spans="1:36" ht="16.95" customHeight="1">
      <c r="A518" s="223"/>
      <c r="B518" s="223"/>
      <c r="C518" s="223"/>
      <c r="D518" s="223"/>
      <c r="E518" s="223"/>
      <c r="F518" s="223"/>
      <c r="G518" s="223"/>
      <c r="H518" s="223"/>
      <c r="I518" s="223"/>
      <c r="J518" s="223"/>
      <c r="K518" s="223"/>
      <c r="L518" s="223"/>
      <c r="M518" s="223"/>
      <c r="N518" s="223"/>
      <c r="O518" s="223"/>
      <c r="P518" s="223"/>
      <c r="Q518" s="223"/>
      <c r="R518" s="223"/>
      <c r="S518" s="223"/>
      <c r="T518" s="223"/>
      <c r="U518" s="223"/>
      <c r="V518" s="223"/>
      <c r="W518" s="223"/>
      <c r="X518" s="223"/>
      <c r="Y518" s="223"/>
      <c r="Z518" s="223"/>
      <c r="AA518" s="223"/>
      <c r="AB518" s="223"/>
      <c r="AC518" s="223"/>
      <c r="AD518" s="223"/>
      <c r="AE518" s="223"/>
      <c r="AF518" s="223"/>
      <c r="AG518" s="223"/>
      <c r="AH518" s="223"/>
      <c r="AI518" s="223"/>
      <c r="AJ518" s="223"/>
    </row>
    <row r="519" spans="1:36" ht="16.95" customHeight="1">
      <c r="A519" s="223"/>
      <c r="B519" s="223"/>
      <c r="C519" s="223"/>
      <c r="D519" s="223"/>
      <c r="E519" s="223"/>
      <c r="F519" s="223"/>
      <c r="G519" s="223"/>
      <c r="H519" s="223"/>
      <c r="I519" s="223"/>
      <c r="J519" s="223"/>
      <c r="K519" s="223"/>
      <c r="L519" s="223"/>
      <c r="M519" s="223"/>
      <c r="N519" s="223"/>
      <c r="O519" s="223"/>
      <c r="P519" s="223"/>
      <c r="Q519" s="223"/>
      <c r="R519" s="223"/>
      <c r="S519" s="223"/>
      <c r="T519" s="223"/>
      <c r="U519" s="223"/>
      <c r="V519" s="223"/>
      <c r="W519" s="223"/>
      <c r="X519" s="223"/>
      <c r="Y519" s="223"/>
      <c r="Z519" s="223"/>
      <c r="AA519" s="223"/>
      <c r="AB519" s="223"/>
      <c r="AC519" s="223"/>
      <c r="AD519" s="223"/>
      <c r="AE519" s="223"/>
      <c r="AF519" s="223"/>
      <c r="AG519" s="223"/>
      <c r="AH519" s="223"/>
      <c r="AI519" s="223"/>
      <c r="AJ519" s="223"/>
    </row>
    <row r="520" spans="1:36" ht="16.95" customHeight="1">
      <c r="A520" s="223"/>
      <c r="B520" s="223"/>
      <c r="C520" s="223"/>
      <c r="D520" s="223"/>
      <c r="E520" s="223"/>
      <c r="F520" s="223"/>
      <c r="G520" s="223"/>
      <c r="H520" s="223"/>
      <c r="I520" s="223"/>
      <c r="J520" s="223"/>
      <c r="K520" s="223"/>
      <c r="L520" s="223"/>
      <c r="M520" s="223"/>
      <c r="N520" s="223"/>
      <c r="O520" s="223"/>
      <c r="P520" s="223"/>
      <c r="Q520" s="223"/>
      <c r="R520" s="223"/>
      <c r="S520" s="223"/>
      <c r="T520" s="223"/>
      <c r="U520" s="223"/>
      <c r="V520" s="223"/>
      <c r="W520" s="223"/>
      <c r="X520" s="223"/>
      <c r="Y520" s="223"/>
      <c r="Z520" s="223"/>
      <c r="AA520" s="223"/>
      <c r="AB520" s="223"/>
      <c r="AC520" s="223"/>
      <c r="AD520" s="223"/>
      <c r="AE520" s="223"/>
      <c r="AF520" s="223"/>
      <c r="AG520" s="223"/>
      <c r="AH520" s="223"/>
      <c r="AI520" s="223"/>
      <c r="AJ520" s="223"/>
    </row>
    <row r="521" spans="1:36" ht="16.95" customHeight="1">
      <c r="A521" s="223"/>
      <c r="B521" s="223"/>
      <c r="C521" s="223"/>
      <c r="D521" s="223"/>
      <c r="E521" s="223"/>
      <c r="F521" s="223"/>
      <c r="G521" s="223"/>
      <c r="H521" s="223"/>
      <c r="I521" s="223"/>
      <c r="J521" s="223"/>
      <c r="K521" s="223"/>
      <c r="L521" s="223"/>
      <c r="M521" s="223"/>
      <c r="N521" s="223"/>
      <c r="O521" s="223"/>
      <c r="P521" s="223"/>
      <c r="Q521" s="223"/>
      <c r="R521" s="223"/>
      <c r="S521" s="223"/>
      <c r="T521" s="223"/>
      <c r="U521" s="223"/>
      <c r="V521" s="223"/>
      <c r="W521" s="223"/>
      <c r="X521" s="223"/>
      <c r="Y521" s="223"/>
      <c r="Z521" s="223"/>
      <c r="AA521" s="223"/>
      <c r="AB521" s="223"/>
      <c r="AC521" s="223"/>
      <c r="AD521" s="223"/>
      <c r="AE521" s="223"/>
      <c r="AF521" s="223"/>
      <c r="AG521" s="223"/>
      <c r="AH521" s="223"/>
      <c r="AI521" s="223"/>
      <c r="AJ521" s="223"/>
    </row>
    <row r="522" spans="1:36" ht="16.95" customHeight="1">
      <c r="A522" s="223"/>
      <c r="B522" s="223"/>
      <c r="C522" s="223"/>
      <c r="D522" s="223"/>
      <c r="E522" s="223"/>
      <c r="F522" s="223"/>
      <c r="G522" s="223"/>
      <c r="H522" s="223"/>
      <c r="I522" s="223"/>
      <c r="J522" s="223"/>
      <c r="K522" s="223"/>
      <c r="L522" s="223"/>
      <c r="M522" s="223"/>
      <c r="N522" s="223"/>
      <c r="O522" s="223"/>
      <c r="P522" s="223"/>
      <c r="Q522" s="223"/>
      <c r="R522" s="223"/>
      <c r="S522" s="223"/>
      <c r="T522" s="223"/>
      <c r="U522" s="223"/>
      <c r="V522" s="223"/>
      <c r="W522" s="223"/>
      <c r="X522" s="223"/>
      <c r="Y522" s="223"/>
      <c r="Z522" s="223"/>
      <c r="AA522" s="223"/>
      <c r="AB522" s="223"/>
      <c r="AC522" s="223"/>
      <c r="AD522" s="223"/>
      <c r="AE522" s="223"/>
      <c r="AF522" s="223"/>
      <c r="AG522" s="223"/>
      <c r="AH522" s="223"/>
      <c r="AI522" s="223"/>
      <c r="AJ522" s="223"/>
    </row>
    <row r="523" spans="1:36" ht="16.95" customHeight="1">
      <c r="A523" s="223"/>
      <c r="B523" s="223"/>
      <c r="C523" s="223"/>
      <c r="D523" s="223"/>
      <c r="E523" s="223"/>
      <c r="F523" s="223"/>
      <c r="G523" s="223"/>
      <c r="H523" s="223"/>
      <c r="I523" s="223"/>
      <c r="J523" s="223"/>
      <c r="K523" s="223"/>
      <c r="L523" s="223"/>
      <c r="M523" s="223"/>
      <c r="N523" s="223"/>
      <c r="O523" s="223"/>
      <c r="P523" s="223"/>
      <c r="Q523" s="223"/>
      <c r="R523" s="223"/>
      <c r="S523" s="223"/>
      <c r="T523" s="223"/>
      <c r="U523" s="223"/>
      <c r="V523" s="223"/>
      <c r="W523" s="223"/>
      <c r="X523" s="223"/>
      <c r="Y523" s="223"/>
      <c r="Z523" s="223"/>
      <c r="AA523" s="223"/>
      <c r="AB523" s="223"/>
      <c r="AC523" s="223"/>
      <c r="AD523" s="223"/>
      <c r="AE523" s="223"/>
      <c r="AF523" s="223"/>
      <c r="AG523" s="223"/>
      <c r="AH523" s="223"/>
      <c r="AI523" s="223"/>
      <c r="AJ523" s="223"/>
    </row>
    <row r="524" spans="1:36" ht="16.95" customHeight="1">
      <c r="A524" s="223"/>
      <c r="B524" s="223"/>
      <c r="C524" s="223"/>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223"/>
      <c r="AD524" s="223"/>
      <c r="AE524" s="223"/>
      <c r="AF524" s="223"/>
      <c r="AG524" s="223"/>
      <c r="AH524" s="223"/>
      <c r="AI524" s="223"/>
      <c r="AJ524" s="223"/>
    </row>
    <row r="525" spans="1:36" ht="16.95" customHeight="1">
      <c r="A525" s="223"/>
      <c r="B525" s="223"/>
      <c r="C525" s="223"/>
      <c r="D525" s="223"/>
      <c r="E525" s="223"/>
      <c r="F525" s="223"/>
      <c r="G525" s="223"/>
      <c r="H525" s="223"/>
      <c r="I525" s="223"/>
      <c r="J525" s="223"/>
      <c r="K525" s="223"/>
      <c r="L525" s="223"/>
      <c r="M525" s="223"/>
      <c r="N525" s="223"/>
      <c r="O525" s="223"/>
      <c r="P525" s="223"/>
      <c r="Q525" s="223"/>
      <c r="R525" s="223"/>
      <c r="S525" s="223"/>
      <c r="T525" s="223"/>
      <c r="U525" s="223"/>
      <c r="V525" s="223"/>
      <c r="W525" s="223"/>
      <c r="X525" s="223"/>
      <c r="Y525" s="223"/>
      <c r="Z525" s="223"/>
      <c r="AA525" s="223"/>
      <c r="AB525" s="223"/>
      <c r="AC525" s="223"/>
      <c r="AD525" s="223"/>
      <c r="AE525" s="223"/>
      <c r="AF525" s="223"/>
      <c r="AG525" s="223"/>
      <c r="AH525" s="223"/>
      <c r="AI525" s="223"/>
      <c r="AJ525" s="223"/>
    </row>
    <row r="526" spans="1:36" ht="16.95" customHeight="1">
      <c r="A526" s="223"/>
      <c r="B526" s="223"/>
      <c r="C526" s="223"/>
      <c r="D526" s="223"/>
      <c r="E526" s="223"/>
      <c r="F526" s="223"/>
      <c r="G526" s="223"/>
      <c r="H526" s="223"/>
      <c r="I526" s="223"/>
      <c r="J526" s="223"/>
      <c r="K526" s="223"/>
      <c r="L526" s="223"/>
      <c r="M526" s="223"/>
      <c r="N526" s="223"/>
      <c r="O526" s="223"/>
      <c r="P526" s="223"/>
      <c r="Q526" s="223"/>
      <c r="R526" s="223"/>
      <c r="S526" s="223"/>
      <c r="T526" s="223"/>
      <c r="U526" s="223"/>
      <c r="V526" s="223"/>
      <c r="W526" s="223"/>
      <c r="X526" s="223"/>
      <c r="Y526" s="223"/>
      <c r="Z526" s="223"/>
      <c r="AA526" s="223"/>
      <c r="AB526" s="223"/>
      <c r="AC526" s="223"/>
      <c r="AD526" s="223"/>
      <c r="AE526" s="223"/>
      <c r="AF526" s="223"/>
      <c r="AG526" s="223"/>
      <c r="AH526" s="223"/>
      <c r="AI526" s="223"/>
      <c r="AJ526" s="223"/>
    </row>
    <row r="527" spans="1:36" ht="16.95" customHeight="1">
      <c r="A527" s="223"/>
      <c r="B527" s="223"/>
      <c r="C527" s="223"/>
      <c r="D527" s="223"/>
      <c r="E527" s="223"/>
      <c r="F527" s="223"/>
      <c r="G527" s="223"/>
      <c r="H527" s="223"/>
      <c r="I527" s="223"/>
      <c r="J527" s="223"/>
      <c r="K527" s="223"/>
      <c r="L527" s="223"/>
      <c r="M527" s="223"/>
      <c r="N527" s="223"/>
      <c r="O527" s="223"/>
      <c r="P527" s="223"/>
      <c r="Q527" s="223"/>
      <c r="R527" s="223"/>
      <c r="S527" s="223"/>
      <c r="T527" s="223"/>
      <c r="U527" s="223"/>
      <c r="V527" s="223"/>
      <c r="W527" s="223"/>
      <c r="X527" s="223"/>
      <c r="Y527" s="223"/>
      <c r="Z527" s="223"/>
      <c r="AA527" s="223"/>
      <c r="AB527" s="223"/>
      <c r="AC527" s="223"/>
      <c r="AD527" s="223"/>
      <c r="AE527" s="223"/>
      <c r="AF527" s="223"/>
      <c r="AG527" s="223"/>
      <c r="AH527" s="223"/>
      <c r="AI527" s="223"/>
      <c r="AJ527" s="223"/>
    </row>
    <row r="528" spans="1:36" ht="16.95" customHeight="1">
      <c r="A528" s="223"/>
      <c r="B528" s="223"/>
      <c r="C528" s="223"/>
      <c r="D528" s="223"/>
      <c r="E528" s="223"/>
      <c r="F528" s="223"/>
      <c r="G528" s="223"/>
      <c r="H528" s="223"/>
      <c r="I528" s="223"/>
      <c r="J528" s="223"/>
      <c r="K528" s="223"/>
      <c r="L528" s="223"/>
      <c r="M528" s="223"/>
      <c r="N528" s="223"/>
      <c r="O528" s="223"/>
      <c r="P528" s="223"/>
      <c r="Q528" s="223"/>
      <c r="R528" s="223"/>
      <c r="S528" s="223"/>
      <c r="T528" s="223"/>
      <c r="U528" s="223"/>
      <c r="V528" s="223"/>
      <c r="W528" s="223"/>
      <c r="X528" s="223"/>
      <c r="Y528" s="223"/>
      <c r="Z528" s="223"/>
      <c r="AA528" s="223"/>
      <c r="AB528" s="223"/>
      <c r="AC528" s="223"/>
      <c r="AD528" s="223"/>
      <c r="AE528" s="223"/>
      <c r="AF528" s="223"/>
      <c r="AG528" s="223"/>
      <c r="AH528" s="223"/>
      <c r="AI528" s="223"/>
      <c r="AJ528" s="223"/>
    </row>
    <row r="529" spans="1:36" ht="16.95" customHeight="1">
      <c r="A529" s="223"/>
      <c r="B529" s="223"/>
      <c r="C529" s="223"/>
      <c r="D529" s="223"/>
      <c r="E529" s="223"/>
      <c r="F529" s="223"/>
      <c r="G529" s="223"/>
      <c r="H529" s="223"/>
      <c r="I529" s="223"/>
      <c r="J529" s="223"/>
      <c r="K529" s="223"/>
      <c r="L529" s="223"/>
      <c r="M529" s="223"/>
      <c r="N529" s="223"/>
      <c r="O529" s="223"/>
      <c r="P529" s="223"/>
      <c r="Q529" s="223"/>
      <c r="R529" s="223"/>
      <c r="S529" s="223"/>
      <c r="T529" s="223"/>
      <c r="U529" s="223"/>
      <c r="V529" s="223"/>
      <c r="W529" s="223"/>
      <c r="X529" s="223"/>
      <c r="Y529" s="223"/>
      <c r="Z529" s="223"/>
      <c r="AA529" s="223"/>
      <c r="AB529" s="223"/>
      <c r="AC529" s="223"/>
      <c r="AD529" s="223"/>
      <c r="AE529" s="223"/>
      <c r="AF529" s="223"/>
      <c r="AG529" s="223"/>
      <c r="AH529" s="223"/>
      <c r="AI529" s="223"/>
      <c r="AJ529" s="223"/>
    </row>
    <row r="530" spans="1:36" ht="16.95" customHeight="1">
      <c r="A530" s="223"/>
      <c r="B530" s="223"/>
      <c r="C530" s="223"/>
      <c r="D530" s="223"/>
      <c r="E530" s="223"/>
      <c r="F530" s="223"/>
      <c r="G530" s="223"/>
      <c r="H530" s="223"/>
      <c r="I530" s="223"/>
      <c r="J530" s="223"/>
      <c r="K530" s="223"/>
      <c r="L530" s="223"/>
      <c r="M530" s="223"/>
      <c r="N530" s="223"/>
      <c r="O530" s="223"/>
      <c r="P530" s="223"/>
      <c r="Q530" s="223"/>
      <c r="R530" s="223"/>
      <c r="S530" s="223"/>
      <c r="T530" s="223"/>
      <c r="U530" s="223"/>
      <c r="V530" s="223"/>
      <c r="W530" s="223"/>
      <c r="X530" s="223"/>
      <c r="Y530" s="223"/>
      <c r="Z530" s="223"/>
      <c r="AA530" s="223"/>
      <c r="AB530" s="223"/>
      <c r="AC530" s="223"/>
      <c r="AD530" s="223"/>
      <c r="AE530" s="223"/>
      <c r="AF530" s="223"/>
      <c r="AG530" s="223"/>
      <c r="AH530" s="223"/>
      <c r="AI530" s="223"/>
      <c r="AJ530" s="223"/>
    </row>
    <row r="531" spans="1:36" ht="16.95" customHeight="1">
      <c r="A531" s="223"/>
      <c r="B531" s="223"/>
      <c r="C531" s="223"/>
      <c r="D531" s="223"/>
      <c r="E531" s="223"/>
      <c r="F531" s="223"/>
      <c r="G531" s="223"/>
      <c r="H531" s="223"/>
      <c r="I531" s="223"/>
      <c r="J531" s="223"/>
      <c r="K531" s="223"/>
      <c r="L531" s="223"/>
      <c r="M531" s="223"/>
      <c r="N531" s="223"/>
      <c r="O531" s="223"/>
      <c r="P531" s="223"/>
      <c r="Q531" s="223"/>
      <c r="R531" s="223"/>
      <c r="S531" s="223"/>
      <c r="T531" s="223"/>
      <c r="U531" s="223"/>
      <c r="V531" s="223"/>
      <c r="W531" s="223"/>
      <c r="X531" s="223"/>
      <c r="Y531" s="223"/>
      <c r="Z531" s="223"/>
      <c r="AA531" s="223"/>
      <c r="AB531" s="223"/>
      <c r="AC531" s="223"/>
      <c r="AD531" s="223"/>
      <c r="AE531" s="223"/>
      <c r="AF531" s="223"/>
      <c r="AG531" s="223"/>
      <c r="AH531" s="223"/>
      <c r="AI531" s="223"/>
      <c r="AJ531" s="223"/>
    </row>
    <row r="532" spans="1:36" ht="16.95" customHeight="1">
      <c r="A532" s="223"/>
      <c r="B532" s="223"/>
      <c r="C532" s="223"/>
      <c r="D532" s="223"/>
      <c r="E532" s="223"/>
      <c r="F532" s="223"/>
      <c r="G532" s="223"/>
      <c r="H532" s="223"/>
      <c r="I532" s="223"/>
      <c r="J532" s="223"/>
      <c r="K532" s="223"/>
      <c r="L532" s="223"/>
      <c r="M532" s="223"/>
      <c r="N532" s="223"/>
      <c r="O532" s="223"/>
      <c r="P532" s="223"/>
      <c r="Q532" s="223"/>
      <c r="R532" s="223"/>
      <c r="S532" s="223"/>
      <c r="T532" s="223"/>
      <c r="U532" s="223"/>
      <c r="V532" s="223"/>
      <c r="W532" s="223"/>
      <c r="X532" s="223"/>
      <c r="Y532" s="223"/>
      <c r="Z532" s="223"/>
      <c r="AA532" s="223"/>
      <c r="AB532" s="223"/>
      <c r="AC532" s="223"/>
      <c r="AD532" s="223"/>
      <c r="AE532" s="223"/>
      <c r="AF532" s="223"/>
      <c r="AG532" s="223"/>
      <c r="AH532" s="223"/>
      <c r="AI532" s="223"/>
      <c r="AJ532" s="223"/>
    </row>
    <row r="533" spans="1:36" ht="16.95" customHeight="1">
      <c r="A533" s="223"/>
      <c r="B533" s="223"/>
      <c r="C533" s="223"/>
      <c r="D533" s="223"/>
      <c r="E533" s="223"/>
      <c r="F533" s="223"/>
      <c r="G533" s="223"/>
      <c r="H533" s="223"/>
      <c r="I533" s="223"/>
      <c r="J533" s="223"/>
      <c r="K533" s="223"/>
      <c r="L533" s="223"/>
      <c r="M533" s="223"/>
      <c r="N533" s="223"/>
      <c r="O533" s="223"/>
      <c r="P533" s="223"/>
      <c r="Q533" s="223"/>
      <c r="R533" s="223"/>
      <c r="S533" s="223"/>
      <c r="T533" s="223"/>
      <c r="U533" s="223"/>
      <c r="V533" s="223"/>
      <c r="W533" s="223"/>
      <c r="X533" s="223"/>
      <c r="Y533" s="223"/>
      <c r="Z533" s="223"/>
      <c r="AA533" s="223"/>
      <c r="AB533" s="223"/>
      <c r="AC533" s="223"/>
      <c r="AD533" s="223"/>
      <c r="AE533" s="223"/>
      <c r="AF533" s="223"/>
      <c r="AG533" s="223"/>
      <c r="AH533" s="223"/>
      <c r="AI533" s="223"/>
      <c r="AJ533" s="223"/>
    </row>
    <row r="534" spans="1:36" ht="16.95" customHeight="1">
      <c r="A534" s="223"/>
      <c r="B534" s="223"/>
      <c r="C534" s="223"/>
      <c r="D534" s="223"/>
      <c r="E534" s="223"/>
      <c r="F534" s="223"/>
      <c r="G534" s="223"/>
      <c r="H534" s="223"/>
      <c r="I534" s="223"/>
      <c r="J534" s="223"/>
      <c r="K534" s="223"/>
      <c r="L534" s="223"/>
      <c r="M534" s="223"/>
      <c r="N534" s="223"/>
      <c r="O534" s="223"/>
      <c r="P534" s="223"/>
      <c r="Q534" s="223"/>
      <c r="R534" s="223"/>
      <c r="S534" s="223"/>
      <c r="T534" s="223"/>
      <c r="U534" s="223"/>
      <c r="V534" s="223"/>
      <c r="W534" s="223"/>
      <c r="X534" s="223"/>
      <c r="Y534" s="223"/>
      <c r="Z534" s="223"/>
      <c r="AA534" s="223"/>
      <c r="AB534" s="223"/>
      <c r="AC534" s="223"/>
      <c r="AD534" s="223"/>
      <c r="AE534" s="223"/>
      <c r="AF534" s="223"/>
      <c r="AG534" s="223"/>
      <c r="AH534" s="223"/>
      <c r="AI534" s="223"/>
      <c r="AJ534" s="223"/>
    </row>
    <row r="535" spans="1:36" ht="16.95" customHeight="1">
      <c r="A535" s="223"/>
      <c r="B535" s="223"/>
      <c r="C535" s="223"/>
      <c r="D535" s="223"/>
      <c r="E535" s="223"/>
      <c r="F535" s="223"/>
      <c r="G535" s="223"/>
      <c r="H535" s="223"/>
      <c r="I535" s="223"/>
      <c r="J535" s="223"/>
      <c r="K535" s="223"/>
      <c r="L535" s="223"/>
      <c r="M535" s="223"/>
      <c r="N535" s="223"/>
      <c r="O535" s="223"/>
      <c r="P535" s="223"/>
      <c r="Q535" s="223"/>
      <c r="R535" s="223"/>
      <c r="S535" s="223"/>
      <c r="T535" s="223"/>
      <c r="U535" s="223"/>
      <c r="V535" s="223"/>
      <c r="W535" s="223"/>
      <c r="X535" s="223"/>
      <c r="Y535" s="223"/>
      <c r="Z535" s="223"/>
      <c r="AA535" s="223"/>
      <c r="AB535" s="223"/>
      <c r="AC535" s="223"/>
      <c r="AD535" s="223"/>
      <c r="AE535" s="223"/>
      <c r="AF535" s="223"/>
      <c r="AG535" s="223"/>
      <c r="AH535" s="223"/>
      <c r="AI535" s="223"/>
      <c r="AJ535" s="223"/>
    </row>
    <row r="536" spans="1:36" ht="16.95" customHeight="1">
      <c r="A536" s="223"/>
      <c r="B536" s="223"/>
      <c r="C536" s="223"/>
      <c r="D536" s="223"/>
      <c r="E536" s="223"/>
      <c r="F536" s="223"/>
      <c r="G536" s="223"/>
      <c r="H536" s="223"/>
      <c r="I536" s="223"/>
      <c r="J536" s="223"/>
      <c r="K536" s="223"/>
      <c r="L536" s="223"/>
      <c r="M536" s="223"/>
      <c r="N536" s="223"/>
      <c r="O536" s="223"/>
      <c r="P536" s="223"/>
      <c r="Q536" s="223"/>
      <c r="R536" s="223"/>
      <c r="S536" s="223"/>
      <c r="T536" s="223"/>
      <c r="U536" s="223"/>
      <c r="V536" s="223"/>
      <c r="W536" s="223"/>
      <c r="X536" s="223"/>
      <c r="Y536" s="223"/>
      <c r="Z536" s="223"/>
      <c r="AA536" s="223"/>
      <c r="AB536" s="223"/>
      <c r="AC536" s="223"/>
      <c r="AD536" s="223"/>
      <c r="AE536" s="223"/>
      <c r="AF536" s="223"/>
      <c r="AG536" s="223"/>
      <c r="AH536" s="223"/>
      <c r="AI536" s="223"/>
      <c r="AJ536" s="223"/>
    </row>
    <row r="537" spans="1:36" ht="16.95" customHeight="1">
      <c r="A537" s="223"/>
      <c r="B537" s="223"/>
      <c r="C537" s="223"/>
      <c r="D537" s="223"/>
      <c r="E537" s="223"/>
      <c r="F537" s="223"/>
      <c r="G537" s="223"/>
      <c r="H537" s="223"/>
      <c r="I537" s="223"/>
      <c r="J537" s="223"/>
      <c r="K537" s="223"/>
      <c r="L537" s="223"/>
      <c r="M537" s="223"/>
      <c r="N537" s="223"/>
      <c r="O537" s="223"/>
      <c r="P537" s="223"/>
      <c r="Q537" s="223"/>
      <c r="R537" s="223"/>
      <c r="S537" s="223"/>
      <c r="T537" s="223"/>
      <c r="U537" s="223"/>
      <c r="V537" s="223"/>
      <c r="W537" s="223"/>
      <c r="X537" s="223"/>
      <c r="Y537" s="223"/>
      <c r="Z537" s="223"/>
      <c r="AA537" s="223"/>
      <c r="AB537" s="223"/>
      <c r="AC537" s="223"/>
      <c r="AD537" s="223"/>
      <c r="AE537" s="223"/>
      <c r="AF537" s="223"/>
      <c r="AG537" s="223"/>
      <c r="AH537" s="223"/>
      <c r="AI537" s="223"/>
      <c r="AJ537" s="223"/>
    </row>
    <row r="538" spans="1:36" ht="16.95" customHeight="1">
      <c r="A538" s="223"/>
      <c r="B538" s="223"/>
      <c r="C538" s="223"/>
      <c r="D538" s="223"/>
      <c r="E538" s="223"/>
      <c r="F538" s="223"/>
      <c r="G538" s="223"/>
      <c r="H538" s="223"/>
      <c r="I538" s="223"/>
      <c r="J538" s="223"/>
      <c r="K538" s="223"/>
      <c r="L538" s="223"/>
      <c r="M538" s="223"/>
      <c r="N538" s="223"/>
      <c r="O538" s="223"/>
      <c r="P538" s="223"/>
      <c r="Q538" s="223"/>
      <c r="R538" s="223"/>
      <c r="S538" s="223"/>
      <c r="T538" s="223"/>
      <c r="U538" s="223"/>
      <c r="V538" s="223"/>
      <c r="W538" s="223"/>
      <c r="X538" s="223"/>
      <c r="Y538" s="223"/>
      <c r="Z538" s="223"/>
      <c r="AA538" s="223"/>
      <c r="AB538" s="223"/>
      <c r="AC538" s="223"/>
      <c r="AD538" s="223"/>
      <c r="AE538" s="223"/>
      <c r="AF538" s="223"/>
      <c r="AG538" s="223"/>
      <c r="AH538" s="223"/>
      <c r="AI538" s="223"/>
      <c r="AJ538" s="223"/>
    </row>
    <row r="539" spans="1:36" ht="16.95" customHeight="1">
      <c r="A539" s="223"/>
      <c r="B539" s="223"/>
      <c r="C539" s="223"/>
      <c r="D539" s="223"/>
      <c r="E539" s="223"/>
      <c r="F539" s="223"/>
      <c r="G539" s="223"/>
      <c r="H539" s="223"/>
      <c r="I539" s="223"/>
      <c r="J539" s="223"/>
      <c r="K539" s="223"/>
      <c r="L539" s="223"/>
      <c r="M539" s="223"/>
      <c r="N539" s="223"/>
      <c r="O539" s="223"/>
      <c r="P539" s="223"/>
      <c r="Q539" s="223"/>
      <c r="R539" s="223"/>
      <c r="S539" s="223"/>
      <c r="T539" s="223"/>
      <c r="U539" s="223"/>
      <c r="V539" s="223"/>
      <c r="W539" s="223"/>
      <c r="X539" s="223"/>
      <c r="Y539" s="223"/>
      <c r="Z539" s="223"/>
      <c r="AA539" s="223"/>
      <c r="AB539" s="223"/>
      <c r="AC539" s="223"/>
      <c r="AD539" s="223"/>
      <c r="AE539" s="223"/>
      <c r="AF539" s="223"/>
      <c r="AG539" s="223"/>
      <c r="AH539" s="223"/>
      <c r="AI539" s="223"/>
      <c r="AJ539" s="223"/>
    </row>
    <row r="540" spans="1:36" ht="16.95" customHeight="1">
      <c r="A540" s="223"/>
      <c r="B540" s="223"/>
      <c r="C540" s="223"/>
      <c r="D540" s="223"/>
      <c r="E540" s="223"/>
      <c r="F540" s="223"/>
      <c r="G540" s="223"/>
      <c r="H540" s="223"/>
      <c r="I540" s="223"/>
      <c r="J540" s="223"/>
      <c r="K540" s="223"/>
      <c r="L540" s="223"/>
      <c r="M540" s="223"/>
      <c r="N540" s="223"/>
      <c r="O540" s="223"/>
      <c r="P540" s="223"/>
      <c r="Q540" s="223"/>
      <c r="R540" s="223"/>
      <c r="S540" s="223"/>
      <c r="T540" s="223"/>
      <c r="U540" s="223"/>
      <c r="V540" s="223"/>
      <c r="W540" s="223"/>
      <c r="X540" s="223"/>
      <c r="Y540" s="223"/>
      <c r="Z540" s="223"/>
      <c r="AA540" s="223"/>
      <c r="AB540" s="223"/>
      <c r="AC540" s="223"/>
      <c r="AD540" s="223"/>
      <c r="AE540" s="223"/>
      <c r="AF540" s="223"/>
      <c r="AG540" s="223"/>
      <c r="AH540" s="223"/>
      <c r="AI540" s="223"/>
      <c r="AJ540" s="223"/>
    </row>
    <row r="541" spans="1:36" ht="16.95" customHeight="1">
      <c r="A541" s="223"/>
      <c r="B541" s="223"/>
      <c r="C541" s="223"/>
      <c r="D541" s="223"/>
      <c r="E541" s="223"/>
      <c r="F541" s="223"/>
      <c r="G541" s="223"/>
      <c r="H541" s="223"/>
      <c r="I541" s="223"/>
      <c r="J541" s="223"/>
      <c r="K541" s="223"/>
      <c r="L541" s="223"/>
      <c r="M541" s="223"/>
      <c r="N541" s="223"/>
      <c r="O541" s="223"/>
      <c r="P541" s="223"/>
      <c r="Q541" s="223"/>
      <c r="R541" s="223"/>
      <c r="S541" s="223"/>
      <c r="T541" s="223"/>
      <c r="U541" s="223"/>
      <c r="V541" s="223"/>
      <c r="W541" s="223"/>
      <c r="X541" s="223"/>
      <c r="Y541" s="223"/>
      <c r="Z541" s="223"/>
      <c r="AA541" s="223"/>
      <c r="AB541" s="223"/>
      <c r="AC541" s="223"/>
      <c r="AD541" s="223"/>
      <c r="AE541" s="223"/>
      <c r="AF541" s="223"/>
      <c r="AG541" s="223"/>
      <c r="AH541" s="223"/>
      <c r="AI541" s="223"/>
      <c r="AJ541" s="223"/>
    </row>
    <row r="542" spans="1:36" ht="16.95" customHeight="1">
      <c r="A542" s="223"/>
      <c r="B542" s="223"/>
      <c r="C542" s="223"/>
      <c r="D542" s="223"/>
      <c r="E542" s="223"/>
      <c r="F542" s="223"/>
      <c r="G542" s="223"/>
      <c r="H542" s="223"/>
      <c r="I542" s="223"/>
      <c r="J542" s="223"/>
      <c r="K542" s="223"/>
      <c r="L542" s="223"/>
      <c r="M542" s="223"/>
      <c r="N542" s="223"/>
      <c r="O542" s="223"/>
      <c r="P542" s="223"/>
      <c r="Q542" s="223"/>
      <c r="R542" s="223"/>
      <c r="S542" s="223"/>
      <c r="T542" s="223"/>
      <c r="U542" s="223"/>
      <c r="V542" s="223"/>
      <c r="W542" s="223"/>
      <c r="X542" s="223"/>
      <c r="Y542" s="223"/>
      <c r="Z542" s="223"/>
      <c r="AA542" s="223"/>
      <c r="AB542" s="223"/>
      <c r="AC542" s="223"/>
      <c r="AD542" s="223"/>
      <c r="AE542" s="223"/>
      <c r="AF542" s="223"/>
      <c r="AG542" s="223"/>
      <c r="AH542" s="223"/>
      <c r="AI542" s="223"/>
      <c r="AJ542" s="223"/>
    </row>
    <row r="543" spans="1:36" ht="16.95" customHeight="1">
      <c r="A543" s="223"/>
      <c r="B543" s="223"/>
      <c r="C543" s="223"/>
      <c r="D543" s="223"/>
      <c r="E543" s="223"/>
      <c r="F543" s="223"/>
      <c r="G543" s="223"/>
      <c r="H543" s="223"/>
      <c r="I543" s="223"/>
      <c r="J543" s="223"/>
      <c r="K543" s="223"/>
      <c r="L543" s="223"/>
      <c r="M543" s="223"/>
      <c r="N543" s="223"/>
      <c r="O543" s="223"/>
      <c r="P543" s="223"/>
      <c r="Q543" s="223"/>
      <c r="R543" s="223"/>
      <c r="S543" s="223"/>
      <c r="T543" s="223"/>
      <c r="U543" s="223"/>
      <c r="V543" s="223"/>
      <c r="W543" s="223"/>
      <c r="X543" s="223"/>
      <c r="Y543" s="223"/>
      <c r="Z543" s="223"/>
      <c r="AA543" s="223"/>
      <c r="AB543" s="223"/>
      <c r="AC543" s="223"/>
      <c r="AD543" s="223"/>
      <c r="AE543" s="223"/>
      <c r="AF543" s="223"/>
      <c r="AG543" s="223"/>
      <c r="AH543" s="223"/>
      <c r="AI543" s="223"/>
      <c r="AJ543" s="223"/>
    </row>
    <row r="544" spans="1:36" ht="16.95" customHeight="1">
      <c r="A544" s="223"/>
      <c r="B544" s="223"/>
      <c r="C544" s="223"/>
      <c r="D544" s="223"/>
      <c r="E544" s="223"/>
      <c r="F544" s="223"/>
      <c r="G544" s="223"/>
      <c r="H544" s="223"/>
      <c r="I544" s="223"/>
      <c r="J544" s="223"/>
      <c r="K544" s="223"/>
      <c r="L544" s="223"/>
      <c r="M544" s="223"/>
      <c r="N544" s="223"/>
      <c r="O544" s="223"/>
      <c r="P544" s="223"/>
      <c r="Q544" s="223"/>
      <c r="R544" s="223"/>
      <c r="S544" s="223"/>
      <c r="T544" s="223"/>
      <c r="U544" s="223"/>
      <c r="V544" s="223"/>
      <c r="W544" s="223"/>
      <c r="X544" s="223"/>
      <c r="Y544" s="223"/>
      <c r="Z544" s="223"/>
      <c r="AA544" s="223"/>
      <c r="AB544" s="223"/>
      <c r="AC544" s="223"/>
      <c r="AD544" s="223"/>
      <c r="AE544" s="223"/>
      <c r="AF544" s="223"/>
      <c r="AG544" s="223"/>
      <c r="AH544" s="223"/>
      <c r="AI544" s="223"/>
      <c r="AJ544" s="223"/>
    </row>
    <row r="545" spans="1:36" ht="16.95" customHeight="1">
      <c r="A545" s="223"/>
      <c r="B545" s="223"/>
      <c r="C545" s="223"/>
      <c r="D545" s="223"/>
      <c r="E545" s="223"/>
      <c r="F545" s="223"/>
      <c r="G545" s="223"/>
      <c r="H545" s="223"/>
      <c r="I545" s="223"/>
      <c r="J545" s="223"/>
      <c r="K545" s="223"/>
      <c r="L545" s="223"/>
      <c r="M545" s="223"/>
      <c r="N545" s="223"/>
      <c r="O545" s="223"/>
      <c r="P545" s="223"/>
      <c r="Q545" s="223"/>
      <c r="R545" s="223"/>
      <c r="S545" s="223"/>
      <c r="T545" s="223"/>
      <c r="U545" s="223"/>
      <c r="V545" s="223"/>
      <c r="W545" s="223"/>
      <c r="X545" s="223"/>
      <c r="Y545" s="223"/>
      <c r="Z545" s="223"/>
      <c r="AA545" s="223"/>
      <c r="AB545" s="223"/>
      <c r="AC545" s="223"/>
      <c r="AD545" s="223"/>
      <c r="AE545" s="223"/>
      <c r="AF545" s="223"/>
      <c r="AG545" s="223"/>
      <c r="AH545" s="223"/>
      <c r="AI545" s="223"/>
      <c r="AJ545" s="223"/>
    </row>
    <row r="546" spans="1:36" ht="16.95" customHeight="1">
      <c r="A546" s="223"/>
      <c r="B546" s="223"/>
      <c r="C546" s="223"/>
      <c r="D546" s="223"/>
      <c r="E546" s="223"/>
      <c r="F546" s="223"/>
      <c r="G546" s="223"/>
      <c r="H546" s="223"/>
      <c r="I546" s="223"/>
      <c r="J546" s="223"/>
      <c r="K546" s="223"/>
      <c r="L546" s="223"/>
      <c r="M546" s="223"/>
      <c r="N546" s="223"/>
      <c r="O546" s="223"/>
      <c r="P546" s="223"/>
      <c r="Q546" s="223"/>
      <c r="R546" s="223"/>
      <c r="S546" s="223"/>
      <c r="T546" s="223"/>
      <c r="U546" s="223"/>
      <c r="V546" s="223"/>
      <c r="W546" s="223"/>
      <c r="X546" s="223"/>
      <c r="Y546" s="223"/>
      <c r="Z546" s="223"/>
      <c r="AA546" s="223"/>
      <c r="AB546" s="223"/>
      <c r="AC546" s="223"/>
      <c r="AD546" s="223"/>
      <c r="AE546" s="223"/>
      <c r="AF546" s="223"/>
      <c r="AG546" s="223"/>
      <c r="AH546" s="223"/>
      <c r="AI546" s="223"/>
      <c r="AJ546" s="223"/>
    </row>
    <row r="547" spans="1:36" ht="16.95" customHeight="1">
      <c r="A547" s="223"/>
      <c r="B547" s="223"/>
      <c r="C547" s="223"/>
      <c r="D547" s="223"/>
      <c r="E547" s="223"/>
      <c r="F547" s="223"/>
      <c r="G547" s="223"/>
      <c r="H547" s="223"/>
      <c r="I547" s="223"/>
      <c r="J547" s="223"/>
      <c r="K547" s="223"/>
      <c r="L547" s="223"/>
      <c r="M547" s="223"/>
      <c r="N547" s="223"/>
      <c r="O547" s="223"/>
      <c r="P547" s="223"/>
      <c r="Q547" s="223"/>
      <c r="R547" s="223"/>
      <c r="S547" s="223"/>
      <c r="T547" s="223"/>
      <c r="U547" s="223"/>
      <c r="V547" s="223"/>
      <c r="W547" s="223"/>
      <c r="X547" s="223"/>
      <c r="Y547" s="223"/>
      <c r="Z547" s="223"/>
      <c r="AA547" s="223"/>
      <c r="AB547" s="223"/>
      <c r="AC547" s="223"/>
      <c r="AD547" s="223"/>
      <c r="AE547" s="223"/>
      <c r="AF547" s="223"/>
      <c r="AG547" s="223"/>
      <c r="AH547" s="223"/>
      <c r="AI547" s="223"/>
      <c r="AJ547" s="223"/>
    </row>
    <row r="548" spans="1:36" ht="16.95" customHeight="1">
      <c r="A548" s="223"/>
      <c r="B548" s="223"/>
      <c r="C548" s="223"/>
      <c r="D548" s="223"/>
      <c r="E548" s="223"/>
      <c r="F548" s="223"/>
      <c r="G548" s="223"/>
      <c r="H548" s="223"/>
      <c r="I548" s="223"/>
      <c r="J548" s="223"/>
      <c r="K548" s="223"/>
      <c r="L548" s="223"/>
      <c r="M548" s="223"/>
      <c r="N548" s="223"/>
      <c r="O548" s="223"/>
      <c r="P548" s="223"/>
      <c r="Q548" s="223"/>
      <c r="R548" s="223"/>
      <c r="S548" s="223"/>
      <c r="T548" s="223"/>
      <c r="U548" s="223"/>
      <c r="V548" s="223"/>
      <c r="W548" s="223"/>
      <c r="X548" s="223"/>
      <c r="Y548" s="223"/>
      <c r="Z548" s="223"/>
      <c r="AA548" s="223"/>
      <c r="AB548" s="223"/>
      <c r="AC548" s="223"/>
      <c r="AD548" s="223"/>
      <c r="AE548" s="223"/>
      <c r="AF548" s="223"/>
      <c r="AG548" s="223"/>
      <c r="AH548" s="223"/>
      <c r="AI548" s="223"/>
      <c r="AJ548" s="223"/>
    </row>
    <row r="549" spans="1:36" ht="16.95" customHeight="1">
      <c r="A549" s="223"/>
      <c r="B549" s="223"/>
      <c r="C549" s="223"/>
      <c r="D549" s="223"/>
      <c r="E549" s="223"/>
      <c r="F549" s="223"/>
      <c r="G549" s="223"/>
      <c r="H549" s="223"/>
      <c r="I549" s="223"/>
      <c r="J549" s="223"/>
      <c r="K549" s="223"/>
      <c r="L549" s="223"/>
      <c r="M549" s="223"/>
      <c r="N549" s="223"/>
      <c r="O549" s="223"/>
      <c r="P549" s="223"/>
      <c r="Q549" s="223"/>
      <c r="R549" s="223"/>
      <c r="S549" s="223"/>
      <c r="T549" s="223"/>
      <c r="U549" s="223"/>
      <c r="V549" s="223"/>
      <c r="W549" s="223"/>
      <c r="X549" s="223"/>
      <c r="Y549" s="223"/>
      <c r="Z549" s="223"/>
      <c r="AA549" s="223"/>
      <c r="AB549" s="223"/>
      <c r="AC549" s="223"/>
      <c r="AD549" s="223"/>
      <c r="AE549" s="223"/>
      <c r="AF549" s="223"/>
      <c r="AG549" s="223"/>
      <c r="AH549" s="223"/>
      <c r="AI549" s="223"/>
      <c r="AJ549" s="223"/>
    </row>
    <row r="550" spans="1:36" ht="16.95" customHeight="1">
      <c r="A550" s="223"/>
      <c r="B550" s="223"/>
      <c r="C550" s="223"/>
      <c r="D550" s="223"/>
      <c r="E550" s="223"/>
      <c r="F550" s="223"/>
      <c r="G550" s="223"/>
      <c r="H550" s="223"/>
      <c r="I550" s="223"/>
      <c r="J550" s="223"/>
      <c r="K550" s="223"/>
      <c r="L550" s="223"/>
      <c r="M550" s="223"/>
      <c r="N550" s="223"/>
      <c r="O550" s="223"/>
      <c r="P550" s="223"/>
      <c r="Q550" s="223"/>
      <c r="R550" s="223"/>
      <c r="S550" s="223"/>
      <c r="T550" s="223"/>
      <c r="U550" s="223"/>
      <c r="V550" s="223"/>
      <c r="W550" s="223"/>
      <c r="X550" s="223"/>
      <c r="Y550" s="223"/>
      <c r="Z550" s="223"/>
      <c r="AA550" s="223"/>
      <c r="AB550" s="223"/>
      <c r="AC550" s="223"/>
      <c r="AD550" s="223"/>
      <c r="AE550" s="223"/>
      <c r="AF550" s="223"/>
      <c r="AG550" s="223"/>
      <c r="AH550" s="223"/>
      <c r="AI550" s="223"/>
      <c r="AJ550" s="223"/>
    </row>
    <row r="551" spans="1:36" ht="16.95" customHeight="1">
      <c r="A551" s="223"/>
      <c r="B551" s="223"/>
      <c r="C551" s="223"/>
      <c r="D551" s="223"/>
      <c r="E551" s="223"/>
      <c r="F551" s="223"/>
      <c r="G551" s="223"/>
      <c r="H551" s="223"/>
      <c r="I551" s="223"/>
      <c r="J551" s="223"/>
      <c r="K551" s="223"/>
      <c r="L551" s="223"/>
      <c r="M551" s="223"/>
      <c r="N551" s="223"/>
      <c r="O551" s="223"/>
      <c r="P551" s="223"/>
      <c r="Q551" s="223"/>
      <c r="R551" s="223"/>
      <c r="S551" s="223"/>
      <c r="T551" s="223"/>
      <c r="U551" s="223"/>
      <c r="V551" s="223"/>
      <c r="W551" s="223"/>
      <c r="X551" s="223"/>
      <c r="Y551" s="223"/>
      <c r="Z551" s="223"/>
      <c r="AA551" s="223"/>
      <c r="AB551" s="223"/>
      <c r="AC551" s="223"/>
      <c r="AD551" s="223"/>
      <c r="AE551" s="223"/>
      <c r="AF551" s="223"/>
      <c r="AG551" s="223"/>
      <c r="AH551" s="223"/>
      <c r="AI551" s="223"/>
      <c r="AJ551" s="223"/>
    </row>
    <row r="552" spans="1:36" ht="16.95" customHeight="1">
      <c r="A552" s="223"/>
      <c r="B552" s="223"/>
      <c r="C552" s="223"/>
      <c r="D552" s="223"/>
      <c r="E552" s="223"/>
      <c r="F552" s="223"/>
      <c r="G552" s="223"/>
      <c r="H552" s="223"/>
      <c r="I552" s="223"/>
      <c r="J552" s="223"/>
      <c r="K552" s="223"/>
      <c r="L552" s="223"/>
      <c r="M552" s="223"/>
      <c r="N552" s="223"/>
      <c r="O552" s="223"/>
      <c r="P552" s="223"/>
      <c r="Q552" s="223"/>
      <c r="R552" s="223"/>
      <c r="S552" s="223"/>
      <c r="T552" s="223"/>
      <c r="U552" s="223"/>
      <c r="V552" s="223"/>
      <c r="W552" s="223"/>
      <c r="X552" s="223"/>
      <c r="Y552" s="223"/>
      <c r="Z552" s="223"/>
      <c r="AA552" s="223"/>
      <c r="AB552" s="223"/>
      <c r="AC552" s="223"/>
      <c r="AD552" s="223"/>
      <c r="AE552" s="223"/>
      <c r="AF552" s="223"/>
      <c r="AG552" s="223"/>
      <c r="AH552" s="223"/>
      <c r="AI552" s="223"/>
      <c r="AJ552" s="223"/>
    </row>
    <row r="553" spans="1:36" ht="16.95" customHeight="1">
      <c r="A553" s="223"/>
      <c r="B553" s="223"/>
      <c r="C553" s="223"/>
      <c r="D553" s="223"/>
      <c r="E553" s="223"/>
      <c r="F553" s="223"/>
      <c r="G553" s="223"/>
      <c r="H553" s="223"/>
      <c r="I553" s="223"/>
      <c r="J553" s="223"/>
      <c r="K553" s="223"/>
      <c r="L553" s="223"/>
      <c r="M553" s="223"/>
      <c r="N553" s="223"/>
      <c r="O553" s="223"/>
      <c r="P553" s="223"/>
      <c r="Q553" s="223"/>
      <c r="R553" s="223"/>
      <c r="S553" s="223"/>
      <c r="T553" s="223"/>
      <c r="U553" s="223"/>
      <c r="V553" s="223"/>
      <c r="W553" s="223"/>
      <c r="X553" s="223"/>
      <c r="Y553" s="223"/>
      <c r="Z553" s="223"/>
      <c r="AA553" s="223"/>
      <c r="AB553" s="223"/>
      <c r="AC553" s="223"/>
      <c r="AD553" s="223"/>
      <c r="AE553" s="223"/>
      <c r="AF553" s="223"/>
      <c r="AG553" s="223"/>
      <c r="AH553" s="223"/>
      <c r="AI553" s="223"/>
      <c r="AJ553" s="223"/>
    </row>
    <row r="554" spans="1:36" ht="16.95" customHeight="1">
      <c r="A554" s="223"/>
      <c r="B554" s="223"/>
      <c r="C554" s="223"/>
      <c r="D554" s="223"/>
      <c r="E554" s="223"/>
      <c r="F554" s="223"/>
      <c r="G554" s="223"/>
      <c r="H554" s="223"/>
      <c r="I554" s="223"/>
      <c r="J554" s="223"/>
      <c r="K554" s="223"/>
      <c r="L554" s="223"/>
      <c r="M554" s="223"/>
      <c r="N554" s="223"/>
      <c r="O554" s="223"/>
      <c r="P554" s="223"/>
      <c r="Q554" s="223"/>
      <c r="R554" s="223"/>
      <c r="S554" s="223"/>
      <c r="T554" s="223"/>
      <c r="U554" s="223"/>
      <c r="V554" s="223"/>
      <c r="W554" s="223"/>
      <c r="X554" s="223"/>
      <c r="Y554" s="223"/>
      <c r="Z554" s="223"/>
      <c r="AA554" s="223"/>
      <c r="AB554" s="223"/>
      <c r="AC554" s="223"/>
      <c r="AD554" s="223"/>
      <c r="AE554" s="223"/>
      <c r="AF554" s="223"/>
      <c r="AG554" s="223"/>
      <c r="AH554" s="223"/>
      <c r="AI554" s="223"/>
      <c r="AJ554" s="223"/>
    </row>
    <row r="555" spans="1:36" ht="16.95" customHeight="1">
      <c r="A555" s="223"/>
      <c r="B555" s="223"/>
      <c r="C555" s="223"/>
      <c r="D555" s="223"/>
      <c r="E555" s="223"/>
      <c r="F555" s="223"/>
      <c r="G555" s="223"/>
      <c r="H555" s="223"/>
      <c r="I555" s="223"/>
      <c r="J555" s="223"/>
      <c r="K555" s="223"/>
      <c r="L555" s="223"/>
      <c r="M555" s="223"/>
      <c r="N555" s="223"/>
      <c r="O555" s="223"/>
      <c r="P555" s="223"/>
      <c r="Q555" s="223"/>
      <c r="R555" s="223"/>
      <c r="S555" s="223"/>
      <c r="T555" s="223"/>
      <c r="U555" s="223"/>
      <c r="V555" s="223"/>
      <c r="W555" s="223"/>
      <c r="X555" s="223"/>
      <c r="Y555" s="223"/>
      <c r="Z555" s="223"/>
      <c r="AA555" s="223"/>
      <c r="AB555" s="223"/>
      <c r="AC555" s="223"/>
      <c r="AD555" s="223"/>
      <c r="AE555" s="223"/>
      <c r="AF555" s="223"/>
      <c r="AG555" s="223"/>
      <c r="AH555" s="223"/>
      <c r="AI555" s="223"/>
      <c r="AJ555" s="223"/>
    </row>
    <row r="556" spans="1:36" ht="16.95" customHeight="1">
      <c r="A556" s="223"/>
      <c r="B556" s="223"/>
      <c r="C556" s="223"/>
      <c r="D556" s="223"/>
      <c r="E556" s="223"/>
      <c r="F556" s="223"/>
      <c r="G556" s="223"/>
      <c r="H556" s="223"/>
      <c r="I556" s="223"/>
      <c r="J556" s="223"/>
      <c r="K556" s="223"/>
      <c r="L556" s="223"/>
      <c r="M556" s="223"/>
      <c r="N556" s="223"/>
      <c r="O556" s="223"/>
      <c r="P556" s="223"/>
      <c r="Q556" s="223"/>
      <c r="R556" s="223"/>
      <c r="S556" s="223"/>
      <c r="T556" s="223"/>
      <c r="U556" s="223"/>
      <c r="V556" s="223"/>
      <c r="W556" s="223"/>
      <c r="X556" s="223"/>
      <c r="Y556" s="223"/>
      <c r="Z556" s="223"/>
      <c r="AA556" s="223"/>
      <c r="AB556" s="223"/>
      <c r="AC556" s="223"/>
      <c r="AD556" s="223"/>
      <c r="AE556" s="223"/>
      <c r="AF556" s="223"/>
      <c r="AG556" s="223"/>
      <c r="AH556" s="223"/>
      <c r="AI556" s="223"/>
      <c r="AJ556" s="223"/>
    </row>
    <row r="557" spans="1:36" ht="16.95" customHeight="1">
      <c r="A557" s="223"/>
      <c r="B557" s="223"/>
      <c r="C557" s="223"/>
      <c r="D557" s="223"/>
      <c r="E557" s="223"/>
      <c r="F557" s="223"/>
      <c r="G557" s="223"/>
      <c r="H557" s="223"/>
      <c r="I557" s="223"/>
      <c r="J557" s="223"/>
      <c r="K557" s="223"/>
      <c r="L557" s="223"/>
      <c r="M557" s="223"/>
      <c r="N557" s="223"/>
      <c r="O557" s="223"/>
      <c r="P557" s="223"/>
      <c r="Q557" s="223"/>
      <c r="R557" s="223"/>
      <c r="S557" s="223"/>
      <c r="T557" s="223"/>
      <c r="U557" s="223"/>
      <c r="V557" s="223"/>
      <c r="W557" s="223"/>
      <c r="X557" s="223"/>
      <c r="Y557" s="223"/>
      <c r="Z557" s="223"/>
      <c r="AA557" s="223"/>
      <c r="AB557" s="223"/>
      <c r="AC557" s="223"/>
      <c r="AD557" s="223"/>
      <c r="AE557" s="223"/>
      <c r="AF557" s="223"/>
      <c r="AG557" s="223"/>
      <c r="AH557" s="223"/>
      <c r="AI557" s="223"/>
      <c r="AJ557" s="223"/>
    </row>
    <row r="558" spans="1:36" ht="16.95" customHeight="1">
      <c r="A558" s="223"/>
      <c r="B558" s="223"/>
      <c r="C558" s="223"/>
      <c r="D558" s="223"/>
      <c r="E558" s="223"/>
      <c r="F558" s="223"/>
      <c r="G558" s="223"/>
      <c r="H558" s="223"/>
      <c r="I558" s="223"/>
      <c r="J558" s="223"/>
      <c r="K558" s="223"/>
      <c r="L558" s="223"/>
      <c r="M558" s="223"/>
      <c r="N558" s="223"/>
      <c r="O558" s="223"/>
      <c r="P558" s="223"/>
      <c r="Q558" s="223"/>
      <c r="R558" s="223"/>
      <c r="S558" s="223"/>
      <c r="T558" s="223"/>
      <c r="U558" s="223"/>
      <c r="V558" s="223"/>
      <c r="W558" s="223"/>
      <c r="X558" s="223"/>
      <c r="Y558" s="223"/>
      <c r="Z558" s="223"/>
      <c r="AA558" s="223"/>
      <c r="AB558" s="223"/>
      <c r="AC558" s="223"/>
      <c r="AD558" s="223"/>
      <c r="AE558" s="223"/>
      <c r="AF558" s="223"/>
      <c r="AG558" s="223"/>
      <c r="AH558" s="223"/>
      <c r="AI558" s="223"/>
      <c r="AJ558" s="223"/>
    </row>
    <row r="559" spans="1:36" ht="16.95" customHeight="1">
      <c r="A559" s="223"/>
      <c r="B559" s="223"/>
      <c r="C559" s="223"/>
      <c r="D559" s="223"/>
      <c r="E559" s="223"/>
      <c r="F559" s="223"/>
      <c r="G559" s="223"/>
      <c r="H559" s="223"/>
      <c r="I559" s="223"/>
      <c r="J559" s="223"/>
      <c r="K559" s="223"/>
      <c r="L559" s="223"/>
      <c r="M559" s="223"/>
      <c r="N559" s="223"/>
      <c r="O559" s="223"/>
      <c r="P559" s="223"/>
      <c r="Q559" s="223"/>
      <c r="R559" s="223"/>
      <c r="S559" s="223"/>
      <c r="T559" s="223"/>
      <c r="U559" s="223"/>
      <c r="V559" s="223"/>
      <c r="W559" s="223"/>
      <c r="X559" s="223"/>
      <c r="Y559" s="223"/>
      <c r="Z559" s="223"/>
      <c r="AA559" s="223"/>
      <c r="AB559" s="223"/>
      <c r="AC559" s="223"/>
      <c r="AD559" s="223"/>
      <c r="AE559" s="223"/>
      <c r="AF559" s="223"/>
      <c r="AG559" s="223"/>
      <c r="AH559" s="223"/>
      <c r="AI559" s="223"/>
      <c r="AJ559" s="223"/>
    </row>
    <row r="560" spans="1:36" ht="16.95" customHeight="1">
      <c r="A560" s="223"/>
      <c r="B560" s="223"/>
      <c r="C560" s="223"/>
      <c r="D560" s="223"/>
      <c r="E560" s="223"/>
      <c r="F560" s="223"/>
      <c r="G560" s="223"/>
      <c r="H560" s="223"/>
      <c r="I560" s="223"/>
      <c r="J560" s="223"/>
      <c r="K560" s="223"/>
      <c r="L560" s="223"/>
      <c r="M560" s="223"/>
      <c r="N560" s="223"/>
      <c r="O560" s="223"/>
      <c r="P560" s="223"/>
      <c r="Q560" s="223"/>
      <c r="R560" s="223"/>
      <c r="S560" s="223"/>
      <c r="T560" s="223"/>
      <c r="U560" s="223"/>
      <c r="V560" s="223"/>
      <c r="W560" s="223"/>
      <c r="X560" s="223"/>
      <c r="Y560" s="223"/>
      <c r="Z560" s="223"/>
      <c r="AA560" s="223"/>
      <c r="AB560" s="223"/>
      <c r="AC560" s="223"/>
      <c r="AD560" s="223"/>
      <c r="AE560" s="223"/>
      <c r="AF560" s="223"/>
      <c r="AG560" s="223"/>
      <c r="AH560" s="223"/>
      <c r="AI560" s="223"/>
      <c r="AJ560" s="223"/>
    </row>
    <row r="561" spans="1:36" ht="16.95" customHeight="1">
      <c r="A561" s="223"/>
      <c r="B561" s="223"/>
      <c r="C561" s="223"/>
      <c r="D561" s="223"/>
      <c r="E561" s="223"/>
      <c r="F561" s="223"/>
      <c r="G561" s="223"/>
      <c r="H561" s="223"/>
      <c r="I561" s="223"/>
      <c r="J561" s="223"/>
      <c r="K561" s="223"/>
      <c r="L561" s="223"/>
      <c r="M561" s="223"/>
      <c r="N561" s="223"/>
      <c r="O561" s="223"/>
      <c r="P561" s="223"/>
      <c r="Q561" s="223"/>
      <c r="R561" s="223"/>
      <c r="S561" s="223"/>
      <c r="T561" s="223"/>
      <c r="U561" s="223"/>
      <c r="V561" s="223"/>
      <c r="W561" s="223"/>
      <c r="X561" s="223"/>
      <c r="Y561" s="223"/>
      <c r="Z561" s="223"/>
      <c r="AA561" s="223"/>
      <c r="AB561" s="223"/>
      <c r="AC561" s="223"/>
      <c r="AD561" s="223"/>
      <c r="AE561" s="223"/>
      <c r="AF561" s="223"/>
      <c r="AG561" s="223"/>
      <c r="AH561" s="223"/>
      <c r="AI561" s="223"/>
      <c r="AJ561" s="223"/>
    </row>
    <row r="562" spans="1:36" ht="16.95" customHeight="1">
      <c r="A562" s="223"/>
      <c r="B562" s="223"/>
      <c r="C562" s="223"/>
      <c r="D562" s="223"/>
      <c r="E562" s="223"/>
      <c r="F562" s="223"/>
      <c r="G562" s="223"/>
      <c r="H562" s="223"/>
      <c r="I562" s="223"/>
      <c r="J562" s="223"/>
      <c r="K562" s="223"/>
      <c r="L562" s="223"/>
      <c r="M562" s="223"/>
      <c r="N562" s="223"/>
      <c r="O562" s="223"/>
      <c r="P562" s="223"/>
      <c r="Q562" s="223"/>
      <c r="R562" s="223"/>
      <c r="S562" s="223"/>
      <c r="T562" s="223"/>
      <c r="U562" s="223"/>
      <c r="V562" s="223"/>
      <c r="W562" s="223"/>
      <c r="X562" s="223"/>
      <c r="Y562" s="223"/>
      <c r="Z562" s="223"/>
      <c r="AA562" s="223"/>
      <c r="AB562" s="223"/>
      <c r="AC562" s="223"/>
      <c r="AD562" s="223"/>
      <c r="AE562" s="223"/>
      <c r="AF562" s="223"/>
      <c r="AG562" s="223"/>
      <c r="AH562" s="223"/>
      <c r="AI562" s="223"/>
      <c r="AJ562" s="223"/>
    </row>
    <row r="563" spans="1:36" ht="16.95" customHeight="1">
      <c r="A563" s="223"/>
      <c r="B563" s="223"/>
      <c r="C563" s="223"/>
      <c r="D563" s="223"/>
      <c r="E563" s="223"/>
      <c r="F563" s="223"/>
      <c r="G563" s="223"/>
      <c r="H563" s="223"/>
      <c r="I563" s="223"/>
      <c r="J563" s="223"/>
      <c r="K563" s="223"/>
      <c r="L563" s="223"/>
      <c r="M563" s="223"/>
      <c r="N563" s="223"/>
      <c r="O563" s="223"/>
      <c r="P563" s="223"/>
      <c r="Q563" s="223"/>
      <c r="R563" s="223"/>
      <c r="S563" s="223"/>
      <c r="T563" s="223"/>
      <c r="U563" s="223"/>
      <c r="V563" s="223"/>
      <c r="W563" s="223"/>
      <c r="X563" s="223"/>
      <c r="Y563" s="223"/>
      <c r="Z563" s="223"/>
      <c r="AA563" s="223"/>
      <c r="AB563" s="223"/>
      <c r="AC563" s="223"/>
      <c r="AD563" s="223"/>
      <c r="AE563" s="223"/>
      <c r="AF563" s="223"/>
      <c r="AG563" s="223"/>
      <c r="AH563" s="223"/>
      <c r="AI563" s="223"/>
      <c r="AJ563" s="223"/>
    </row>
    <row r="564" spans="1:36" ht="16.95" customHeight="1">
      <c r="A564" s="223"/>
      <c r="B564" s="223"/>
      <c r="C564" s="223"/>
      <c r="D564" s="223"/>
      <c r="E564" s="223"/>
      <c r="F564" s="223"/>
      <c r="G564" s="223"/>
      <c r="H564" s="223"/>
      <c r="I564" s="223"/>
      <c r="J564" s="223"/>
      <c r="K564" s="223"/>
      <c r="L564" s="223"/>
      <c r="M564" s="223"/>
      <c r="N564" s="223"/>
      <c r="O564" s="223"/>
      <c r="P564" s="223"/>
      <c r="Q564" s="223"/>
      <c r="R564" s="223"/>
      <c r="S564" s="223"/>
      <c r="T564" s="223"/>
      <c r="U564" s="223"/>
      <c r="V564" s="223"/>
      <c r="W564" s="223"/>
      <c r="X564" s="223"/>
      <c r="Y564" s="223"/>
      <c r="Z564" s="223"/>
      <c r="AA564" s="223"/>
      <c r="AB564" s="223"/>
      <c r="AC564" s="223"/>
      <c r="AD564" s="223"/>
      <c r="AE564" s="223"/>
      <c r="AF564" s="223"/>
      <c r="AG564" s="223"/>
      <c r="AH564" s="223"/>
      <c r="AI564" s="223"/>
      <c r="AJ564" s="223"/>
    </row>
    <row r="565" spans="1:36" ht="16.95" customHeight="1">
      <c r="A565" s="223"/>
      <c r="B565" s="223"/>
      <c r="C565" s="223"/>
      <c r="D565" s="223"/>
      <c r="E565" s="223"/>
      <c r="F565" s="223"/>
      <c r="G565" s="223"/>
      <c r="H565" s="223"/>
      <c r="I565" s="223"/>
      <c r="J565" s="223"/>
      <c r="K565" s="223"/>
      <c r="L565" s="223"/>
      <c r="M565" s="223"/>
      <c r="N565" s="223"/>
      <c r="O565" s="223"/>
      <c r="P565" s="223"/>
      <c r="Q565" s="223"/>
      <c r="R565" s="223"/>
      <c r="S565" s="223"/>
      <c r="T565" s="223"/>
      <c r="U565" s="223"/>
      <c r="V565" s="223"/>
      <c r="W565" s="223"/>
      <c r="X565" s="223"/>
      <c r="Y565" s="223"/>
      <c r="Z565" s="223"/>
      <c r="AA565" s="223"/>
      <c r="AB565" s="223"/>
      <c r="AC565" s="223"/>
      <c r="AD565" s="223"/>
      <c r="AE565" s="223"/>
      <c r="AF565" s="223"/>
      <c r="AG565" s="223"/>
      <c r="AH565" s="223"/>
      <c r="AI565" s="223"/>
      <c r="AJ565" s="223"/>
    </row>
    <row r="566" spans="1:36" ht="16.95" customHeight="1">
      <c r="A566" s="223"/>
      <c r="B566" s="223"/>
      <c r="C566" s="223"/>
      <c r="D566" s="223"/>
      <c r="E566" s="223"/>
      <c r="F566" s="223"/>
      <c r="G566" s="223"/>
      <c r="H566" s="223"/>
      <c r="I566" s="223"/>
      <c r="J566" s="223"/>
      <c r="K566" s="223"/>
      <c r="L566" s="223"/>
      <c r="M566" s="223"/>
      <c r="N566" s="223"/>
      <c r="O566" s="223"/>
      <c r="P566" s="223"/>
      <c r="Q566" s="223"/>
      <c r="R566" s="223"/>
      <c r="S566" s="223"/>
      <c r="T566" s="223"/>
      <c r="U566" s="223"/>
      <c r="V566" s="223"/>
      <c r="W566" s="223"/>
      <c r="X566" s="223"/>
      <c r="Y566" s="223"/>
      <c r="Z566" s="223"/>
      <c r="AA566" s="223"/>
      <c r="AB566" s="223"/>
      <c r="AC566" s="223"/>
      <c r="AD566" s="223"/>
      <c r="AE566" s="223"/>
      <c r="AF566" s="223"/>
      <c r="AG566" s="223"/>
      <c r="AH566" s="223"/>
      <c r="AI566" s="223"/>
      <c r="AJ566" s="223"/>
    </row>
    <row r="567" spans="1:36" ht="16.95" customHeight="1">
      <c r="A567" s="223"/>
      <c r="B567" s="223"/>
      <c r="C567" s="223"/>
      <c r="D567" s="223"/>
      <c r="E567" s="223"/>
      <c r="F567" s="223"/>
      <c r="G567" s="223"/>
      <c r="H567" s="223"/>
      <c r="I567" s="223"/>
      <c r="J567" s="223"/>
      <c r="K567" s="223"/>
      <c r="L567" s="223"/>
      <c r="M567" s="223"/>
      <c r="N567" s="223"/>
      <c r="O567" s="223"/>
      <c r="P567" s="223"/>
      <c r="Q567" s="223"/>
      <c r="R567" s="223"/>
      <c r="S567" s="223"/>
      <c r="T567" s="223"/>
      <c r="U567" s="223"/>
      <c r="V567" s="223"/>
      <c r="W567" s="223"/>
      <c r="X567" s="223"/>
      <c r="Y567" s="223"/>
      <c r="Z567" s="223"/>
      <c r="AA567" s="223"/>
      <c r="AB567" s="223"/>
      <c r="AC567" s="223"/>
      <c r="AD567" s="223"/>
      <c r="AE567" s="223"/>
      <c r="AF567" s="223"/>
      <c r="AG567" s="223"/>
      <c r="AH567" s="223"/>
      <c r="AI567" s="223"/>
      <c r="AJ567" s="223"/>
    </row>
    <row r="568" spans="1:36" ht="16.95" customHeight="1">
      <c r="A568" s="223"/>
      <c r="B568" s="223"/>
      <c r="C568" s="223"/>
      <c r="D568" s="223"/>
      <c r="E568" s="223"/>
      <c r="F568" s="223"/>
      <c r="G568" s="223"/>
      <c r="H568" s="223"/>
      <c r="I568" s="223"/>
      <c r="J568" s="223"/>
      <c r="K568" s="223"/>
      <c r="L568" s="223"/>
      <c r="M568" s="223"/>
      <c r="N568" s="223"/>
      <c r="O568" s="223"/>
      <c r="P568" s="223"/>
      <c r="Q568" s="223"/>
      <c r="R568" s="223"/>
      <c r="S568" s="223"/>
      <c r="T568" s="223"/>
      <c r="U568" s="223"/>
      <c r="V568" s="223"/>
      <c r="W568" s="223"/>
      <c r="X568" s="223"/>
      <c r="Y568" s="223"/>
      <c r="Z568" s="223"/>
      <c r="AA568" s="223"/>
      <c r="AB568" s="223"/>
      <c r="AC568" s="223"/>
      <c r="AD568" s="223"/>
      <c r="AE568" s="223"/>
      <c r="AF568" s="223"/>
      <c r="AG568" s="223"/>
      <c r="AH568" s="223"/>
      <c r="AI568" s="223"/>
      <c r="AJ568" s="223"/>
    </row>
    <row r="569" spans="1:36" ht="16.95" customHeight="1">
      <c r="A569" s="223"/>
      <c r="B569" s="223"/>
      <c r="C569" s="223"/>
      <c r="D569" s="223"/>
      <c r="E569" s="223"/>
      <c r="F569" s="223"/>
      <c r="G569" s="223"/>
      <c r="H569" s="223"/>
      <c r="I569" s="223"/>
      <c r="J569" s="223"/>
      <c r="K569" s="223"/>
      <c r="L569" s="223"/>
      <c r="M569" s="223"/>
      <c r="N569" s="223"/>
      <c r="O569" s="223"/>
      <c r="P569" s="223"/>
      <c r="Q569" s="223"/>
      <c r="R569" s="223"/>
      <c r="S569" s="223"/>
      <c r="T569" s="223"/>
      <c r="U569" s="223"/>
      <c r="V569" s="223"/>
      <c r="W569" s="223"/>
      <c r="X569" s="223"/>
      <c r="Y569" s="223"/>
      <c r="Z569" s="223"/>
      <c r="AA569" s="223"/>
      <c r="AB569" s="223"/>
      <c r="AC569" s="223"/>
      <c r="AD569" s="223"/>
      <c r="AE569" s="223"/>
      <c r="AF569" s="223"/>
      <c r="AG569" s="223"/>
      <c r="AH569" s="223"/>
      <c r="AI569" s="223"/>
      <c r="AJ569" s="223"/>
    </row>
    <row r="570" spans="1:36" ht="16.95" customHeight="1">
      <c r="A570" s="223"/>
      <c r="B570" s="223"/>
      <c r="C570" s="223"/>
      <c r="D570" s="223"/>
      <c r="E570" s="223"/>
      <c r="F570" s="223"/>
      <c r="G570" s="223"/>
      <c r="H570" s="223"/>
      <c r="I570" s="223"/>
      <c r="J570" s="223"/>
      <c r="K570" s="223"/>
      <c r="L570" s="223"/>
      <c r="M570" s="223"/>
      <c r="N570" s="223"/>
      <c r="O570" s="223"/>
      <c r="P570" s="223"/>
      <c r="Q570" s="223"/>
      <c r="R570" s="223"/>
      <c r="S570" s="223"/>
      <c r="T570" s="223"/>
      <c r="U570" s="223"/>
      <c r="V570" s="223"/>
      <c r="W570" s="223"/>
      <c r="X570" s="223"/>
      <c r="Y570" s="223"/>
      <c r="Z570" s="223"/>
      <c r="AA570" s="223"/>
      <c r="AB570" s="223"/>
      <c r="AC570" s="223"/>
      <c r="AD570" s="223"/>
      <c r="AE570" s="223"/>
      <c r="AF570" s="223"/>
      <c r="AG570" s="223"/>
      <c r="AH570" s="223"/>
      <c r="AI570" s="223"/>
      <c r="AJ570" s="223"/>
    </row>
    <row r="571" spans="1:36" ht="16.95" customHeight="1">
      <c r="A571" s="223"/>
      <c r="B571" s="223"/>
      <c r="C571" s="223"/>
      <c r="D571" s="223"/>
      <c r="E571" s="223"/>
      <c r="F571" s="223"/>
      <c r="G571" s="223"/>
      <c r="H571" s="223"/>
      <c r="I571" s="223"/>
      <c r="J571" s="223"/>
      <c r="K571" s="223"/>
      <c r="L571" s="223"/>
      <c r="M571" s="223"/>
      <c r="N571" s="223"/>
      <c r="O571" s="223"/>
      <c r="P571" s="223"/>
      <c r="Q571" s="223"/>
      <c r="R571" s="223"/>
      <c r="S571" s="223"/>
      <c r="T571" s="223"/>
      <c r="U571" s="223"/>
      <c r="V571" s="223"/>
      <c r="W571" s="223"/>
      <c r="X571" s="223"/>
      <c r="Y571" s="223"/>
      <c r="Z571" s="223"/>
      <c r="AA571" s="223"/>
      <c r="AB571" s="223"/>
      <c r="AC571" s="223"/>
      <c r="AD571" s="223"/>
      <c r="AE571" s="223"/>
      <c r="AF571" s="223"/>
      <c r="AG571" s="223"/>
      <c r="AH571" s="223"/>
      <c r="AI571" s="223"/>
      <c r="AJ571" s="223"/>
    </row>
    <row r="572" spans="1:36" ht="16.95" customHeight="1">
      <c r="A572" s="223"/>
      <c r="B572" s="223"/>
      <c r="C572" s="223"/>
      <c r="D572" s="223"/>
      <c r="E572" s="223"/>
      <c r="F572" s="223"/>
      <c r="G572" s="223"/>
      <c r="H572" s="223"/>
      <c r="I572" s="223"/>
      <c r="J572" s="223"/>
      <c r="K572" s="223"/>
      <c r="L572" s="223"/>
      <c r="M572" s="223"/>
      <c r="N572" s="223"/>
      <c r="O572" s="223"/>
      <c r="P572" s="223"/>
      <c r="Q572" s="223"/>
      <c r="R572" s="223"/>
      <c r="S572" s="223"/>
      <c r="T572" s="223"/>
      <c r="U572" s="223"/>
      <c r="V572" s="223"/>
      <c r="W572" s="223"/>
      <c r="X572" s="223"/>
      <c r="Y572" s="223"/>
      <c r="Z572" s="223"/>
      <c r="AA572" s="223"/>
      <c r="AB572" s="223"/>
      <c r="AC572" s="223"/>
      <c r="AD572" s="223"/>
      <c r="AE572" s="223"/>
      <c r="AF572" s="223"/>
      <c r="AG572" s="223"/>
      <c r="AH572" s="223"/>
      <c r="AI572" s="223"/>
      <c r="AJ572" s="223"/>
    </row>
    <row r="573" spans="1:36" ht="16.95" customHeight="1">
      <c r="A573" s="223"/>
      <c r="B573" s="223"/>
      <c r="C573" s="223"/>
      <c r="D573" s="223"/>
      <c r="E573" s="223"/>
      <c r="F573" s="223"/>
      <c r="G573" s="223"/>
      <c r="H573" s="223"/>
      <c r="I573" s="223"/>
      <c r="J573" s="223"/>
      <c r="K573" s="223"/>
      <c r="L573" s="223"/>
      <c r="M573" s="223"/>
      <c r="N573" s="223"/>
      <c r="O573" s="223"/>
      <c r="P573" s="223"/>
      <c r="Q573" s="223"/>
      <c r="R573" s="223"/>
      <c r="S573" s="223"/>
      <c r="T573" s="223"/>
      <c r="U573" s="223"/>
      <c r="V573" s="223"/>
      <c r="W573" s="223"/>
      <c r="X573" s="223"/>
      <c r="Y573" s="223"/>
      <c r="Z573" s="223"/>
      <c r="AA573" s="223"/>
      <c r="AB573" s="223"/>
      <c r="AC573" s="223"/>
      <c r="AD573" s="223"/>
      <c r="AE573" s="223"/>
      <c r="AF573" s="223"/>
      <c r="AG573" s="223"/>
      <c r="AH573" s="223"/>
      <c r="AI573" s="223"/>
      <c r="AJ573" s="223"/>
    </row>
    <row r="574" spans="1:36" ht="16.95" customHeight="1">
      <c r="A574" s="223"/>
      <c r="B574" s="223"/>
      <c r="C574" s="223"/>
      <c r="D574" s="223"/>
      <c r="E574" s="223"/>
      <c r="F574" s="223"/>
      <c r="G574" s="223"/>
      <c r="H574" s="223"/>
      <c r="I574" s="223"/>
      <c r="J574" s="223"/>
      <c r="K574" s="223"/>
      <c r="L574" s="223"/>
      <c r="M574" s="223"/>
      <c r="N574" s="223"/>
      <c r="O574" s="223"/>
      <c r="P574" s="223"/>
      <c r="Q574" s="223"/>
      <c r="R574" s="223"/>
      <c r="S574" s="223"/>
      <c r="T574" s="223"/>
      <c r="U574" s="223"/>
      <c r="V574" s="223"/>
      <c r="W574" s="223"/>
      <c r="X574" s="223"/>
      <c r="Y574" s="223"/>
      <c r="Z574" s="223"/>
      <c r="AA574" s="223"/>
      <c r="AB574" s="223"/>
      <c r="AC574" s="223"/>
      <c r="AD574" s="223"/>
      <c r="AE574" s="223"/>
      <c r="AF574" s="223"/>
      <c r="AG574" s="223"/>
      <c r="AH574" s="223"/>
      <c r="AI574" s="223"/>
      <c r="AJ574" s="223"/>
    </row>
    <row r="575" spans="1:36" ht="16.95" customHeight="1">
      <c r="A575" s="223"/>
      <c r="B575" s="223"/>
      <c r="C575" s="223"/>
      <c r="D575" s="223"/>
      <c r="E575" s="223"/>
      <c r="F575" s="223"/>
      <c r="G575" s="223"/>
      <c r="H575" s="223"/>
      <c r="I575" s="223"/>
      <c r="J575" s="223"/>
      <c r="K575" s="223"/>
      <c r="L575" s="223"/>
      <c r="M575" s="223"/>
      <c r="N575" s="223"/>
      <c r="O575" s="223"/>
      <c r="P575" s="223"/>
      <c r="Q575" s="223"/>
      <c r="R575" s="223"/>
      <c r="S575" s="223"/>
      <c r="T575" s="223"/>
      <c r="U575" s="223"/>
      <c r="V575" s="223"/>
      <c r="W575" s="223"/>
      <c r="X575" s="223"/>
      <c r="Y575" s="223"/>
      <c r="Z575" s="223"/>
      <c r="AA575" s="223"/>
      <c r="AB575" s="223"/>
      <c r="AC575" s="223"/>
      <c r="AD575" s="223"/>
      <c r="AE575" s="223"/>
      <c r="AF575" s="223"/>
      <c r="AG575" s="223"/>
      <c r="AH575" s="223"/>
      <c r="AI575" s="223"/>
      <c r="AJ575" s="223"/>
    </row>
    <row r="576" spans="1:36" ht="16.95" customHeight="1">
      <c r="A576" s="223"/>
      <c r="B576" s="223"/>
      <c r="C576" s="223"/>
      <c r="D576" s="223"/>
      <c r="E576" s="223"/>
      <c r="F576" s="223"/>
      <c r="G576" s="223"/>
      <c r="H576" s="223"/>
      <c r="I576" s="223"/>
      <c r="J576" s="223"/>
      <c r="K576" s="223"/>
      <c r="L576" s="223"/>
      <c r="M576" s="223"/>
      <c r="N576" s="223"/>
      <c r="O576" s="223"/>
      <c r="P576" s="223"/>
      <c r="Q576" s="223"/>
      <c r="R576" s="223"/>
      <c r="S576" s="223"/>
      <c r="T576" s="223"/>
      <c r="U576" s="223"/>
      <c r="V576" s="223"/>
      <c r="W576" s="223"/>
      <c r="X576" s="223"/>
      <c r="Y576" s="223"/>
      <c r="Z576" s="223"/>
      <c r="AA576" s="223"/>
      <c r="AB576" s="223"/>
      <c r="AC576" s="223"/>
      <c r="AD576" s="223"/>
      <c r="AE576" s="223"/>
      <c r="AF576" s="223"/>
      <c r="AG576" s="223"/>
      <c r="AH576" s="223"/>
      <c r="AI576" s="223"/>
      <c r="AJ576" s="223"/>
    </row>
    <row r="577" spans="1:36" ht="16.95" customHeight="1">
      <c r="A577" s="223"/>
      <c r="B577" s="223"/>
      <c r="C577" s="223"/>
      <c r="D577" s="223"/>
      <c r="E577" s="223"/>
      <c r="F577" s="223"/>
      <c r="G577" s="223"/>
      <c r="H577" s="223"/>
      <c r="I577" s="223"/>
      <c r="J577" s="223"/>
      <c r="K577" s="223"/>
      <c r="L577" s="223"/>
      <c r="M577" s="223"/>
      <c r="N577" s="223"/>
      <c r="O577" s="223"/>
      <c r="P577" s="223"/>
      <c r="Q577" s="223"/>
      <c r="R577" s="223"/>
      <c r="S577" s="223"/>
      <c r="T577" s="223"/>
      <c r="U577" s="223"/>
      <c r="V577" s="223"/>
      <c r="W577" s="223"/>
      <c r="X577" s="223"/>
      <c r="Y577" s="223"/>
      <c r="Z577" s="223"/>
      <c r="AA577" s="223"/>
      <c r="AB577" s="223"/>
      <c r="AC577" s="223"/>
      <c r="AD577" s="223"/>
      <c r="AE577" s="223"/>
      <c r="AF577" s="223"/>
      <c r="AG577" s="223"/>
      <c r="AH577" s="223"/>
      <c r="AI577" s="223"/>
      <c r="AJ577" s="223"/>
    </row>
    <row r="578" spans="1:36" ht="16.95" customHeight="1">
      <c r="A578" s="223"/>
      <c r="B578" s="223"/>
      <c r="C578" s="223"/>
      <c r="D578" s="223"/>
      <c r="E578" s="223"/>
      <c r="F578" s="223"/>
      <c r="G578" s="223"/>
      <c r="H578" s="223"/>
      <c r="I578" s="223"/>
      <c r="J578" s="223"/>
      <c r="K578" s="223"/>
      <c r="L578" s="223"/>
      <c r="M578" s="223"/>
      <c r="N578" s="223"/>
      <c r="O578" s="223"/>
      <c r="P578" s="223"/>
      <c r="Q578" s="223"/>
      <c r="R578" s="223"/>
      <c r="S578" s="223"/>
      <c r="T578" s="223"/>
      <c r="U578" s="223"/>
      <c r="V578" s="223"/>
      <c r="W578" s="223"/>
      <c r="X578" s="223"/>
      <c r="Y578" s="223"/>
      <c r="Z578" s="223"/>
      <c r="AA578" s="223"/>
      <c r="AB578" s="223"/>
      <c r="AC578" s="223"/>
      <c r="AD578" s="223"/>
      <c r="AE578" s="223"/>
      <c r="AF578" s="223"/>
      <c r="AG578" s="223"/>
      <c r="AH578" s="223"/>
      <c r="AI578" s="223"/>
      <c r="AJ578" s="223"/>
    </row>
    <row r="579" spans="1:36" ht="16.95" customHeight="1">
      <c r="A579" s="223"/>
      <c r="B579" s="223"/>
      <c r="C579" s="223"/>
      <c r="D579" s="223"/>
      <c r="E579" s="223"/>
      <c r="F579" s="223"/>
      <c r="G579" s="223"/>
      <c r="H579" s="223"/>
      <c r="I579" s="223"/>
      <c r="J579" s="223"/>
      <c r="K579" s="223"/>
      <c r="L579" s="223"/>
      <c r="M579" s="223"/>
      <c r="N579" s="223"/>
      <c r="O579" s="223"/>
      <c r="P579" s="223"/>
      <c r="Q579" s="223"/>
      <c r="R579" s="223"/>
      <c r="S579" s="223"/>
      <c r="T579" s="223"/>
      <c r="U579" s="223"/>
      <c r="V579" s="223"/>
      <c r="W579" s="223"/>
      <c r="X579" s="223"/>
      <c r="Y579" s="223"/>
      <c r="Z579" s="223"/>
      <c r="AA579" s="223"/>
      <c r="AB579" s="223"/>
      <c r="AC579" s="223"/>
      <c r="AD579" s="223"/>
      <c r="AE579" s="223"/>
      <c r="AF579" s="223"/>
      <c r="AG579" s="223"/>
      <c r="AH579" s="223"/>
      <c r="AI579" s="223"/>
      <c r="AJ579" s="223"/>
    </row>
    <row r="580" spans="1:36" ht="16.95" customHeight="1">
      <c r="A580" s="223"/>
      <c r="B580" s="223"/>
      <c r="C580" s="223"/>
      <c r="D580" s="223"/>
      <c r="E580" s="223"/>
      <c r="F580" s="223"/>
      <c r="G580" s="223"/>
      <c r="H580" s="223"/>
      <c r="I580" s="223"/>
      <c r="J580" s="223"/>
      <c r="K580" s="223"/>
      <c r="L580" s="223"/>
      <c r="M580" s="223"/>
      <c r="N580" s="223"/>
      <c r="O580" s="223"/>
      <c r="P580" s="223"/>
      <c r="Q580" s="223"/>
      <c r="R580" s="223"/>
      <c r="S580" s="223"/>
      <c r="T580" s="223"/>
      <c r="U580" s="223"/>
      <c r="V580" s="223"/>
      <c r="W580" s="223"/>
      <c r="X580" s="223"/>
      <c r="Y580" s="223"/>
      <c r="Z580" s="223"/>
      <c r="AA580" s="223"/>
      <c r="AB580" s="223"/>
      <c r="AC580" s="223"/>
      <c r="AD580" s="223"/>
      <c r="AE580" s="223"/>
      <c r="AF580" s="223"/>
      <c r="AG580" s="223"/>
      <c r="AH580" s="223"/>
      <c r="AI580" s="223"/>
      <c r="AJ580" s="223"/>
    </row>
    <row r="581" spans="1:36" ht="16.95" customHeight="1">
      <c r="A581" s="223"/>
      <c r="B581" s="223"/>
      <c r="C581" s="223"/>
      <c r="D581" s="223"/>
      <c r="E581" s="223"/>
      <c r="F581" s="223"/>
      <c r="G581" s="223"/>
      <c r="H581" s="223"/>
      <c r="I581" s="223"/>
      <c r="J581" s="223"/>
      <c r="K581" s="223"/>
      <c r="L581" s="223"/>
      <c r="M581" s="223"/>
      <c r="N581" s="223"/>
      <c r="O581" s="223"/>
      <c r="P581" s="223"/>
      <c r="Q581" s="223"/>
      <c r="R581" s="223"/>
      <c r="S581" s="223"/>
      <c r="T581" s="223"/>
      <c r="U581" s="223"/>
      <c r="V581" s="223"/>
      <c r="W581" s="223"/>
      <c r="X581" s="223"/>
      <c r="Y581" s="223"/>
      <c r="Z581" s="223"/>
      <c r="AA581" s="223"/>
      <c r="AB581" s="223"/>
      <c r="AC581" s="223"/>
      <c r="AD581" s="223"/>
      <c r="AE581" s="223"/>
      <c r="AF581" s="223"/>
      <c r="AG581" s="223"/>
      <c r="AH581" s="223"/>
      <c r="AI581" s="223"/>
      <c r="AJ581" s="223"/>
    </row>
    <row r="582" spans="1:36" ht="16.95" customHeight="1">
      <c r="A582" s="223"/>
      <c r="B582" s="223"/>
      <c r="C582" s="223"/>
      <c r="D582" s="223"/>
      <c r="E582" s="223"/>
      <c r="F582" s="223"/>
      <c r="G582" s="223"/>
      <c r="H582" s="223"/>
      <c r="I582" s="223"/>
      <c r="J582" s="223"/>
      <c r="K582" s="223"/>
      <c r="L582" s="223"/>
      <c r="M582" s="223"/>
      <c r="N582" s="223"/>
      <c r="O582" s="223"/>
      <c r="P582" s="223"/>
      <c r="Q582" s="223"/>
      <c r="R582" s="223"/>
      <c r="S582" s="223"/>
      <c r="T582" s="223"/>
      <c r="U582" s="223"/>
      <c r="V582" s="223"/>
      <c r="W582" s="223"/>
      <c r="X582" s="223"/>
      <c r="Y582" s="223"/>
      <c r="Z582" s="223"/>
      <c r="AA582" s="223"/>
      <c r="AB582" s="223"/>
      <c r="AC582" s="223"/>
      <c r="AD582" s="223"/>
      <c r="AE582" s="223"/>
      <c r="AF582" s="223"/>
      <c r="AG582" s="223"/>
      <c r="AH582" s="223"/>
      <c r="AI582" s="223"/>
      <c r="AJ582" s="223"/>
    </row>
    <row r="583" spans="1:36" ht="16.95" customHeight="1">
      <c r="A583" s="223"/>
      <c r="B583" s="223"/>
      <c r="C583" s="223"/>
      <c r="D583" s="223"/>
      <c r="E583" s="223"/>
      <c r="F583" s="223"/>
      <c r="G583" s="223"/>
      <c r="H583" s="223"/>
      <c r="I583" s="223"/>
      <c r="J583" s="223"/>
      <c r="K583" s="223"/>
      <c r="L583" s="223"/>
      <c r="M583" s="223"/>
      <c r="N583" s="223"/>
      <c r="O583" s="223"/>
      <c r="P583" s="223"/>
      <c r="Q583" s="223"/>
      <c r="R583" s="223"/>
      <c r="S583" s="223"/>
      <c r="T583" s="223"/>
      <c r="U583" s="223"/>
      <c r="V583" s="223"/>
      <c r="W583" s="223"/>
      <c r="X583" s="223"/>
      <c r="Y583" s="223"/>
      <c r="Z583" s="223"/>
      <c r="AA583" s="223"/>
      <c r="AB583" s="223"/>
      <c r="AC583" s="223"/>
      <c r="AD583" s="223"/>
      <c r="AE583" s="223"/>
      <c r="AF583" s="223"/>
      <c r="AG583" s="223"/>
      <c r="AH583" s="223"/>
      <c r="AI583" s="223"/>
      <c r="AJ583" s="223"/>
    </row>
    <row r="584" spans="1:36" ht="16.95" customHeight="1">
      <c r="A584" s="223"/>
      <c r="B584" s="223"/>
      <c r="C584" s="223"/>
      <c r="D584" s="223"/>
      <c r="E584" s="223"/>
      <c r="F584" s="223"/>
      <c r="G584" s="223"/>
      <c r="H584" s="223"/>
      <c r="I584" s="223"/>
      <c r="J584" s="223"/>
      <c r="K584" s="223"/>
      <c r="L584" s="223"/>
      <c r="M584" s="223"/>
      <c r="N584" s="223"/>
      <c r="O584" s="223"/>
      <c r="P584" s="223"/>
      <c r="Q584" s="223"/>
      <c r="R584" s="223"/>
      <c r="S584" s="223"/>
      <c r="T584" s="223"/>
      <c r="U584" s="223"/>
      <c r="V584" s="223"/>
      <c r="W584" s="223"/>
      <c r="X584" s="223"/>
      <c r="Y584" s="223"/>
      <c r="Z584" s="223"/>
      <c r="AA584" s="223"/>
      <c r="AB584" s="223"/>
      <c r="AC584" s="223"/>
      <c r="AD584" s="223"/>
      <c r="AE584" s="223"/>
      <c r="AF584" s="223"/>
      <c r="AG584" s="223"/>
      <c r="AH584" s="223"/>
      <c r="AI584" s="223"/>
      <c r="AJ584" s="223"/>
    </row>
    <row r="585" spans="1:36" ht="16.95" customHeight="1">
      <c r="A585" s="223"/>
      <c r="B585" s="223"/>
      <c r="C585" s="223"/>
      <c r="D585" s="223"/>
      <c r="E585" s="223"/>
      <c r="F585" s="223"/>
      <c r="G585" s="223"/>
      <c r="H585" s="223"/>
      <c r="I585" s="223"/>
      <c r="J585" s="223"/>
      <c r="K585" s="223"/>
      <c r="L585" s="223"/>
      <c r="M585" s="223"/>
      <c r="N585" s="223"/>
      <c r="O585" s="223"/>
      <c r="P585" s="223"/>
      <c r="Q585" s="223"/>
      <c r="R585" s="223"/>
      <c r="S585" s="223"/>
      <c r="T585" s="223"/>
      <c r="U585" s="223"/>
      <c r="V585" s="223"/>
      <c r="W585" s="223"/>
      <c r="X585" s="223"/>
      <c r="Y585" s="223"/>
      <c r="Z585" s="223"/>
      <c r="AA585" s="223"/>
      <c r="AB585" s="223"/>
      <c r="AC585" s="223"/>
      <c r="AD585" s="223"/>
      <c r="AE585" s="223"/>
      <c r="AF585" s="223"/>
      <c r="AG585" s="223"/>
      <c r="AH585" s="223"/>
      <c r="AI585" s="223"/>
      <c r="AJ585" s="223"/>
    </row>
    <row r="586" spans="1:36" ht="16.95" customHeight="1">
      <c r="A586" s="223"/>
      <c r="B586" s="223"/>
      <c r="C586" s="223"/>
      <c r="D586" s="223"/>
      <c r="E586" s="223"/>
      <c r="F586" s="223"/>
      <c r="G586" s="223"/>
      <c r="H586" s="223"/>
      <c r="I586" s="223"/>
      <c r="J586" s="223"/>
      <c r="K586" s="223"/>
      <c r="L586" s="223"/>
      <c r="M586" s="223"/>
      <c r="N586" s="223"/>
      <c r="O586" s="223"/>
      <c r="P586" s="223"/>
      <c r="Q586" s="223"/>
      <c r="R586" s="223"/>
      <c r="S586" s="223"/>
      <c r="T586" s="223"/>
      <c r="U586" s="223"/>
      <c r="V586" s="223"/>
      <c r="W586" s="223"/>
      <c r="X586" s="223"/>
      <c r="Y586" s="223"/>
      <c r="Z586" s="223"/>
      <c r="AA586" s="223"/>
      <c r="AB586" s="223"/>
      <c r="AC586" s="223"/>
      <c r="AD586" s="223"/>
      <c r="AE586" s="223"/>
      <c r="AF586" s="223"/>
      <c r="AG586" s="223"/>
      <c r="AH586" s="223"/>
      <c r="AI586" s="223"/>
      <c r="AJ586" s="223"/>
    </row>
    <row r="587" spans="1:36" ht="16.95" customHeight="1">
      <c r="A587" s="223"/>
      <c r="B587" s="223"/>
      <c r="C587" s="223"/>
      <c r="D587" s="223"/>
      <c r="E587" s="223"/>
      <c r="F587" s="223"/>
      <c r="G587" s="223"/>
      <c r="H587" s="223"/>
      <c r="I587" s="223"/>
      <c r="J587" s="223"/>
      <c r="K587" s="223"/>
      <c r="L587" s="223"/>
      <c r="M587" s="223"/>
      <c r="N587" s="223"/>
      <c r="O587" s="223"/>
      <c r="P587" s="223"/>
      <c r="Q587" s="223"/>
      <c r="R587" s="223"/>
      <c r="S587" s="223"/>
      <c r="T587" s="223"/>
      <c r="U587" s="223"/>
      <c r="V587" s="223"/>
      <c r="W587" s="223"/>
      <c r="X587" s="223"/>
      <c r="Y587" s="223"/>
      <c r="Z587" s="223"/>
      <c r="AA587" s="223"/>
      <c r="AB587" s="223"/>
      <c r="AC587" s="223"/>
      <c r="AD587" s="223"/>
      <c r="AE587" s="223"/>
      <c r="AF587" s="223"/>
      <c r="AG587" s="223"/>
      <c r="AH587" s="223"/>
      <c r="AI587" s="223"/>
      <c r="AJ587" s="223"/>
    </row>
    <row r="588" spans="1:36" ht="16.95" customHeight="1">
      <c r="A588" s="223"/>
      <c r="B588" s="223"/>
      <c r="C588" s="223"/>
      <c r="D588" s="223"/>
      <c r="E588" s="223"/>
      <c r="F588" s="223"/>
      <c r="G588" s="223"/>
      <c r="H588" s="223"/>
      <c r="I588" s="223"/>
      <c r="J588" s="223"/>
      <c r="K588" s="223"/>
      <c r="L588" s="223"/>
      <c r="M588" s="223"/>
      <c r="N588" s="223"/>
      <c r="O588" s="223"/>
      <c r="P588" s="223"/>
      <c r="Q588" s="223"/>
      <c r="R588" s="223"/>
      <c r="S588" s="223"/>
      <c r="T588" s="223"/>
      <c r="U588" s="223"/>
      <c r="V588" s="223"/>
      <c r="W588" s="223"/>
      <c r="X588" s="223"/>
      <c r="Y588" s="223"/>
      <c r="Z588" s="223"/>
      <c r="AA588" s="223"/>
      <c r="AB588" s="223"/>
      <c r="AC588" s="223"/>
      <c r="AD588" s="223"/>
      <c r="AE588" s="223"/>
      <c r="AF588" s="223"/>
      <c r="AG588" s="223"/>
      <c r="AH588" s="223"/>
      <c r="AI588" s="223"/>
      <c r="AJ588" s="223"/>
    </row>
    <row r="589" spans="1:36" ht="16.95" customHeight="1">
      <c r="A589" s="223"/>
      <c r="B589" s="223"/>
      <c r="C589" s="223"/>
      <c r="D589" s="223"/>
      <c r="E589" s="223"/>
      <c r="F589" s="223"/>
      <c r="G589" s="223"/>
      <c r="H589" s="223"/>
      <c r="I589" s="223"/>
      <c r="J589" s="223"/>
      <c r="K589" s="223"/>
      <c r="L589" s="223"/>
      <c r="M589" s="223"/>
      <c r="N589" s="223"/>
      <c r="O589" s="223"/>
      <c r="P589" s="223"/>
      <c r="Q589" s="223"/>
      <c r="R589" s="223"/>
      <c r="S589" s="223"/>
      <c r="T589" s="223"/>
      <c r="U589" s="223"/>
      <c r="V589" s="223"/>
      <c r="W589" s="223"/>
      <c r="X589" s="223"/>
      <c r="Y589" s="223"/>
      <c r="Z589" s="223"/>
      <c r="AA589" s="223"/>
      <c r="AB589" s="223"/>
      <c r="AC589" s="223"/>
      <c r="AD589" s="223"/>
      <c r="AE589" s="223"/>
      <c r="AF589" s="223"/>
      <c r="AG589" s="223"/>
      <c r="AH589" s="223"/>
      <c r="AI589" s="223"/>
      <c r="AJ589" s="223"/>
    </row>
    <row r="590" spans="1:36" ht="16.95" customHeight="1">
      <c r="A590" s="223"/>
      <c r="B590" s="223"/>
      <c r="C590" s="223"/>
      <c r="D590" s="223"/>
      <c r="E590" s="223"/>
      <c r="F590" s="223"/>
      <c r="G590" s="223"/>
      <c r="H590" s="223"/>
      <c r="I590" s="223"/>
      <c r="J590" s="223"/>
      <c r="K590" s="223"/>
      <c r="L590" s="223"/>
      <c r="M590" s="223"/>
      <c r="N590" s="223"/>
      <c r="O590" s="223"/>
      <c r="P590" s="223"/>
      <c r="Q590" s="223"/>
      <c r="R590" s="223"/>
      <c r="S590" s="223"/>
      <c r="T590" s="223"/>
      <c r="U590" s="223"/>
      <c r="V590" s="223"/>
      <c r="W590" s="223"/>
      <c r="X590" s="223"/>
      <c r="Y590" s="223"/>
      <c r="Z590" s="223"/>
      <c r="AA590" s="223"/>
      <c r="AB590" s="223"/>
      <c r="AC590" s="223"/>
      <c r="AD590" s="223"/>
      <c r="AE590" s="223"/>
      <c r="AF590" s="223"/>
      <c r="AG590" s="223"/>
      <c r="AH590" s="223"/>
      <c r="AI590" s="223"/>
      <c r="AJ590" s="223"/>
    </row>
    <row r="591" spans="1:36" ht="16.95" customHeight="1">
      <c r="A591" s="223"/>
      <c r="B591" s="223"/>
      <c r="C591" s="223"/>
      <c r="D591" s="223"/>
      <c r="E591" s="223"/>
      <c r="F591" s="223"/>
      <c r="G591" s="223"/>
      <c r="H591" s="223"/>
      <c r="I591" s="223"/>
      <c r="J591" s="223"/>
      <c r="K591" s="223"/>
      <c r="L591" s="223"/>
      <c r="M591" s="223"/>
      <c r="N591" s="223"/>
      <c r="O591" s="223"/>
      <c r="P591" s="223"/>
      <c r="Q591" s="223"/>
      <c r="R591" s="223"/>
      <c r="S591" s="223"/>
      <c r="T591" s="223"/>
      <c r="U591" s="223"/>
      <c r="V591" s="223"/>
      <c r="W591" s="223"/>
      <c r="X591" s="223"/>
      <c r="Y591" s="223"/>
      <c r="Z591" s="223"/>
      <c r="AA591" s="223"/>
      <c r="AB591" s="223"/>
      <c r="AC591" s="223"/>
      <c r="AD591" s="223"/>
      <c r="AE591" s="223"/>
      <c r="AF591" s="223"/>
      <c r="AG591" s="223"/>
      <c r="AH591" s="223"/>
      <c r="AI591" s="223"/>
      <c r="AJ591" s="223"/>
    </row>
    <row r="592" spans="1:36" ht="16.95" customHeight="1">
      <c r="A592" s="223"/>
      <c r="B592" s="223"/>
      <c r="C592" s="223"/>
      <c r="D592" s="223"/>
      <c r="E592" s="223"/>
      <c r="F592" s="223"/>
      <c r="G592" s="223"/>
      <c r="H592" s="223"/>
      <c r="I592" s="223"/>
      <c r="J592" s="223"/>
      <c r="K592" s="223"/>
      <c r="L592" s="223"/>
      <c r="M592" s="223"/>
      <c r="N592" s="223"/>
      <c r="O592" s="223"/>
      <c r="P592" s="223"/>
      <c r="Q592" s="223"/>
      <c r="R592" s="223"/>
      <c r="S592" s="223"/>
      <c r="T592" s="223"/>
      <c r="U592" s="223"/>
      <c r="V592" s="223"/>
      <c r="W592" s="223"/>
      <c r="X592" s="223"/>
      <c r="Y592" s="223"/>
      <c r="Z592" s="223"/>
      <c r="AA592" s="223"/>
      <c r="AB592" s="223"/>
      <c r="AC592" s="223"/>
      <c r="AD592" s="223"/>
      <c r="AE592" s="223"/>
      <c r="AF592" s="223"/>
      <c r="AG592" s="223"/>
      <c r="AH592" s="223"/>
      <c r="AI592" s="223"/>
      <c r="AJ592" s="223"/>
    </row>
    <row r="593" spans="1:36" ht="16.95" customHeight="1">
      <c r="A593" s="223"/>
      <c r="B593" s="223"/>
      <c r="C593" s="223"/>
      <c r="D593" s="223"/>
      <c r="E593" s="223"/>
      <c r="F593" s="223"/>
      <c r="G593" s="223"/>
      <c r="H593" s="223"/>
      <c r="I593" s="223"/>
      <c r="J593" s="223"/>
      <c r="K593" s="223"/>
      <c r="L593" s="223"/>
      <c r="M593" s="223"/>
      <c r="N593" s="223"/>
      <c r="O593" s="223"/>
      <c r="P593" s="223"/>
      <c r="Q593" s="223"/>
      <c r="R593" s="223"/>
      <c r="S593" s="223"/>
      <c r="T593" s="223"/>
      <c r="U593" s="223"/>
      <c r="V593" s="223"/>
      <c r="W593" s="223"/>
      <c r="X593" s="223"/>
      <c r="Y593" s="223"/>
      <c r="Z593" s="223"/>
      <c r="AA593" s="223"/>
      <c r="AB593" s="223"/>
      <c r="AC593" s="223"/>
      <c r="AD593" s="223"/>
      <c r="AE593" s="223"/>
      <c r="AF593" s="223"/>
      <c r="AG593" s="223"/>
      <c r="AH593" s="223"/>
      <c r="AI593" s="223"/>
      <c r="AJ593" s="223"/>
    </row>
    <row r="594" spans="1:36" ht="16.95" customHeight="1">
      <c r="A594" s="223"/>
      <c r="B594" s="223"/>
      <c r="C594" s="223"/>
      <c r="D594" s="223"/>
      <c r="E594" s="223"/>
      <c r="F594" s="223"/>
      <c r="G594" s="223"/>
      <c r="H594" s="223"/>
      <c r="I594" s="223"/>
      <c r="J594" s="223"/>
      <c r="K594" s="223"/>
      <c r="L594" s="223"/>
      <c r="M594" s="223"/>
      <c r="N594" s="223"/>
      <c r="O594" s="223"/>
      <c r="P594" s="223"/>
      <c r="Q594" s="223"/>
      <c r="R594" s="223"/>
      <c r="S594" s="223"/>
      <c r="T594" s="223"/>
      <c r="U594" s="223"/>
      <c r="V594" s="223"/>
      <c r="W594" s="223"/>
      <c r="X594" s="223"/>
      <c r="Y594" s="223"/>
      <c r="Z594" s="223"/>
      <c r="AA594" s="223"/>
      <c r="AB594" s="223"/>
      <c r="AC594" s="223"/>
      <c r="AD594" s="223"/>
      <c r="AE594" s="223"/>
      <c r="AF594" s="223"/>
      <c r="AG594" s="223"/>
      <c r="AH594" s="223"/>
      <c r="AI594" s="223"/>
      <c r="AJ594" s="223"/>
    </row>
    <row r="595" spans="1:36" ht="16.95" customHeight="1">
      <c r="A595" s="223"/>
      <c r="B595" s="223"/>
      <c r="C595" s="223"/>
      <c r="D595" s="223"/>
      <c r="E595" s="223"/>
      <c r="F595" s="223"/>
      <c r="G595" s="223"/>
      <c r="H595" s="223"/>
      <c r="I595" s="223"/>
      <c r="J595" s="223"/>
      <c r="K595" s="223"/>
      <c r="L595" s="223"/>
      <c r="M595" s="223"/>
      <c r="N595" s="223"/>
      <c r="O595" s="223"/>
      <c r="P595" s="223"/>
      <c r="Q595" s="223"/>
      <c r="R595" s="223"/>
      <c r="S595" s="223"/>
      <c r="T595" s="223"/>
      <c r="U595" s="223"/>
      <c r="V595" s="223"/>
      <c r="W595" s="223"/>
      <c r="X595" s="223"/>
      <c r="Y595" s="223"/>
      <c r="Z595" s="223"/>
      <c r="AA595" s="223"/>
      <c r="AB595" s="223"/>
      <c r="AC595" s="223"/>
      <c r="AD595" s="223"/>
      <c r="AE595" s="223"/>
      <c r="AF595" s="223"/>
      <c r="AG595" s="223"/>
      <c r="AH595" s="223"/>
      <c r="AI595" s="223"/>
      <c r="AJ595" s="223"/>
    </row>
    <row r="596" spans="1:36" ht="16.95" customHeight="1">
      <c r="A596" s="223"/>
      <c r="B596" s="223"/>
      <c r="C596" s="223"/>
      <c r="D596" s="223"/>
      <c r="E596" s="223"/>
      <c r="F596" s="223"/>
      <c r="G596" s="223"/>
      <c r="H596" s="223"/>
      <c r="I596" s="223"/>
      <c r="J596" s="223"/>
      <c r="K596" s="223"/>
      <c r="L596" s="223"/>
      <c r="M596" s="223"/>
      <c r="N596" s="223"/>
      <c r="O596" s="223"/>
      <c r="P596" s="223"/>
      <c r="Q596" s="223"/>
      <c r="R596" s="223"/>
      <c r="S596" s="223"/>
      <c r="T596" s="223"/>
      <c r="U596" s="223"/>
      <c r="V596" s="223"/>
      <c r="W596" s="223"/>
      <c r="X596" s="223"/>
      <c r="Y596" s="223"/>
      <c r="Z596" s="223"/>
      <c r="AA596" s="223"/>
      <c r="AB596" s="223"/>
      <c r="AC596" s="223"/>
      <c r="AD596" s="223"/>
      <c r="AE596" s="223"/>
      <c r="AF596" s="223"/>
      <c r="AG596" s="223"/>
      <c r="AH596" s="223"/>
      <c r="AI596" s="223"/>
      <c r="AJ596" s="223"/>
    </row>
    <row r="597" spans="1:36" ht="16.95" customHeight="1">
      <c r="A597" s="223"/>
      <c r="B597" s="223"/>
      <c r="C597" s="223"/>
      <c r="D597" s="223"/>
      <c r="E597" s="223"/>
      <c r="F597" s="223"/>
      <c r="G597" s="223"/>
      <c r="H597" s="223"/>
      <c r="I597" s="223"/>
      <c r="J597" s="223"/>
      <c r="K597" s="223"/>
      <c r="L597" s="223"/>
      <c r="M597" s="223"/>
      <c r="N597" s="223"/>
      <c r="O597" s="223"/>
      <c r="P597" s="223"/>
      <c r="Q597" s="223"/>
      <c r="R597" s="223"/>
      <c r="S597" s="223"/>
      <c r="T597" s="223"/>
      <c r="U597" s="223"/>
      <c r="V597" s="223"/>
      <c r="W597" s="223"/>
      <c r="X597" s="223"/>
      <c r="Y597" s="223"/>
      <c r="Z597" s="223"/>
      <c r="AA597" s="223"/>
      <c r="AB597" s="223"/>
      <c r="AC597" s="223"/>
      <c r="AD597" s="223"/>
      <c r="AE597" s="223"/>
      <c r="AF597" s="223"/>
      <c r="AG597" s="223"/>
      <c r="AH597" s="223"/>
      <c r="AI597" s="223"/>
      <c r="AJ597" s="223"/>
    </row>
    <row r="598" spans="1:36" ht="16.95" customHeight="1">
      <c r="A598" s="223"/>
      <c r="B598" s="223"/>
      <c r="C598" s="223"/>
      <c r="D598" s="223"/>
      <c r="E598" s="223"/>
      <c r="F598" s="223"/>
      <c r="G598" s="223"/>
      <c r="H598" s="223"/>
      <c r="I598" s="223"/>
      <c r="J598" s="223"/>
      <c r="K598" s="223"/>
      <c r="L598" s="223"/>
      <c r="M598" s="223"/>
      <c r="N598" s="223"/>
      <c r="O598" s="223"/>
      <c r="P598" s="223"/>
      <c r="Q598" s="223"/>
      <c r="R598" s="223"/>
      <c r="S598" s="223"/>
      <c r="T598" s="223"/>
      <c r="U598" s="223"/>
      <c r="V598" s="223"/>
      <c r="W598" s="223"/>
      <c r="X598" s="223"/>
      <c r="Y598" s="223"/>
      <c r="Z598" s="223"/>
      <c r="AA598" s="223"/>
      <c r="AB598" s="223"/>
      <c r="AC598" s="223"/>
      <c r="AD598" s="223"/>
      <c r="AE598" s="223"/>
      <c r="AF598" s="223"/>
      <c r="AG598" s="223"/>
      <c r="AH598" s="223"/>
      <c r="AI598" s="223"/>
      <c r="AJ598" s="223"/>
    </row>
    <row r="599" spans="1:36" ht="16.95" customHeight="1">
      <c r="A599" s="223"/>
      <c r="B599" s="223"/>
      <c r="C599" s="223"/>
      <c r="D599" s="223"/>
      <c r="E599" s="223"/>
      <c r="F599" s="223"/>
      <c r="G599" s="223"/>
      <c r="H599" s="223"/>
      <c r="I599" s="223"/>
      <c r="J599" s="223"/>
      <c r="K599" s="223"/>
      <c r="L599" s="223"/>
      <c r="M599" s="223"/>
      <c r="N599" s="223"/>
      <c r="O599" s="223"/>
      <c r="P599" s="223"/>
      <c r="Q599" s="223"/>
      <c r="R599" s="223"/>
      <c r="S599" s="223"/>
      <c r="T599" s="223"/>
      <c r="U599" s="223"/>
      <c r="V599" s="223"/>
      <c r="W599" s="223"/>
      <c r="X599" s="223"/>
      <c r="Y599" s="223"/>
      <c r="Z599" s="223"/>
      <c r="AA599" s="223"/>
      <c r="AB599" s="223"/>
      <c r="AC599" s="223"/>
      <c r="AD599" s="223"/>
      <c r="AE599" s="223"/>
      <c r="AF599" s="223"/>
      <c r="AG599" s="223"/>
      <c r="AH599" s="223"/>
      <c r="AI599" s="223"/>
      <c r="AJ599" s="223"/>
    </row>
    <row r="600" spans="1:36" ht="16.95" customHeight="1">
      <c r="A600" s="223"/>
      <c r="B600" s="223"/>
      <c r="C600" s="223"/>
      <c r="D600" s="223"/>
      <c r="E600" s="223"/>
      <c r="F600" s="223"/>
      <c r="G600" s="223"/>
      <c r="H600" s="223"/>
      <c r="I600" s="223"/>
      <c r="J600" s="223"/>
      <c r="K600" s="223"/>
      <c r="L600" s="223"/>
      <c r="M600" s="223"/>
      <c r="N600" s="223"/>
      <c r="O600" s="223"/>
      <c r="P600" s="223"/>
      <c r="Q600" s="223"/>
      <c r="R600" s="223"/>
      <c r="S600" s="223"/>
      <c r="T600" s="223"/>
      <c r="U600" s="223"/>
      <c r="V600" s="223"/>
      <c r="W600" s="223"/>
      <c r="X600" s="223"/>
      <c r="Y600" s="223"/>
      <c r="Z600" s="223"/>
      <c r="AA600" s="223"/>
      <c r="AB600" s="223"/>
      <c r="AC600" s="223"/>
      <c r="AD600" s="223"/>
      <c r="AE600" s="223"/>
      <c r="AF600" s="223"/>
      <c r="AG600" s="223"/>
      <c r="AH600" s="223"/>
      <c r="AI600" s="223"/>
      <c r="AJ600" s="223"/>
    </row>
    <row r="601" spans="1:36" ht="16.95" customHeight="1">
      <c r="A601" s="223"/>
      <c r="B601" s="223"/>
      <c r="C601" s="223"/>
      <c r="D601" s="223"/>
      <c r="E601" s="223"/>
      <c r="F601" s="223"/>
      <c r="G601" s="223"/>
      <c r="H601" s="223"/>
      <c r="I601" s="223"/>
      <c r="J601" s="223"/>
      <c r="K601" s="223"/>
      <c r="L601" s="223"/>
      <c r="M601" s="223"/>
      <c r="N601" s="223"/>
      <c r="O601" s="223"/>
      <c r="P601" s="223"/>
      <c r="Q601" s="223"/>
      <c r="R601" s="223"/>
      <c r="S601" s="223"/>
      <c r="T601" s="223"/>
      <c r="U601" s="223"/>
      <c r="V601" s="223"/>
      <c r="W601" s="223"/>
      <c r="X601" s="223"/>
      <c r="Y601" s="223"/>
      <c r="Z601" s="223"/>
      <c r="AA601" s="223"/>
      <c r="AB601" s="223"/>
      <c r="AC601" s="223"/>
      <c r="AD601" s="223"/>
      <c r="AE601" s="223"/>
      <c r="AF601" s="223"/>
      <c r="AG601" s="223"/>
      <c r="AH601" s="223"/>
      <c r="AI601" s="223"/>
      <c r="AJ601" s="223"/>
    </row>
    <row r="602" spans="1:36" ht="16.95" customHeight="1">
      <c r="A602" s="223"/>
      <c r="B602" s="223"/>
      <c r="C602" s="223"/>
      <c r="D602" s="223"/>
      <c r="E602" s="223"/>
      <c r="F602" s="223"/>
      <c r="G602" s="223"/>
      <c r="H602" s="223"/>
      <c r="I602" s="223"/>
      <c r="J602" s="223"/>
      <c r="K602" s="223"/>
      <c r="L602" s="223"/>
      <c r="M602" s="223"/>
      <c r="N602" s="223"/>
      <c r="O602" s="223"/>
      <c r="P602" s="223"/>
      <c r="Q602" s="223"/>
      <c r="R602" s="223"/>
      <c r="S602" s="223"/>
      <c r="T602" s="223"/>
      <c r="U602" s="223"/>
      <c r="V602" s="223"/>
      <c r="W602" s="223"/>
      <c r="X602" s="223"/>
      <c r="Y602" s="223"/>
      <c r="Z602" s="223"/>
      <c r="AA602" s="223"/>
      <c r="AB602" s="223"/>
      <c r="AC602" s="223"/>
      <c r="AD602" s="223"/>
      <c r="AE602" s="223"/>
      <c r="AF602" s="223"/>
      <c r="AG602" s="223"/>
      <c r="AH602" s="223"/>
      <c r="AI602" s="223"/>
      <c r="AJ602" s="223"/>
    </row>
    <row r="603" spans="1:36" ht="16.95" customHeight="1">
      <c r="A603" s="223"/>
      <c r="B603" s="223"/>
      <c r="C603" s="223"/>
      <c r="D603" s="223"/>
      <c r="E603" s="223"/>
      <c r="F603" s="223"/>
      <c r="G603" s="223"/>
      <c r="H603" s="223"/>
      <c r="I603" s="223"/>
      <c r="J603" s="223"/>
      <c r="K603" s="223"/>
      <c r="L603" s="223"/>
      <c r="M603" s="223"/>
      <c r="N603" s="223"/>
      <c r="O603" s="223"/>
      <c r="P603" s="223"/>
      <c r="Q603" s="223"/>
      <c r="R603" s="223"/>
      <c r="S603" s="223"/>
      <c r="T603" s="223"/>
      <c r="U603" s="223"/>
      <c r="V603" s="223"/>
      <c r="W603" s="223"/>
      <c r="X603" s="223"/>
      <c r="Y603" s="223"/>
      <c r="Z603" s="223"/>
      <c r="AA603" s="223"/>
      <c r="AB603" s="223"/>
      <c r="AC603" s="223"/>
      <c r="AD603" s="223"/>
      <c r="AE603" s="223"/>
      <c r="AF603" s="223"/>
      <c r="AG603" s="223"/>
      <c r="AH603" s="223"/>
      <c r="AI603" s="223"/>
      <c r="AJ603" s="223"/>
    </row>
    <row r="604" spans="1:36" ht="16.95" customHeight="1">
      <c r="A604" s="223"/>
      <c r="B604" s="223"/>
      <c r="C604" s="223"/>
      <c r="D604" s="223"/>
      <c r="E604" s="223"/>
      <c r="F604" s="223"/>
      <c r="G604" s="223"/>
      <c r="H604" s="223"/>
      <c r="I604" s="223"/>
      <c r="J604" s="223"/>
      <c r="K604" s="223"/>
      <c r="L604" s="223"/>
      <c r="M604" s="223"/>
      <c r="N604" s="223"/>
      <c r="O604" s="223"/>
      <c r="P604" s="223"/>
      <c r="Q604" s="223"/>
      <c r="R604" s="223"/>
      <c r="S604" s="223"/>
      <c r="T604" s="223"/>
      <c r="U604" s="223"/>
      <c r="V604" s="223"/>
      <c r="W604" s="223"/>
      <c r="X604" s="223"/>
      <c r="Y604" s="223"/>
      <c r="Z604" s="223"/>
      <c r="AA604" s="223"/>
      <c r="AB604" s="223"/>
      <c r="AC604" s="223"/>
      <c r="AD604" s="223"/>
      <c r="AE604" s="223"/>
      <c r="AF604" s="223"/>
      <c r="AG604" s="223"/>
      <c r="AH604" s="223"/>
      <c r="AI604" s="223"/>
      <c r="AJ604" s="223"/>
    </row>
    <row r="605" spans="1:36" ht="16.95" customHeight="1">
      <c r="A605" s="223"/>
      <c r="B605" s="223"/>
      <c r="C605" s="223"/>
      <c r="D605" s="223"/>
      <c r="E605" s="223"/>
      <c r="F605" s="223"/>
      <c r="G605" s="223"/>
      <c r="H605" s="223"/>
      <c r="I605" s="223"/>
      <c r="J605" s="223"/>
      <c r="K605" s="223"/>
      <c r="L605" s="223"/>
      <c r="M605" s="223"/>
      <c r="N605" s="223"/>
      <c r="O605" s="223"/>
      <c r="P605" s="223"/>
      <c r="Q605" s="223"/>
      <c r="R605" s="223"/>
      <c r="S605" s="223"/>
      <c r="T605" s="223"/>
      <c r="U605" s="223"/>
      <c r="V605" s="223"/>
      <c r="W605" s="223"/>
      <c r="X605" s="223"/>
      <c r="Y605" s="223"/>
      <c r="Z605" s="223"/>
      <c r="AA605" s="223"/>
      <c r="AB605" s="223"/>
      <c r="AC605" s="223"/>
      <c r="AD605" s="223"/>
      <c r="AE605" s="223"/>
      <c r="AF605" s="223"/>
      <c r="AG605" s="223"/>
      <c r="AH605" s="223"/>
      <c r="AI605" s="223"/>
      <c r="AJ605" s="223"/>
    </row>
    <row r="606" spans="1:36" ht="16.95" customHeight="1">
      <c r="A606" s="223"/>
      <c r="B606" s="223"/>
      <c r="C606" s="223"/>
      <c r="D606" s="223"/>
      <c r="E606" s="223"/>
      <c r="F606" s="223"/>
      <c r="G606" s="223"/>
      <c r="H606" s="223"/>
      <c r="I606" s="223"/>
      <c r="J606" s="223"/>
      <c r="K606" s="223"/>
      <c r="L606" s="223"/>
      <c r="M606" s="223"/>
      <c r="N606" s="223"/>
      <c r="O606" s="223"/>
      <c r="P606" s="223"/>
      <c r="Q606" s="223"/>
      <c r="R606" s="223"/>
      <c r="S606" s="223"/>
      <c r="T606" s="223"/>
      <c r="U606" s="223"/>
      <c r="V606" s="223"/>
      <c r="W606" s="223"/>
      <c r="X606" s="223"/>
      <c r="Y606" s="223"/>
      <c r="Z606" s="223"/>
      <c r="AA606" s="223"/>
      <c r="AB606" s="223"/>
      <c r="AC606" s="223"/>
      <c r="AD606" s="223"/>
      <c r="AE606" s="223"/>
      <c r="AF606" s="223"/>
      <c r="AG606" s="223"/>
      <c r="AH606" s="223"/>
      <c r="AI606" s="223"/>
      <c r="AJ606" s="223"/>
    </row>
    <row r="607" spans="1:36" ht="16.95" customHeight="1">
      <c r="A607" s="223"/>
      <c r="B607" s="223"/>
      <c r="C607" s="223"/>
      <c r="D607" s="223"/>
      <c r="E607" s="223"/>
      <c r="F607" s="223"/>
      <c r="G607" s="223"/>
      <c r="H607" s="223"/>
      <c r="I607" s="223"/>
      <c r="J607" s="223"/>
      <c r="K607" s="223"/>
      <c r="L607" s="223"/>
      <c r="M607" s="223"/>
      <c r="N607" s="223"/>
      <c r="O607" s="223"/>
      <c r="P607" s="223"/>
      <c r="Q607" s="223"/>
      <c r="R607" s="223"/>
      <c r="S607" s="223"/>
      <c r="T607" s="223"/>
      <c r="U607" s="223"/>
      <c r="V607" s="223"/>
      <c r="W607" s="223"/>
      <c r="X607" s="223"/>
      <c r="Y607" s="223"/>
      <c r="Z607" s="223"/>
      <c r="AA607" s="223"/>
      <c r="AB607" s="223"/>
      <c r="AC607" s="223"/>
      <c r="AD607" s="223"/>
      <c r="AE607" s="223"/>
      <c r="AF607" s="223"/>
      <c r="AG607" s="223"/>
      <c r="AH607" s="223"/>
      <c r="AI607" s="223"/>
      <c r="AJ607" s="223"/>
    </row>
    <row r="608" spans="1:36" ht="16.95" customHeight="1">
      <c r="A608" s="223"/>
      <c r="B608" s="223"/>
      <c r="C608" s="223"/>
      <c r="D608" s="223"/>
      <c r="E608" s="223"/>
      <c r="F608" s="223"/>
      <c r="G608" s="223"/>
      <c r="H608" s="223"/>
      <c r="I608" s="223"/>
      <c r="J608" s="223"/>
      <c r="K608" s="223"/>
      <c r="L608" s="223"/>
      <c r="M608" s="223"/>
      <c r="N608" s="223"/>
      <c r="O608" s="223"/>
      <c r="P608" s="223"/>
      <c r="Q608" s="223"/>
      <c r="R608" s="223"/>
      <c r="S608" s="223"/>
      <c r="T608" s="223"/>
      <c r="U608" s="223"/>
      <c r="V608" s="223"/>
      <c r="W608" s="223"/>
      <c r="X608" s="223"/>
      <c r="Y608" s="223"/>
      <c r="Z608" s="223"/>
      <c r="AA608" s="223"/>
      <c r="AB608" s="223"/>
      <c r="AC608" s="223"/>
      <c r="AD608" s="223"/>
      <c r="AE608" s="223"/>
      <c r="AF608" s="223"/>
      <c r="AG608" s="223"/>
      <c r="AH608" s="223"/>
      <c r="AI608" s="223"/>
      <c r="AJ608" s="223"/>
    </row>
    <row r="609" spans="1:36" ht="16.95" customHeight="1">
      <c r="A609" s="223"/>
      <c r="B609" s="223"/>
      <c r="C609" s="223"/>
      <c r="D609" s="223"/>
      <c r="E609" s="223"/>
      <c r="F609" s="223"/>
      <c r="G609" s="223"/>
      <c r="H609" s="223"/>
      <c r="I609" s="223"/>
      <c r="J609" s="223"/>
      <c r="K609" s="223"/>
      <c r="L609" s="223"/>
      <c r="M609" s="223"/>
      <c r="N609" s="223"/>
      <c r="O609" s="223"/>
      <c r="P609" s="223"/>
      <c r="Q609" s="223"/>
      <c r="R609" s="223"/>
      <c r="S609" s="223"/>
      <c r="T609" s="223"/>
      <c r="U609" s="223"/>
      <c r="V609" s="223"/>
      <c r="W609" s="223"/>
      <c r="X609" s="223"/>
      <c r="Y609" s="223"/>
      <c r="Z609" s="223"/>
      <c r="AA609" s="223"/>
      <c r="AB609" s="223"/>
      <c r="AC609" s="223"/>
      <c r="AD609" s="223"/>
      <c r="AE609" s="223"/>
      <c r="AF609" s="223"/>
      <c r="AG609" s="223"/>
      <c r="AH609" s="223"/>
      <c r="AI609" s="223"/>
      <c r="AJ609" s="223"/>
    </row>
    <row r="610" spans="1:36" ht="16.95" customHeight="1">
      <c r="A610" s="223"/>
      <c r="B610" s="223"/>
      <c r="C610" s="223"/>
      <c r="D610" s="223"/>
      <c r="E610" s="223"/>
      <c r="F610" s="223"/>
      <c r="G610" s="223"/>
      <c r="H610" s="223"/>
      <c r="I610" s="223"/>
      <c r="J610" s="223"/>
      <c r="K610" s="223"/>
      <c r="L610" s="223"/>
      <c r="M610" s="223"/>
      <c r="N610" s="223"/>
      <c r="O610" s="223"/>
      <c r="P610" s="223"/>
      <c r="Q610" s="223"/>
      <c r="R610" s="223"/>
      <c r="S610" s="223"/>
      <c r="T610" s="223"/>
      <c r="U610" s="223"/>
      <c r="V610" s="223"/>
      <c r="W610" s="223"/>
      <c r="X610" s="223"/>
      <c r="Y610" s="223"/>
      <c r="Z610" s="223"/>
      <c r="AA610" s="223"/>
      <c r="AB610" s="223"/>
      <c r="AC610" s="223"/>
      <c r="AD610" s="223"/>
      <c r="AE610" s="223"/>
      <c r="AF610" s="223"/>
      <c r="AG610" s="223"/>
      <c r="AH610" s="223"/>
      <c r="AI610" s="223"/>
      <c r="AJ610" s="223"/>
    </row>
    <row r="611" spans="1:36" ht="16.95" customHeight="1">
      <c r="A611" s="223"/>
      <c r="B611" s="223"/>
      <c r="C611" s="223"/>
      <c r="D611" s="223"/>
      <c r="E611" s="223"/>
      <c r="F611" s="223"/>
      <c r="G611" s="223"/>
      <c r="H611" s="223"/>
      <c r="I611" s="223"/>
      <c r="J611" s="223"/>
      <c r="K611" s="223"/>
      <c r="L611" s="223"/>
      <c r="M611" s="223"/>
      <c r="N611" s="223"/>
      <c r="O611" s="223"/>
      <c r="P611" s="223"/>
      <c r="Q611" s="223"/>
      <c r="R611" s="223"/>
      <c r="S611" s="223"/>
      <c r="T611" s="223"/>
      <c r="U611" s="223"/>
      <c r="V611" s="223"/>
      <c r="W611" s="223"/>
      <c r="X611" s="223"/>
      <c r="Y611" s="223"/>
      <c r="Z611" s="223"/>
      <c r="AA611" s="223"/>
      <c r="AB611" s="223"/>
      <c r="AC611" s="223"/>
      <c r="AD611" s="223"/>
      <c r="AE611" s="223"/>
      <c r="AF611" s="223"/>
      <c r="AG611" s="223"/>
      <c r="AH611" s="223"/>
      <c r="AI611" s="223"/>
      <c r="AJ611" s="223"/>
    </row>
    <row r="612" spans="1:36" ht="16.95" customHeight="1">
      <c r="A612" s="223"/>
      <c r="B612" s="223"/>
      <c r="C612" s="223"/>
      <c r="D612" s="223"/>
      <c r="E612" s="223"/>
      <c r="F612" s="223"/>
      <c r="G612" s="223"/>
      <c r="H612" s="223"/>
      <c r="I612" s="223"/>
      <c r="J612" s="223"/>
      <c r="K612" s="223"/>
      <c r="L612" s="223"/>
      <c r="M612" s="223"/>
      <c r="N612" s="223"/>
      <c r="O612" s="223"/>
      <c r="P612" s="223"/>
      <c r="Q612" s="223"/>
      <c r="R612" s="223"/>
      <c r="S612" s="223"/>
      <c r="T612" s="223"/>
      <c r="U612" s="223"/>
      <c r="V612" s="223"/>
      <c r="W612" s="223"/>
      <c r="X612" s="223"/>
      <c r="Y612" s="223"/>
      <c r="Z612" s="223"/>
      <c r="AA612" s="223"/>
      <c r="AB612" s="223"/>
      <c r="AC612" s="223"/>
      <c r="AD612" s="223"/>
      <c r="AE612" s="223"/>
      <c r="AF612" s="223"/>
      <c r="AG612" s="223"/>
      <c r="AH612" s="223"/>
      <c r="AI612" s="223"/>
      <c r="AJ612" s="223"/>
    </row>
    <row r="613" spans="1:36" ht="16.95" customHeight="1">
      <c r="A613" s="223"/>
      <c r="B613" s="223"/>
      <c r="C613" s="223"/>
      <c r="D613" s="223"/>
      <c r="E613" s="223"/>
      <c r="F613" s="223"/>
      <c r="G613" s="223"/>
      <c r="H613" s="223"/>
      <c r="I613" s="223"/>
      <c r="J613" s="223"/>
      <c r="K613" s="223"/>
      <c r="L613" s="223"/>
      <c r="M613" s="223"/>
      <c r="N613" s="223"/>
      <c r="O613" s="223"/>
      <c r="P613" s="223"/>
      <c r="Q613" s="223"/>
      <c r="R613" s="223"/>
      <c r="S613" s="223"/>
      <c r="T613" s="223"/>
      <c r="U613" s="223"/>
      <c r="V613" s="223"/>
      <c r="W613" s="223"/>
      <c r="X613" s="223"/>
      <c r="Y613" s="223"/>
      <c r="Z613" s="223"/>
      <c r="AA613" s="223"/>
      <c r="AB613" s="223"/>
      <c r="AC613" s="223"/>
      <c r="AD613" s="223"/>
      <c r="AE613" s="223"/>
      <c r="AF613" s="223"/>
      <c r="AG613" s="223"/>
      <c r="AH613" s="223"/>
      <c r="AI613" s="223"/>
      <c r="AJ613" s="223"/>
    </row>
    <row r="614" spans="1:36" ht="16.95" customHeight="1">
      <c r="A614" s="223"/>
      <c r="B614" s="223"/>
      <c r="C614" s="223"/>
      <c r="D614" s="223"/>
      <c r="E614" s="223"/>
      <c r="F614" s="223"/>
      <c r="G614" s="223"/>
      <c r="H614" s="223"/>
      <c r="I614" s="223"/>
      <c r="J614" s="223"/>
      <c r="K614" s="223"/>
      <c r="L614" s="223"/>
      <c r="M614" s="223"/>
      <c r="N614" s="223"/>
      <c r="O614" s="223"/>
      <c r="P614" s="223"/>
      <c r="Q614" s="223"/>
      <c r="R614" s="223"/>
      <c r="S614" s="223"/>
      <c r="T614" s="223"/>
      <c r="U614" s="223"/>
      <c r="V614" s="223"/>
      <c r="W614" s="223"/>
      <c r="X614" s="223"/>
      <c r="Y614" s="223"/>
      <c r="Z614" s="223"/>
      <c r="AA614" s="223"/>
      <c r="AB614" s="223"/>
      <c r="AC614" s="223"/>
      <c r="AD614" s="223"/>
      <c r="AE614" s="223"/>
      <c r="AF614" s="223"/>
      <c r="AG614" s="223"/>
      <c r="AH614" s="223"/>
      <c r="AI614" s="223"/>
      <c r="AJ614" s="223"/>
    </row>
    <row r="615" spans="1:36" ht="16.95" customHeight="1">
      <c r="A615" s="223"/>
      <c r="B615" s="223"/>
      <c r="C615" s="223"/>
      <c r="D615" s="223"/>
      <c r="E615" s="223"/>
      <c r="F615" s="223"/>
      <c r="G615" s="223"/>
      <c r="H615" s="223"/>
      <c r="I615" s="223"/>
      <c r="J615" s="223"/>
      <c r="K615" s="223"/>
      <c r="L615" s="223"/>
      <c r="M615" s="223"/>
      <c r="N615" s="223"/>
      <c r="O615" s="223"/>
      <c r="P615" s="223"/>
      <c r="Q615" s="223"/>
      <c r="R615" s="223"/>
      <c r="S615" s="223"/>
      <c r="T615" s="223"/>
      <c r="U615" s="223"/>
      <c r="V615" s="223"/>
      <c r="W615" s="223"/>
      <c r="X615" s="223"/>
      <c r="Y615" s="223"/>
      <c r="Z615" s="223"/>
      <c r="AA615" s="223"/>
      <c r="AB615" s="223"/>
      <c r="AC615" s="223"/>
      <c r="AD615" s="223"/>
      <c r="AE615" s="223"/>
      <c r="AF615" s="223"/>
      <c r="AG615" s="223"/>
      <c r="AH615" s="223"/>
      <c r="AI615" s="223"/>
      <c r="AJ615" s="223"/>
    </row>
    <row r="616" spans="1:36" ht="16.95" customHeight="1">
      <c r="A616" s="223"/>
      <c r="B616" s="223"/>
      <c r="C616" s="223"/>
      <c r="D616" s="223"/>
      <c r="E616" s="223"/>
      <c r="F616" s="223"/>
      <c r="G616" s="223"/>
      <c r="H616" s="223"/>
      <c r="I616" s="223"/>
      <c r="J616" s="223"/>
      <c r="K616" s="223"/>
      <c r="L616" s="223"/>
      <c r="M616" s="223"/>
      <c r="N616" s="223"/>
      <c r="O616" s="223"/>
      <c r="P616" s="223"/>
      <c r="Q616" s="223"/>
      <c r="R616" s="223"/>
      <c r="S616" s="223"/>
      <c r="T616" s="223"/>
      <c r="U616" s="223"/>
      <c r="V616" s="223"/>
      <c r="W616" s="223"/>
      <c r="X616" s="223"/>
      <c r="Y616" s="223"/>
      <c r="Z616" s="223"/>
      <c r="AA616" s="223"/>
      <c r="AB616" s="223"/>
      <c r="AC616" s="223"/>
      <c r="AD616" s="223"/>
      <c r="AE616" s="223"/>
      <c r="AF616" s="223"/>
      <c r="AG616" s="223"/>
      <c r="AH616" s="223"/>
      <c r="AI616" s="223"/>
      <c r="AJ616" s="223"/>
    </row>
    <row r="617" spans="1:36" ht="16.95" customHeight="1">
      <c r="A617" s="223"/>
      <c r="B617" s="223"/>
      <c r="C617" s="223"/>
      <c r="D617" s="223"/>
      <c r="E617" s="223"/>
      <c r="F617" s="223"/>
      <c r="G617" s="223"/>
      <c r="H617" s="223"/>
      <c r="I617" s="223"/>
      <c r="J617" s="223"/>
      <c r="K617" s="223"/>
      <c r="L617" s="223"/>
      <c r="M617" s="223"/>
      <c r="N617" s="223"/>
      <c r="O617" s="223"/>
      <c r="P617" s="223"/>
      <c r="Q617" s="223"/>
      <c r="R617" s="223"/>
      <c r="S617" s="223"/>
      <c r="T617" s="223"/>
      <c r="U617" s="223"/>
      <c r="V617" s="223"/>
      <c r="W617" s="223"/>
      <c r="X617" s="223"/>
      <c r="Y617" s="223"/>
      <c r="Z617" s="223"/>
      <c r="AA617" s="223"/>
      <c r="AB617" s="223"/>
      <c r="AC617" s="223"/>
      <c r="AD617" s="223"/>
      <c r="AE617" s="223"/>
      <c r="AF617" s="223"/>
      <c r="AG617" s="223"/>
      <c r="AH617" s="223"/>
      <c r="AI617" s="223"/>
      <c r="AJ617" s="223"/>
    </row>
    <row r="618" spans="1:36" ht="16.95" customHeight="1">
      <c r="A618" s="223"/>
      <c r="B618" s="223"/>
      <c r="C618" s="223"/>
      <c r="D618" s="223"/>
      <c r="E618" s="223"/>
      <c r="F618" s="223"/>
      <c r="G618" s="223"/>
      <c r="H618" s="223"/>
      <c r="I618" s="223"/>
      <c r="J618" s="223"/>
      <c r="K618" s="223"/>
      <c r="L618" s="223"/>
      <c r="M618" s="223"/>
      <c r="N618" s="223"/>
      <c r="O618" s="223"/>
      <c r="P618" s="223"/>
      <c r="Q618" s="223"/>
      <c r="R618" s="223"/>
      <c r="S618" s="223"/>
      <c r="T618" s="223"/>
      <c r="U618" s="223"/>
      <c r="V618" s="223"/>
      <c r="W618" s="223"/>
      <c r="X618" s="223"/>
      <c r="Y618" s="223"/>
      <c r="Z618" s="223"/>
      <c r="AA618" s="223"/>
      <c r="AB618" s="223"/>
      <c r="AC618" s="223"/>
      <c r="AD618" s="223"/>
      <c r="AE618" s="223"/>
      <c r="AF618" s="223"/>
      <c r="AG618" s="223"/>
      <c r="AH618" s="223"/>
      <c r="AI618" s="223"/>
      <c r="AJ618" s="223"/>
    </row>
    <row r="619" spans="1:36" ht="16.95" customHeight="1">
      <c r="A619" s="223"/>
      <c r="B619" s="223"/>
      <c r="C619" s="223"/>
      <c r="D619" s="223"/>
      <c r="E619" s="223"/>
      <c r="F619" s="223"/>
      <c r="G619" s="223"/>
      <c r="H619" s="223"/>
      <c r="I619" s="223"/>
      <c r="J619" s="223"/>
      <c r="K619" s="223"/>
      <c r="L619" s="223"/>
      <c r="M619" s="223"/>
      <c r="N619" s="223"/>
      <c r="O619" s="223"/>
      <c r="P619" s="223"/>
      <c r="Q619" s="223"/>
      <c r="R619" s="223"/>
      <c r="S619" s="223"/>
      <c r="T619" s="223"/>
      <c r="U619" s="223"/>
      <c r="V619" s="223"/>
      <c r="W619" s="223"/>
      <c r="X619" s="223"/>
      <c r="Y619" s="223"/>
      <c r="Z619" s="223"/>
      <c r="AA619" s="223"/>
      <c r="AB619" s="223"/>
      <c r="AC619" s="223"/>
      <c r="AD619" s="223"/>
      <c r="AE619" s="223"/>
      <c r="AF619" s="223"/>
      <c r="AG619" s="223"/>
      <c r="AH619" s="223"/>
      <c r="AI619" s="223"/>
      <c r="AJ619" s="223"/>
    </row>
    <row r="620" spans="1:36" ht="16.95" customHeight="1">
      <c r="A620" s="223"/>
      <c r="B620" s="223"/>
      <c r="C620" s="223"/>
      <c r="D620" s="223"/>
      <c r="E620" s="223"/>
      <c r="F620" s="223"/>
      <c r="G620" s="223"/>
      <c r="H620" s="223"/>
      <c r="I620" s="223"/>
      <c r="J620" s="223"/>
      <c r="K620" s="223"/>
      <c r="L620" s="223"/>
      <c r="M620" s="223"/>
      <c r="N620" s="223"/>
      <c r="O620" s="223"/>
      <c r="P620" s="223"/>
      <c r="Q620" s="223"/>
      <c r="R620" s="223"/>
      <c r="S620" s="223"/>
      <c r="T620" s="223"/>
      <c r="U620" s="223"/>
      <c r="V620" s="223"/>
      <c r="W620" s="223"/>
      <c r="X620" s="223"/>
      <c r="Y620" s="223"/>
      <c r="Z620" s="223"/>
      <c r="AA620" s="223"/>
      <c r="AB620" s="223"/>
      <c r="AC620" s="223"/>
      <c r="AD620" s="223"/>
      <c r="AE620" s="223"/>
      <c r="AF620" s="223"/>
      <c r="AG620" s="223"/>
      <c r="AH620" s="223"/>
      <c r="AI620" s="223"/>
      <c r="AJ620" s="223"/>
    </row>
    <row r="621" spans="1:36" ht="16.95" customHeight="1">
      <c r="A621" s="223"/>
      <c r="B621" s="223"/>
      <c r="C621" s="223"/>
      <c r="D621" s="223"/>
      <c r="E621" s="223"/>
      <c r="F621" s="223"/>
      <c r="G621" s="223"/>
      <c r="H621" s="223"/>
      <c r="I621" s="223"/>
      <c r="J621" s="223"/>
      <c r="K621" s="223"/>
      <c r="L621" s="223"/>
      <c r="M621" s="223"/>
      <c r="N621" s="223"/>
      <c r="O621" s="223"/>
      <c r="P621" s="223"/>
      <c r="Q621" s="223"/>
      <c r="R621" s="223"/>
      <c r="S621" s="223"/>
      <c r="T621" s="223"/>
      <c r="U621" s="223"/>
      <c r="V621" s="223"/>
      <c r="W621" s="223"/>
      <c r="X621" s="223"/>
      <c r="Y621" s="223"/>
      <c r="Z621" s="223"/>
      <c r="AA621" s="223"/>
      <c r="AB621" s="223"/>
      <c r="AC621" s="223"/>
      <c r="AD621" s="223"/>
      <c r="AE621" s="223"/>
      <c r="AF621" s="223"/>
      <c r="AG621" s="223"/>
      <c r="AH621" s="223"/>
      <c r="AI621" s="223"/>
      <c r="AJ621" s="223"/>
    </row>
    <row r="622" spans="1:36" ht="16.95" customHeight="1">
      <c r="A622" s="223"/>
      <c r="B622" s="223"/>
      <c r="C622" s="223"/>
      <c r="D622" s="223"/>
      <c r="E622" s="223"/>
      <c r="F622" s="223"/>
      <c r="G622" s="223"/>
      <c r="H622" s="223"/>
      <c r="I622" s="223"/>
      <c r="J622" s="223"/>
      <c r="K622" s="223"/>
      <c r="L622" s="223"/>
      <c r="M622" s="223"/>
      <c r="N622" s="223"/>
      <c r="O622" s="223"/>
      <c r="P622" s="223"/>
      <c r="Q622" s="223"/>
      <c r="R622" s="223"/>
      <c r="S622" s="223"/>
      <c r="T622" s="223"/>
      <c r="U622" s="223"/>
      <c r="V622" s="223"/>
      <c r="W622" s="223"/>
      <c r="X622" s="223"/>
      <c r="Y622" s="223"/>
      <c r="Z622" s="223"/>
      <c r="AA622" s="223"/>
      <c r="AB622" s="223"/>
      <c r="AC622" s="223"/>
      <c r="AD622" s="223"/>
      <c r="AE622" s="223"/>
      <c r="AF622" s="223"/>
      <c r="AG622" s="223"/>
      <c r="AH622" s="223"/>
      <c r="AI622" s="223"/>
      <c r="AJ622" s="223"/>
    </row>
    <row r="623" spans="1:36" ht="16.95" customHeight="1">
      <c r="A623" s="223"/>
      <c r="B623" s="223"/>
      <c r="C623" s="223"/>
      <c r="D623" s="223"/>
      <c r="E623" s="223"/>
      <c r="F623" s="223"/>
      <c r="G623" s="223"/>
      <c r="H623" s="223"/>
      <c r="I623" s="223"/>
      <c r="J623" s="223"/>
      <c r="K623" s="223"/>
      <c r="L623" s="223"/>
      <c r="M623" s="223"/>
      <c r="N623" s="223"/>
      <c r="O623" s="223"/>
      <c r="P623" s="223"/>
      <c r="Q623" s="223"/>
      <c r="R623" s="223"/>
      <c r="S623" s="223"/>
      <c r="T623" s="223"/>
      <c r="U623" s="223"/>
      <c r="V623" s="223"/>
      <c r="W623" s="223"/>
      <c r="X623" s="223"/>
      <c r="Y623" s="223"/>
      <c r="Z623" s="223"/>
      <c r="AA623" s="223"/>
      <c r="AB623" s="223"/>
      <c r="AC623" s="223"/>
      <c r="AD623" s="223"/>
      <c r="AE623" s="223"/>
      <c r="AF623" s="223"/>
      <c r="AG623" s="223"/>
      <c r="AH623" s="223"/>
      <c r="AI623" s="223"/>
      <c r="AJ623" s="223"/>
    </row>
    <row r="624" spans="1:36" ht="16.95" customHeight="1">
      <c r="A624" s="223"/>
      <c r="B624" s="223"/>
      <c r="C624" s="223"/>
      <c r="D624" s="223"/>
      <c r="E624" s="223"/>
      <c r="F624" s="223"/>
      <c r="G624" s="223"/>
      <c r="H624" s="223"/>
      <c r="I624" s="223"/>
      <c r="J624" s="223"/>
      <c r="K624" s="223"/>
      <c r="L624" s="223"/>
      <c r="M624" s="223"/>
      <c r="N624" s="223"/>
      <c r="O624" s="223"/>
      <c r="P624" s="223"/>
      <c r="Q624" s="223"/>
      <c r="R624" s="223"/>
      <c r="S624" s="223"/>
      <c r="T624" s="223"/>
      <c r="U624" s="223"/>
      <c r="V624" s="223"/>
      <c r="W624" s="223"/>
      <c r="X624" s="223"/>
      <c r="Y624" s="223"/>
      <c r="Z624" s="223"/>
      <c r="AA624" s="223"/>
      <c r="AB624" s="223"/>
      <c r="AC624" s="223"/>
      <c r="AD624" s="223"/>
      <c r="AE624" s="223"/>
      <c r="AF624" s="223"/>
      <c r="AG624" s="223"/>
      <c r="AH624" s="223"/>
      <c r="AI624" s="223"/>
      <c r="AJ624" s="223"/>
    </row>
    <row r="625" spans="1:36" ht="16.95" customHeight="1">
      <c r="A625" s="223"/>
      <c r="B625" s="223"/>
      <c r="C625" s="223"/>
      <c r="D625" s="223"/>
      <c r="E625" s="223"/>
      <c r="F625" s="223"/>
      <c r="G625" s="223"/>
      <c r="H625" s="223"/>
      <c r="I625" s="223"/>
      <c r="J625" s="223"/>
      <c r="K625" s="223"/>
      <c r="L625" s="223"/>
      <c r="M625" s="223"/>
      <c r="N625" s="223"/>
      <c r="O625" s="223"/>
      <c r="P625" s="223"/>
      <c r="Q625" s="223"/>
      <c r="R625" s="223"/>
      <c r="S625" s="223"/>
      <c r="T625" s="223"/>
      <c r="U625" s="223"/>
      <c r="V625" s="223"/>
      <c r="W625" s="223"/>
      <c r="X625" s="223"/>
      <c r="Y625" s="223"/>
      <c r="Z625" s="223"/>
      <c r="AA625" s="223"/>
      <c r="AB625" s="223"/>
      <c r="AC625" s="223"/>
      <c r="AD625" s="223"/>
      <c r="AE625" s="223"/>
      <c r="AF625" s="223"/>
      <c r="AG625" s="223"/>
      <c r="AH625" s="223"/>
      <c r="AI625" s="223"/>
      <c r="AJ625" s="223"/>
    </row>
    <row r="626" spans="1:36" ht="16.95" customHeight="1">
      <c r="A626" s="223"/>
      <c r="B626" s="223"/>
      <c r="C626" s="223"/>
      <c r="D626" s="223"/>
      <c r="E626" s="223"/>
      <c r="F626" s="223"/>
      <c r="G626" s="223"/>
      <c r="H626" s="223"/>
      <c r="I626" s="223"/>
      <c r="J626" s="223"/>
      <c r="K626" s="223"/>
      <c r="L626" s="223"/>
      <c r="M626" s="223"/>
      <c r="N626" s="223"/>
      <c r="O626" s="223"/>
      <c r="P626" s="223"/>
      <c r="Q626" s="223"/>
      <c r="R626" s="223"/>
      <c r="S626" s="223"/>
      <c r="T626" s="223"/>
      <c r="U626" s="223"/>
      <c r="V626" s="223"/>
      <c r="W626" s="223"/>
      <c r="X626" s="223"/>
      <c r="Y626" s="223"/>
      <c r="Z626" s="223"/>
      <c r="AA626" s="223"/>
      <c r="AB626" s="223"/>
      <c r="AC626" s="223"/>
      <c r="AD626" s="223"/>
      <c r="AE626" s="223"/>
      <c r="AF626" s="223"/>
      <c r="AG626" s="223"/>
      <c r="AH626" s="223"/>
      <c r="AI626" s="223"/>
      <c r="AJ626" s="223"/>
    </row>
    <row r="627" spans="1:36" ht="16.95" customHeight="1">
      <c r="A627" s="223"/>
      <c r="B627" s="223"/>
      <c r="C627" s="223"/>
      <c r="D627" s="223"/>
      <c r="E627" s="223"/>
      <c r="F627" s="223"/>
      <c r="G627" s="223"/>
      <c r="H627" s="223"/>
      <c r="I627" s="223"/>
      <c r="J627" s="223"/>
      <c r="K627" s="223"/>
      <c r="L627" s="223"/>
      <c r="M627" s="223"/>
      <c r="N627" s="223"/>
      <c r="O627" s="223"/>
      <c r="P627" s="223"/>
      <c r="Q627" s="223"/>
      <c r="R627" s="223"/>
      <c r="S627" s="223"/>
      <c r="T627" s="223"/>
      <c r="U627" s="223"/>
      <c r="V627" s="223"/>
      <c r="W627" s="223"/>
      <c r="X627" s="223"/>
      <c r="Y627" s="223"/>
      <c r="Z627" s="223"/>
      <c r="AA627" s="223"/>
      <c r="AB627" s="223"/>
      <c r="AC627" s="223"/>
      <c r="AD627" s="223"/>
      <c r="AE627" s="223"/>
      <c r="AF627" s="223"/>
      <c r="AG627" s="223"/>
      <c r="AH627" s="223"/>
      <c r="AI627" s="223"/>
      <c r="AJ627" s="223"/>
    </row>
    <row r="628" spans="1:36" ht="16.95" customHeight="1">
      <c r="A628" s="223"/>
      <c r="B628" s="223"/>
      <c r="C628" s="223"/>
      <c r="D628" s="223"/>
      <c r="E628" s="223"/>
      <c r="F628" s="223"/>
      <c r="G628" s="223"/>
      <c r="H628" s="223"/>
      <c r="I628" s="223"/>
      <c r="J628" s="223"/>
      <c r="K628" s="223"/>
      <c r="L628" s="223"/>
      <c r="M628" s="223"/>
      <c r="N628" s="223"/>
      <c r="O628" s="223"/>
      <c r="P628" s="223"/>
      <c r="Q628" s="223"/>
      <c r="R628" s="223"/>
      <c r="S628" s="223"/>
      <c r="T628" s="223"/>
      <c r="U628" s="223"/>
      <c r="V628" s="223"/>
      <c r="W628" s="223"/>
      <c r="X628" s="223"/>
      <c r="Y628" s="223"/>
      <c r="Z628" s="223"/>
      <c r="AA628" s="223"/>
      <c r="AB628" s="223"/>
      <c r="AC628" s="223"/>
      <c r="AD628" s="223"/>
      <c r="AE628" s="223"/>
      <c r="AF628" s="223"/>
      <c r="AG628" s="223"/>
      <c r="AH628" s="223"/>
      <c r="AI628" s="223"/>
      <c r="AJ628" s="223"/>
    </row>
    <row r="629" spans="1:36" ht="16.95" customHeight="1">
      <c r="A629" s="223"/>
      <c r="B629" s="223"/>
      <c r="C629" s="223"/>
      <c r="D629" s="223"/>
      <c r="E629" s="223"/>
      <c r="F629" s="223"/>
      <c r="G629" s="223"/>
      <c r="H629" s="223"/>
      <c r="I629" s="223"/>
      <c r="J629" s="223"/>
      <c r="K629" s="223"/>
      <c r="L629" s="223"/>
      <c r="M629" s="223"/>
      <c r="N629" s="223"/>
      <c r="O629" s="223"/>
      <c r="P629" s="223"/>
      <c r="Q629" s="223"/>
      <c r="R629" s="223"/>
      <c r="S629" s="223"/>
      <c r="T629" s="223"/>
      <c r="U629" s="223"/>
      <c r="V629" s="223"/>
      <c r="W629" s="223"/>
      <c r="X629" s="223"/>
      <c r="Y629" s="223"/>
      <c r="Z629" s="223"/>
      <c r="AA629" s="223"/>
      <c r="AB629" s="223"/>
      <c r="AC629" s="223"/>
      <c r="AD629" s="223"/>
      <c r="AE629" s="223"/>
      <c r="AF629" s="223"/>
      <c r="AG629" s="223"/>
      <c r="AH629" s="223"/>
      <c r="AI629" s="223"/>
      <c r="AJ629" s="223"/>
    </row>
    <row r="630" spans="1:36" ht="16.95" customHeight="1">
      <c r="A630" s="223"/>
      <c r="B630" s="223"/>
      <c r="C630" s="223"/>
      <c r="D630" s="223"/>
      <c r="E630" s="223"/>
      <c r="F630" s="223"/>
      <c r="G630" s="223"/>
      <c r="H630" s="223"/>
      <c r="I630" s="223"/>
      <c r="J630" s="223"/>
      <c r="K630" s="223"/>
      <c r="L630" s="223"/>
      <c r="M630" s="223"/>
      <c r="N630" s="223"/>
      <c r="O630" s="223"/>
      <c r="P630" s="223"/>
      <c r="Q630" s="223"/>
      <c r="R630" s="223"/>
      <c r="S630" s="223"/>
      <c r="T630" s="223"/>
      <c r="U630" s="223"/>
      <c r="V630" s="223"/>
      <c r="W630" s="223"/>
      <c r="X630" s="223"/>
      <c r="Y630" s="223"/>
      <c r="Z630" s="223"/>
      <c r="AA630" s="223"/>
      <c r="AB630" s="223"/>
      <c r="AC630" s="223"/>
      <c r="AD630" s="223"/>
      <c r="AE630" s="223"/>
      <c r="AF630" s="223"/>
      <c r="AG630" s="223"/>
      <c r="AH630" s="223"/>
      <c r="AI630" s="223"/>
      <c r="AJ630" s="223"/>
    </row>
    <row r="631" spans="1:36" ht="16.95" customHeight="1">
      <c r="A631" s="223"/>
      <c r="B631" s="223"/>
      <c r="C631" s="223"/>
      <c r="D631" s="223"/>
      <c r="E631" s="223"/>
      <c r="F631" s="223"/>
      <c r="G631" s="223"/>
      <c r="H631" s="223"/>
      <c r="I631" s="223"/>
      <c r="J631" s="223"/>
      <c r="K631" s="223"/>
      <c r="L631" s="223"/>
      <c r="M631" s="223"/>
      <c r="N631" s="223"/>
      <c r="O631" s="223"/>
      <c r="P631" s="223"/>
      <c r="Q631" s="223"/>
      <c r="R631" s="223"/>
      <c r="S631" s="223"/>
      <c r="T631" s="223"/>
      <c r="U631" s="223"/>
      <c r="V631" s="223"/>
      <c r="W631" s="223"/>
      <c r="X631" s="223"/>
      <c r="Y631" s="223"/>
      <c r="Z631" s="223"/>
      <c r="AA631" s="223"/>
      <c r="AB631" s="223"/>
      <c r="AC631" s="223"/>
      <c r="AD631" s="223"/>
      <c r="AE631" s="223"/>
      <c r="AF631" s="223"/>
      <c r="AG631" s="223"/>
      <c r="AH631" s="223"/>
      <c r="AI631" s="223"/>
      <c r="AJ631" s="223"/>
    </row>
    <row r="632" spans="1:36" ht="16.95" customHeight="1">
      <c r="A632" s="223"/>
      <c r="B632" s="223"/>
      <c r="C632" s="223"/>
      <c r="D632" s="223"/>
      <c r="E632" s="223"/>
      <c r="F632" s="223"/>
      <c r="G632" s="223"/>
      <c r="H632" s="223"/>
      <c r="I632" s="223"/>
      <c r="J632" s="223"/>
      <c r="K632" s="223"/>
      <c r="L632" s="223"/>
      <c r="M632" s="223"/>
      <c r="N632" s="223"/>
      <c r="O632" s="223"/>
      <c r="P632" s="223"/>
      <c r="Q632" s="223"/>
      <c r="R632" s="223"/>
      <c r="S632" s="223"/>
      <c r="T632" s="223"/>
      <c r="U632" s="223"/>
      <c r="V632" s="223"/>
      <c r="W632" s="223"/>
      <c r="X632" s="223"/>
      <c r="Y632" s="223"/>
      <c r="Z632" s="223"/>
      <c r="AA632" s="223"/>
      <c r="AB632" s="223"/>
      <c r="AC632" s="223"/>
      <c r="AD632" s="223"/>
      <c r="AE632" s="223"/>
      <c r="AF632" s="223"/>
      <c r="AG632" s="223"/>
      <c r="AH632" s="223"/>
      <c r="AI632" s="223"/>
      <c r="AJ632" s="223"/>
    </row>
    <row r="633" spans="1:36" ht="16.95" customHeight="1">
      <c r="A633" s="223"/>
      <c r="B633" s="223"/>
      <c r="C633" s="223"/>
      <c r="D633" s="223"/>
      <c r="E633" s="223"/>
      <c r="F633" s="223"/>
      <c r="G633" s="223"/>
      <c r="H633" s="223"/>
      <c r="I633" s="223"/>
      <c r="J633" s="223"/>
      <c r="K633" s="223"/>
      <c r="L633" s="223"/>
      <c r="M633" s="223"/>
      <c r="N633" s="223"/>
      <c r="O633" s="223"/>
      <c r="P633" s="223"/>
      <c r="Q633" s="223"/>
      <c r="R633" s="223"/>
      <c r="S633" s="223"/>
      <c r="T633" s="223"/>
      <c r="U633" s="223"/>
      <c r="V633" s="223"/>
      <c r="W633" s="223"/>
      <c r="X633" s="223"/>
      <c r="Y633" s="223"/>
      <c r="Z633" s="223"/>
      <c r="AA633" s="223"/>
      <c r="AB633" s="223"/>
      <c r="AC633" s="223"/>
      <c r="AD633" s="223"/>
      <c r="AE633" s="223"/>
      <c r="AF633" s="223"/>
      <c r="AG633" s="223"/>
      <c r="AH633" s="223"/>
      <c r="AI633" s="223"/>
      <c r="AJ633" s="223"/>
    </row>
    <row r="634" spans="1:36" ht="16.95" customHeight="1">
      <c r="A634" s="223"/>
      <c r="B634" s="223"/>
      <c r="C634" s="223"/>
      <c r="D634" s="223"/>
      <c r="E634" s="223"/>
      <c r="F634" s="223"/>
      <c r="G634" s="223"/>
      <c r="H634" s="223"/>
      <c r="I634" s="223"/>
      <c r="J634" s="223"/>
      <c r="K634" s="223"/>
      <c r="L634" s="223"/>
      <c r="M634" s="223"/>
      <c r="N634" s="223"/>
      <c r="O634" s="223"/>
      <c r="P634" s="223"/>
      <c r="Q634" s="223"/>
      <c r="R634" s="223"/>
      <c r="S634" s="223"/>
      <c r="T634" s="223"/>
      <c r="U634" s="223"/>
      <c r="V634" s="223"/>
      <c r="W634" s="223"/>
      <c r="X634" s="223"/>
      <c r="Y634" s="223"/>
      <c r="Z634" s="223"/>
      <c r="AA634" s="223"/>
      <c r="AB634" s="223"/>
      <c r="AC634" s="223"/>
      <c r="AD634" s="223"/>
      <c r="AE634" s="223"/>
      <c r="AF634" s="223"/>
      <c r="AG634" s="223"/>
      <c r="AH634" s="223"/>
      <c r="AI634" s="223"/>
      <c r="AJ634" s="223"/>
    </row>
    <row r="635" spans="1:36" ht="16.95" customHeight="1">
      <c r="A635" s="223"/>
      <c r="B635" s="223"/>
      <c r="C635" s="223"/>
      <c r="D635" s="223"/>
      <c r="E635" s="223"/>
      <c r="F635" s="223"/>
      <c r="G635" s="223"/>
      <c r="H635" s="223"/>
      <c r="I635" s="223"/>
      <c r="J635" s="223"/>
      <c r="K635" s="223"/>
      <c r="L635" s="223"/>
      <c r="M635" s="223"/>
      <c r="N635" s="223"/>
      <c r="O635" s="223"/>
      <c r="P635" s="223"/>
      <c r="Q635" s="223"/>
      <c r="R635" s="223"/>
      <c r="S635" s="223"/>
      <c r="T635" s="223"/>
      <c r="U635" s="223"/>
      <c r="V635" s="223"/>
      <c r="W635" s="223"/>
      <c r="X635" s="223"/>
      <c r="Y635" s="223"/>
      <c r="Z635" s="223"/>
      <c r="AA635" s="223"/>
      <c r="AB635" s="223"/>
      <c r="AC635" s="223"/>
      <c r="AD635" s="223"/>
      <c r="AE635" s="223"/>
      <c r="AF635" s="223"/>
      <c r="AG635" s="223"/>
      <c r="AH635" s="223"/>
      <c r="AI635" s="223"/>
      <c r="AJ635" s="223"/>
    </row>
    <row r="636" spans="1:36" ht="16.95" customHeight="1">
      <c r="A636" s="223"/>
      <c r="B636" s="223"/>
      <c r="C636" s="223"/>
      <c r="D636" s="223"/>
      <c r="E636" s="223"/>
      <c r="F636" s="223"/>
      <c r="G636" s="223"/>
      <c r="H636" s="223"/>
      <c r="I636" s="223"/>
      <c r="J636" s="223"/>
      <c r="K636" s="223"/>
      <c r="L636" s="223"/>
      <c r="M636" s="223"/>
      <c r="N636" s="223"/>
      <c r="O636" s="223"/>
      <c r="P636" s="223"/>
      <c r="Q636" s="223"/>
      <c r="R636" s="223"/>
      <c r="S636" s="223"/>
      <c r="T636" s="223"/>
      <c r="U636" s="223"/>
      <c r="V636" s="223"/>
      <c r="W636" s="223"/>
      <c r="X636" s="223"/>
      <c r="Y636" s="223"/>
      <c r="Z636" s="223"/>
      <c r="AA636" s="223"/>
      <c r="AB636" s="223"/>
      <c r="AC636" s="223"/>
      <c r="AD636" s="223"/>
      <c r="AE636" s="223"/>
      <c r="AF636" s="223"/>
      <c r="AG636" s="223"/>
      <c r="AH636" s="223"/>
      <c r="AI636" s="223"/>
      <c r="AJ636" s="223"/>
    </row>
    <row r="637" spans="1:36" ht="16.95" customHeight="1">
      <c r="A637" s="223"/>
      <c r="B637" s="223"/>
      <c r="C637" s="223"/>
      <c r="D637" s="223"/>
      <c r="E637" s="223"/>
      <c r="F637" s="223"/>
      <c r="G637" s="223"/>
      <c r="H637" s="223"/>
      <c r="I637" s="223"/>
      <c r="J637" s="223"/>
      <c r="K637" s="223"/>
      <c r="L637" s="223"/>
      <c r="M637" s="223"/>
      <c r="N637" s="223"/>
      <c r="O637" s="223"/>
      <c r="P637" s="223"/>
      <c r="Q637" s="223"/>
      <c r="R637" s="223"/>
      <c r="S637" s="223"/>
      <c r="T637" s="223"/>
      <c r="U637" s="223"/>
      <c r="V637" s="223"/>
      <c r="W637" s="223"/>
      <c r="X637" s="223"/>
      <c r="Y637" s="223"/>
      <c r="Z637" s="223"/>
      <c r="AA637" s="223"/>
      <c r="AB637" s="223"/>
      <c r="AC637" s="223"/>
      <c r="AD637" s="223"/>
      <c r="AE637" s="223"/>
      <c r="AF637" s="223"/>
      <c r="AG637" s="223"/>
      <c r="AH637" s="223"/>
      <c r="AI637" s="223"/>
      <c r="AJ637" s="223"/>
    </row>
    <row r="638" spans="1:36" ht="16.95" customHeight="1">
      <c r="A638" s="223"/>
      <c r="B638" s="223"/>
      <c r="C638" s="223"/>
      <c r="D638" s="223"/>
      <c r="E638" s="223"/>
      <c r="F638" s="223"/>
      <c r="G638" s="223"/>
      <c r="H638" s="223"/>
      <c r="I638" s="223"/>
      <c r="J638" s="223"/>
      <c r="K638" s="223"/>
      <c r="L638" s="223"/>
      <c r="M638" s="223"/>
      <c r="N638" s="223"/>
      <c r="O638" s="223"/>
      <c r="P638" s="223"/>
      <c r="Q638" s="223"/>
      <c r="R638" s="223"/>
      <c r="S638" s="223"/>
      <c r="T638" s="223"/>
      <c r="U638" s="223"/>
      <c r="V638" s="223"/>
      <c r="W638" s="223"/>
      <c r="X638" s="223"/>
      <c r="Y638" s="223"/>
      <c r="Z638" s="223"/>
      <c r="AA638" s="223"/>
      <c r="AB638" s="223"/>
      <c r="AC638" s="223"/>
      <c r="AD638" s="223"/>
      <c r="AE638" s="223"/>
      <c r="AF638" s="223"/>
      <c r="AG638" s="223"/>
      <c r="AH638" s="223"/>
      <c r="AI638" s="223"/>
      <c r="AJ638" s="223"/>
    </row>
    <row r="639" spans="1:36" ht="16.95" customHeight="1">
      <c r="A639" s="223"/>
      <c r="B639" s="223"/>
      <c r="C639" s="223"/>
      <c r="D639" s="223"/>
      <c r="E639" s="223"/>
      <c r="F639" s="223"/>
      <c r="G639" s="223"/>
      <c r="H639" s="223"/>
      <c r="I639" s="223"/>
      <c r="J639" s="223"/>
      <c r="K639" s="223"/>
      <c r="L639" s="223"/>
      <c r="M639" s="223"/>
      <c r="N639" s="223"/>
      <c r="O639" s="223"/>
      <c r="P639" s="223"/>
      <c r="Q639" s="223"/>
      <c r="R639" s="223"/>
      <c r="S639" s="223"/>
      <c r="T639" s="223"/>
      <c r="U639" s="223"/>
      <c r="V639" s="223"/>
      <c r="W639" s="223"/>
      <c r="X639" s="223"/>
      <c r="Y639" s="223"/>
      <c r="Z639" s="223"/>
      <c r="AA639" s="223"/>
      <c r="AB639" s="223"/>
      <c r="AC639" s="223"/>
      <c r="AD639" s="223"/>
      <c r="AE639" s="223"/>
      <c r="AF639" s="223"/>
      <c r="AG639" s="223"/>
      <c r="AH639" s="223"/>
      <c r="AI639" s="223"/>
      <c r="AJ639" s="223"/>
    </row>
    <row r="640" spans="1:36" ht="16.95" customHeight="1">
      <c r="A640" s="223"/>
      <c r="B640" s="223"/>
      <c r="C640" s="223"/>
      <c r="D640" s="223"/>
      <c r="E640" s="223"/>
      <c r="F640" s="223"/>
      <c r="G640" s="223"/>
      <c r="H640" s="223"/>
      <c r="I640" s="223"/>
      <c r="J640" s="223"/>
      <c r="K640" s="223"/>
      <c r="L640" s="223"/>
      <c r="M640" s="223"/>
      <c r="N640" s="223"/>
      <c r="O640" s="223"/>
      <c r="P640" s="223"/>
      <c r="Q640" s="223"/>
      <c r="R640" s="223"/>
      <c r="S640" s="223"/>
      <c r="T640" s="223"/>
      <c r="U640" s="223"/>
      <c r="V640" s="223"/>
      <c r="W640" s="223"/>
      <c r="X640" s="223"/>
      <c r="Y640" s="223"/>
      <c r="Z640" s="223"/>
      <c r="AA640" s="223"/>
      <c r="AB640" s="223"/>
      <c r="AC640" s="223"/>
      <c r="AD640" s="223"/>
      <c r="AE640" s="223"/>
      <c r="AF640" s="223"/>
      <c r="AG640" s="223"/>
      <c r="AH640" s="223"/>
      <c r="AI640" s="223"/>
      <c r="AJ640" s="223"/>
    </row>
    <row r="641" spans="1:36" ht="16.95" customHeight="1">
      <c r="A641" s="223"/>
      <c r="B641" s="223"/>
      <c r="C641" s="223"/>
      <c r="D641" s="223"/>
      <c r="E641" s="223"/>
      <c r="F641" s="223"/>
      <c r="G641" s="223"/>
      <c r="H641" s="223"/>
      <c r="I641" s="223"/>
      <c r="J641" s="223"/>
      <c r="K641" s="223"/>
      <c r="L641" s="223"/>
      <c r="M641" s="223"/>
      <c r="N641" s="223"/>
      <c r="O641" s="223"/>
      <c r="P641" s="223"/>
      <c r="Q641" s="223"/>
      <c r="R641" s="223"/>
      <c r="S641" s="223"/>
      <c r="T641" s="223"/>
      <c r="U641" s="223"/>
      <c r="V641" s="223"/>
      <c r="W641" s="223"/>
      <c r="X641" s="223"/>
      <c r="Y641" s="223"/>
      <c r="Z641" s="223"/>
      <c r="AA641" s="223"/>
      <c r="AB641" s="223"/>
      <c r="AC641" s="223"/>
      <c r="AD641" s="223"/>
      <c r="AE641" s="223"/>
      <c r="AF641" s="223"/>
      <c r="AG641" s="223"/>
      <c r="AH641" s="223"/>
      <c r="AI641" s="223"/>
      <c r="AJ641" s="223"/>
    </row>
    <row r="642" spans="1:36" ht="16.95" customHeight="1">
      <c r="A642" s="223"/>
      <c r="B642" s="223"/>
      <c r="C642" s="223"/>
      <c r="D642" s="223"/>
      <c r="E642" s="223"/>
      <c r="F642" s="223"/>
      <c r="G642" s="223"/>
      <c r="H642" s="223"/>
      <c r="I642" s="223"/>
      <c r="J642" s="223"/>
      <c r="K642" s="223"/>
      <c r="L642" s="223"/>
      <c r="M642" s="223"/>
      <c r="N642" s="223"/>
      <c r="O642" s="223"/>
      <c r="P642" s="223"/>
      <c r="Q642" s="223"/>
      <c r="R642" s="223"/>
      <c r="S642" s="223"/>
      <c r="T642" s="223"/>
      <c r="U642" s="223"/>
      <c r="V642" s="223"/>
      <c r="W642" s="223"/>
      <c r="X642" s="223"/>
      <c r="Y642" s="223"/>
      <c r="Z642" s="223"/>
      <c r="AA642" s="223"/>
      <c r="AB642" s="223"/>
      <c r="AC642" s="223"/>
      <c r="AD642" s="223"/>
      <c r="AE642" s="223"/>
      <c r="AF642" s="223"/>
      <c r="AG642" s="223"/>
      <c r="AH642" s="223"/>
      <c r="AI642" s="223"/>
      <c r="AJ642" s="223"/>
    </row>
    <row r="643" spans="1:36" ht="16.95" customHeight="1">
      <c r="A643" s="223"/>
      <c r="B643" s="223"/>
      <c r="C643" s="223"/>
      <c r="D643" s="223"/>
      <c r="E643" s="223"/>
      <c r="F643" s="223"/>
      <c r="G643" s="223"/>
      <c r="H643" s="223"/>
      <c r="I643" s="223"/>
      <c r="J643" s="223"/>
      <c r="K643" s="223"/>
      <c r="L643" s="223"/>
      <c r="M643" s="223"/>
      <c r="N643" s="223"/>
      <c r="O643" s="223"/>
      <c r="P643" s="223"/>
      <c r="Q643" s="223"/>
      <c r="R643" s="223"/>
      <c r="S643" s="223"/>
      <c r="T643" s="223"/>
      <c r="U643" s="223"/>
      <c r="V643" s="223"/>
      <c r="W643" s="223"/>
      <c r="X643" s="223"/>
      <c r="Y643" s="223"/>
      <c r="Z643" s="223"/>
      <c r="AA643" s="223"/>
      <c r="AB643" s="223"/>
      <c r="AC643" s="223"/>
      <c r="AD643" s="223"/>
      <c r="AE643" s="223"/>
      <c r="AF643" s="223"/>
      <c r="AG643" s="223"/>
      <c r="AH643" s="223"/>
      <c r="AI643" s="223"/>
      <c r="AJ643" s="223"/>
    </row>
    <row r="644" spans="1:36" ht="16.95" customHeight="1">
      <c r="A644" s="223"/>
      <c r="B644" s="223"/>
      <c r="C644" s="223"/>
      <c r="D644" s="223"/>
      <c r="E644" s="223"/>
      <c r="F644" s="223"/>
      <c r="G644" s="223"/>
      <c r="H644" s="223"/>
      <c r="I644" s="223"/>
      <c r="J644" s="223"/>
      <c r="K644" s="223"/>
      <c r="L644" s="223"/>
      <c r="M644" s="223"/>
      <c r="N644" s="223"/>
      <c r="O644" s="223"/>
      <c r="P644" s="223"/>
      <c r="Q644" s="223"/>
      <c r="R644" s="223"/>
      <c r="S644" s="223"/>
      <c r="T644" s="223"/>
      <c r="U644" s="223"/>
      <c r="V644" s="223"/>
      <c r="W644" s="223"/>
      <c r="X644" s="223"/>
      <c r="Y644" s="223"/>
      <c r="Z644" s="223"/>
      <c r="AA644" s="223"/>
      <c r="AB644" s="223"/>
      <c r="AC644" s="223"/>
      <c r="AD644" s="223"/>
      <c r="AE644" s="223"/>
      <c r="AF644" s="223"/>
      <c r="AG644" s="223"/>
      <c r="AH644" s="223"/>
      <c r="AI644" s="223"/>
      <c r="AJ644" s="223"/>
    </row>
    <row r="645" spans="1:36" ht="16.95" customHeight="1">
      <c r="A645" s="223"/>
      <c r="B645" s="223"/>
      <c r="C645" s="223"/>
      <c r="D645" s="223"/>
      <c r="E645" s="223"/>
      <c r="F645" s="223"/>
      <c r="G645" s="223"/>
      <c r="H645" s="223"/>
      <c r="I645" s="223"/>
      <c r="J645" s="223"/>
      <c r="K645" s="223"/>
      <c r="L645" s="223"/>
      <c r="M645" s="223"/>
      <c r="N645" s="223"/>
      <c r="O645" s="223"/>
      <c r="P645" s="223"/>
      <c r="Q645" s="223"/>
      <c r="R645" s="223"/>
      <c r="S645" s="223"/>
      <c r="T645" s="223"/>
      <c r="U645" s="223"/>
      <c r="V645" s="223"/>
      <c r="W645" s="223"/>
      <c r="X645" s="223"/>
      <c r="Y645" s="223"/>
      <c r="Z645" s="223"/>
      <c r="AA645" s="223"/>
      <c r="AB645" s="223"/>
      <c r="AC645" s="223"/>
      <c r="AD645" s="223"/>
      <c r="AE645" s="223"/>
      <c r="AF645" s="223"/>
      <c r="AG645" s="223"/>
      <c r="AH645" s="223"/>
      <c r="AI645" s="223"/>
      <c r="AJ645" s="223"/>
    </row>
    <row r="646" spans="1:36" ht="16.95" customHeight="1">
      <c r="A646" s="223"/>
      <c r="B646" s="223"/>
      <c r="C646" s="223"/>
      <c r="D646" s="223"/>
      <c r="E646" s="223"/>
      <c r="F646" s="223"/>
      <c r="G646" s="223"/>
      <c r="H646" s="223"/>
      <c r="I646" s="223"/>
      <c r="J646" s="223"/>
      <c r="K646" s="223"/>
      <c r="L646" s="223"/>
      <c r="M646" s="223"/>
      <c r="N646" s="223"/>
      <c r="O646" s="223"/>
      <c r="P646" s="223"/>
      <c r="Q646" s="223"/>
      <c r="R646" s="223"/>
      <c r="S646" s="223"/>
      <c r="T646" s="223"/>
      <c r="U646" s="223"/>
      <c r="V646" s="223"/>
      <c r="W646" s="223"/>
      <c r="X646" s="223"/>
      <c r="Y646" s="223"/>
      <c r="Z646" s="223"/>
      <c r="AA646" s="223"/>
      <c r="AB646" s="223"/>
      <c r="AC646" s="223"/>
      <c r="AD646" s="223"/>
      <c r="AE646" s="223"/>
      <c r="AF646" s="223"/>
      <c r="AG646" s="223"/>
      <c r="AH646" s="223"/>
      <c r="AI646" s="223"/>
      <c r="AJ646" s="223"/>
    </row>
    <row r="647" spans="1:36" ht="16.95" customHeight="1">
      <c r="A647" s="223"/>
      <c r="B647" s="223"/>
      <c r="C647" s="223"/>
      <c r="D647" s="223"/>
      <c r="E647" s="223"/>
      <c r="F647" s="223"/>
      <c r="G647" s="223"/>
      <c r="H647" s="223"/>
      <c r="I647" s="223"/>
      <c r="J647" s="223"/>
      <c r="K647" s="223"/>
      <c r="L647" s="223"/>
      <c r="M647" s="223"/>
      <c r="N647" s="223"/>
      <c r="O647" s="223"/>
      <c r="P647" s="223"/>
      <c r="Q647" s="223"/>
      <c r="R647" s="223"/>
      <c r="S647" s="223"/>
      <c r="T647" s="223"/>
      <c r="U647" s="223"/>
      <c r="V647" s="223"/>
      <c r="W647" s="223"/>
      <c r="X647" s="223"/>
      <c r="Y647" s="223"/>
      <c r="Z647" s="223"/>
      <c r="AA647" s="223"/>
      <c r="AB647" s="223"/>
      <c r="AC647" s="223"/>
      <c r="AD647" s="223"/>
      <c r="AE647" s="223"/>
      <c r="AF647" s="223"/>
      <c r="AG647" s="223"/>
      <c r="AH647" s="223"/>
      <c r="AI647" s="223"/>
      <c r="AJ647" s="223"/>
    </row>
    <row r="648" spans="1:36" ht="16.95" customHeight="1">
      <c r="A648" s="223"/>
      <c r="B648" s="223"/>
      <c r="C648" s="223"/>
      <c r="D648" s="223"/>
      <c r="E648" s="223"/>
      <c r="F648" s="223"/>
      <c r="G648" s="223"/>
      <c r="H648" s="223"/>
      <c r="I648" s="223"/>
      <c r="J648" s="223"/>
      <c r="K648" s="223"/>
      <c r="L648" s="223"/>
      <c r="M648" s="223"/>
      <c r="N648" s="223"/>
      <c r="O648" s="223"/>
      <c r="P648" s="223"/>
      <c r="Q648" s="223"/>
      <c r="R648" s="223"/>
      <c r="S648" s="223"/>
      <c r="T648" s="223"/>
      <c r="U648" s="223"/>
      <c r="V648" s="223"/>
      <c r="W648" s="223"/>
      <c r="X648" s="223"/>
      <c r="Y648" s="223"/>
      <c r="Z648" s="223"/>
      <c r="AA648" s="223"/>
      <c r="AB648" s="223"/>
      <c r="AC648" s="223"/>
      <c r="AD648" s="223"/>
      <c r="AE648" s="223"/>
      <c r="AF648" s="223"/>
      <c r="AG648" s="223"/>
      <c r="AH648" s="223"/>
      <c r="AI648" s="223"/>
      <c r="AJ648" s="223"/>
    </row>
    <row r="649" spans="1:36" ht="16.95" customHeight="1">
      <c r="A649" s="223"/>
      <c r="B649" s="223"/>
      <c r="C649" s="223"/>
      <c r="D649" s="223"/>
      <c r="E649" s="223"/>
      <c r="F649" s="223"/>
      <c r="G649" s="223"/>
      <c r="H649" s="223"/>
      <c r="I649" s="223"/>
      <c r="J649" s="223"/>
      <c r="K649" s="223"/>
      <c r="L649" s="223"/>
      <c r="M649" s="223"/>
      <c r="N649" s="223"/>
      <c r="O649" s="223"/>
      <c r="P649" s="223"/>
      <c r="Q649" s="223"/>
      <c r="R649" s="223"/>
      <c r="S649" s="223"/>
      <c r="T649" s="223"/>
      <c r="U649" s="223"/>
      <c r="V649" s="223"/>
      <c r="W649" s="223"/>
      <c r="X649" s="223"/>
      <c r="Y649" s="223"/>
      <c r="Z649" s="223"/>
      <c r="AA649" s="223"/>
      <c r="AB649" s="223"/>
      <c r="AC649" s="223"/>
      <c r="AD649" s="223"/>
      <c r="AE649" s="223"/>
      <c r="AF649" s="223"/>
      <c r="AG649" s="223"/>
      <c r="AH649" s="223"/>
      <c r="AI649" s="223"/>
      <c r="AJ649" s="223"/>
    </row>
    <row r="650" spans="1:36" ht="16.95" customHeight="1">
      <c r="A650" s="223"/>
      <c r="B650" s="223"/>
      <c r="C650" s="223"/>
      <c r="D650" s="223"/>
      <c r="E650" s="223"/>
      <c r="F650" s="223"/>
      <c r="G650" s="223"/>
      <c r="H650" s="223"/>
      <c r="I650" s="223"/>
      <c r="J650" s="223"/>
      <c r="K650" s="223"/>
      <c r="L650" s="223"/>
      <c r="M650" s="223"/>
      <c r="N650" s="223"/>
      <c r="O650" s="223"/>
      <c r="P650" s="223"/>
      <c r="Q650" s="223"/>
      <c r="R650" s="223"/>
      <c r="S650" s="223"/>
      <c r="T650" s="223"/>
      <c r="U650" s="223"/>
      <c r="V650" s="223"/>
      <c r="W650" s="223"/>
      <c r="X650" s="223"/>
      <c r="Y650" s="223"/>
      <c r="Z650" s="223"/>
      <c r="AA650" s="223"/>
      <c r="AB650" s="223"/>
      <c r="AC650" s="223"/>
      <c r="AD650" s="223"/>
      <c r="AE650" s="223"/>
      <c r="AF650" s="223"/>
      <c r="AG650" s="223"/>
      <c r="AH650" s="223"/>
      <c r="AI650" s="223"/>
      <c r="AJ650" s="223"/>
    </row>
    <row r="651" spans="1:36" ht="16.95" customHeight="1">
      <c r="A651" s="223"/>
      <c r="B651" s="223"/>
      <c r="C651" s="223"/>
      <c r="D651" s="223"/>
      <c r="E651" s="223"/>
      <c r="F651" s="223"/>
      <c r="G651" s="223"/>
      <c r="H651" s="223"/>
      <c r="I651" s="223"/>
      <c r="J651" s="223"/>
      <c r="K651" s="223"/>
      <c r="L651" s="223"/>
      <c r="M651" s="223"/>
      <c r="N651" s="223"/>
      <c r="O651" s="223"/>
      <c r="P651" s="223"/>
      <c r="Q651" s="223"/>
      <c r="R651" s="223"/>
      <c r="S651" s="223"/>
      <c r="T651" s="223"/>
      <c r="U651" s="223"/>
      <c r="V651" s="223"/>
      <c r="W651" s="223"/>
      <c r="X651" s="223"/>
      <c r="Y651" s="223"/>
      <c r="Z651" s="223"/>
      <c r="AA651" s="223"/>
      <c r="AB651" s="223"/>
      <c r="AC651" s="223"/>
      <c r="AD651" s="223"/>
      <c r="AE651" s="223"/>
      <c r="AF651" s="223"/>
      <c r="AG651" s="223"/>
      <c r="AH651" s="223"/>
      <c r="AI651" s="223"/>
      <c r="AJ651" s="223"/>
    </row>
    <row r="652" spans="1:36" ht="16.95" customHeight="1">
      <c r="A652" s="223"/>
      <c r="B652" s="223"/>
      <c r="C652" s="223"/>
      <c r="D652" s="223"/>
      <c r="E652" s="223"/>
      <c r="F652" s="223"/>
      <c r="G652" s="223"/>
      <c r="H652" s="223"/>
      <c r="I652" s="223"/>
      <c r="J652" s="223"/>
      <c r="K652" s="223"/>
      <c r="L652" s="223"/>
      <c r="M652" s="223"/>
      <c r="N652" s="223"/>
      <c r="O652" s="223"/>
      <c r="P652" s="223"/>
      <c r="Q652" s="223"/>
      <c r="R652" s="223"/>
      <c r="S652" s="223"/>
      <c r="T652" s="223"/>
      <c r="U652" s="223"/>
      <c r="V652" s="223"/>
      <c r="W652" s="223"/>
      <c r="X652" s="223"/>
      <c r="Y652" s="223"/>
      <c r="Z652" s="223"/>
      <c r="AA652" s="223"/>
      <c r="AB652" s="223"/>
      <c r="AC652" s="223"/>
      <c r="AD652" s="223"/>
      <c r="AE652" s="223"/>
      <c r="AF652" s="223"/>
      <c r="AG652" s="223"/>
      <c r="AH652" s="223"/>
      <c r="AI652" s="223"/>
      <c r="AJ652" s="223"/>
    </row>
    <row r="653" spans="1:36" ht="16.95" customHeight="1">
      <c r="A653" s="223"/>
      <c r="B653" s="223"/>
      <c r="C653" s="223"/>
      <c r="D653" s="223"/>
      <c r="E653" s="223"/>
      <c r="F653" s="223"/>
      <c r="G653" s="223"/>
      <c r="H653" s="223"/>
      <c r="I653" s="223"/>
      <c r="J653" s="223"/>
      <c r="K653" s="223"/>
      <c r="L653" s="223"/>
      <c r="M653" s="223"/>
      <c r="N653" s="223"/>
      <c r="O653" s="223"/>
      <c r="P653" s="223"/>
      <c r="Q653" s="223"/>
      <c r="R653" s="223"/>
      <c r="S653" s="223"/>
      <c r="T653" s="223"/>
      <c r="U653" s="223"/>
      <c r="V653" s="223"/>
      <c r="W653" s="223"/>
      <c r="X653" s="223"/>
      <c r="Y653" s="223"/>
      <c r="Z653" s="223"/>
      <c r="AA653" s="223"/>
      <c r="AB653" s="223"/>
      <c r="AC653" s="223"/>
      <c r="AD653" s="223"/>
      <c r="AE653" s="223"/>
      <c r="AF653" s="223"/>
      <c r="AG653" s="223"/>
      <c r="AH653" s="223"/>
      <c r="AI653" s="223"/>
      <c r="AJ653" s="223"/>
    </row>
    <row r="654" spans="1:36" ht="16.95" customHeight="1">
      <c r="A654" s="223"/>
      <c r="B654" s="223"/>
      <c r="C654" s="223"/>
      <c r="D654" s="223"/>
      <c r="E654" s="223"/>
      <c r="F654" s="223"/>
      <c r="G654" s="223"/>
      <c r="H654" s="223"/>
      <c r="I654" s="223"/>
      <c r="J654" s="223"/>
      <c r="K654" s="223"/>
      <c r="L654" s="223"/>
      <c r="M654" s="223"/>
      <c r="N654" s="223"/>
      <c r="O654" s="223"/>
      <c r="P654" s="223"/>
      <c r="Q654" s="223"/>
      <c r="R654" s="223"/>
      <c r="S654" s="223"/>
      <c r="T654" s="223"/>
      <c r="U654" s="223"/>
      <c r="V654" s="223"/>
      <c r="W654" s="223"/>
      <c r="X654" s="223"/>
      <c r="Y654" s="223"/>
      <c r="Z654" s="223"/>
      <c r="AA654" s="223"/>
      <c r="AB654" s="223"/>
      <c r="AC654" s="223"/>
      <c r="AD654" s="223"/>
      <c r="AE654" s="223"/>
      <c r="AF654" s="223"/>
      <c r="AG654" s="223"/>
      <c r="AH654" s="223"/>
      <c r="AI654" s="223"/>
      <c r="AJ654" s="223"/>
    </row>
    <row r="655" spans="1:36" ht="16.95" customHeight="1">
      <c r="A655" s="223"/>
      <c r="B655" s="223"/>
      <c r="C655" s="223"/>
      <c r="D655" s="223"/>
      <c r="E655" s="223"/>
      <c r="F655" s="223"/>
      <c r="G655" s="223"/>
      <c r="H655" s="223"/>
      <c r="I655" s="223"/>
      <c r="J655" s="223"/>
      <c r="K655" s="223"/>
      <c r="L655" s="223"/>
      <c r="M655" s="223"/>
      <c r="N655" s="223"/>
      <c r="O655" s="223"/>
      <c r="P655" s="223"/>
      <c r="Q655" s="223"/>
      <c r="R655" s="223"/>
      <c r="S655" s="223"/>
      <c r="T655" s="223"/>
      <c r="U655" s="223"/>
      <c r="V655" s="223"/>
      <c r="W655" s="223"/>
      <c r="X655" s="223"/>
      <c r="Y655" s="223"/>
      <c r="Z655" s="223"/>
      <c r="AA655" s="223"/>
      <c r="AB655" s="223"/>
      <c r="AC655" s="223"/>
      <c r="AD655" s="223"/>
      <c r="AE655" s="223"/>
      <c r="AF655" s="223"/>
      <c r="AG655" s="223"/>
      <c r="AH655" s="223"/>
      <c r="AI655" s="223"/>
      <c r="AJ655" s="223"/>
    </row>
    <row r="656" spans="1:36" ht="16.95" customHeight="1">
      <c r="A656" s="223"/>
      <c r="B656" s="223"/>
      <c r="C656" s="223"/>
      <c r="D656" s="223"/>
      <c r="E656" s="223"/>
      <c r="F656" s="223"/>
      <c r="G656" s="223"/>
      <c r="H656" s="223"/>
      <c r="I656" s="223"/>
      <c r="J656" s="223"/>
      <c r="K656" s="223"/>
      <c r="L656" s="223"/>
      <c r="M656" s="223"/>
      <c r="N656" s="223"/>
      <c r="O656" s="223"/>
      <c r="P656" s="223"/>
      <c r="Q656" s="223"/>
      <c r="R656" s="223"/>
      <c r="S656" s="223"/>
      <c r="T656" s="223"/>
      <c r="U656" s="223"/>
      <c r="V656" s="223"/>
      <c r="W656" s="223"/>
      <c r="X656" s="223"/>
      <c r="Y656" s="223"/>
      <c r="Z656" s="223"/>
      <c r="AA656" s="223"/>
      <c r="AB656" s="223"/>
      <c r="AC656" s="223"/>
      <c r="AD656" s="223"/>
      <c r="AE656" s="223"/>
      <c r="AF656" s="223"/>
      <c r="AG656" s="223"/>
      <c r="AH656" s="223"/>
      <c r="AI656" s="223"/>
      <c r="AJ656" s="223"/>
    </row>
    <row r="657" spans="1:36" ht="16.95" customHeight="1">
      <c r="A657" s="223"/>
      <c r="B657" s="223"/>
      <c r="C657" s="223"/>
      <c r="D657" s="223"/>
      <c r="E657" s="223"/>
      <c r="F657" s="223"/>
      <c r="G657" s="223"/>
      <c r="H657" s="223"/>
      <c r="I657" s="223"/>
      <c r="J657" s="223"/>
      <c r="K657" s="223"/>
      <c r="L657" s="223"/>
      <c r="M657" s="223"/>
      <c r="N657" s="223"/>
      <c r="O657" s="223"/>
      <c r="P657" s="223"/>
      <c r="Q657" s="223"/>
      <c r="R657" s="223"/>
      <c r="S657" s="223"/>
      <c r="T657" s="223"/>
      <c r="U657" s="223"/>
      <c r="V657" s="223"/>
      <c r="W657" s="223"/>
      <c r="X657" s="223"/>
      <c r="Y657" s="223"/>
      <c r="Z657" s="223"/>
      <c r="AA657" s="223"/>
      <c r="AB657" s="223"/>
      <c r="AC657" s="223"/>
      <c r="AD657" s="223"/>
      <c r="AE657" s="223"/>
      <c r="AF657" s="223"/>
      <c r="AG657" s="223"/>
      <c r="AH657" s="223"/>
      <c r="AI657" s="223"/>
      <c r="AJ657" s="223"/>
    </row>
    <row r="658" spans="1:36" ht="16.95" customHeight="1">
      <c r="A658" s="223"/>
      <c r="B658" s="223"/>
      <c r="C658" s="223"/>
      <c r="D658" s="223"/>
      <c r="E658" s="223"/>
      <c r="F658" s="223"/>
      <c r="G658" s="223"/>
      <c r="H658" s="223"/>
      <c r="I658" s="223"/>
      <c r="J658" s="223"/>
      <c r="K658" s="223"/>
      <c r="L658" s="223"/>
      <c r="M658" s="223"/>
      <c r="N658" s="223"/>
      <c r="O658" s="223"/>
      <c r="P658" s="223"/>
      <c r="Q658" s="223"/>
      <c r="R658" s="223"/>
      <c r="S658" s="223"/>
      <c r="T658" s="223"/>
      <c r="U658" s="223"/>
      <c r="V658" s="223"/>
      <c r="W658" s="223"/>
      <c r="X658" s="223"/>
      <c r="Y658" s="223"/>
      <c r="Z658" s="223"/>
      <c r="AA658" s="223"/>
      <c r="AB658" s="223"/>
      <c r="AC658" s="223"/>
      <c r="AD658" s="223"/>
      <c r="AE658" s="223"/>
      <c r="AF658" s="223"/>
      <c r="AG658" s="223"/>
      <c r="AH658" s="223"/>
      <c r="AI658" s="223"/>
      <c r="AJ658" s="223"/>
    </row>
    <row r="659" spans="1:36" ht="16.95" customHeight="1">
      <c r="A659" s="223"/>
      <c r="B659" s="223"/>
      <c r="C659" s="223"/>
      <c r="D659" s="223"/>
      <c r="E659" s="223"/>
      <c r="F659" s="223"/>
      <c r="G659" s="223"/>
      <c r="H659" s="223"/>
      <c r="I659" s="223"/>
      <c r="J659" s="223"/>
      <c r="K659" s="223"/>
      <c r="L659" s="223"/>
      <c r="M659" s="223"/>
      <c r="N659" s="223"/>
      <c r="O659" s="223"/>
      <c r="P659" s="223"/>
      <c r="Q659" s="223"/>
      <c r="R659" s="223"/>
      <c r="S659" s="223"/>
      <c r="T659" s="223"/>
      <c r="U659" s="223"/>
      <c r="V659" s="223"/>
      <c r="W659" s="223"/>
      <c r="X659" s="223"/>
      <c r="Y659" s="223"/>
      <c r="Z659" s="223"/>
      <c r="AA659" s="223"/>
      <c r="AB659" s="223"/>
      <c r="AC659" s="223"/>
      <c r="AD659" s="223"/>
      <c r="AE659" s="223"/>
      <c r="AF659" s="223"/>
      <c r="AG659" s="223"/>
      <c r="AH659" s="223"/>
      <c r="AI659" s="223"/>
      <c r="AJ659" s="223"/>
    </row>
    <row r="660" spans="1:36" ht="16.95" customHeight="1">
      <c r="A660" s="223"/>
      <c r="B660" s="223"/>
      <c r="C660" s="223"/>
      <c r="D660" s="223"/>
      <c r="E660" s="223"/>
      <c r="F660" s="223"/>
      <c r="G660" s="223"/>
      <c r="H660" s="223"/>
      <c r="I660" s="223"/>
      <c r="J660" s="223"/>
      <c r="K660" s="223"/>
      <c r="L660" s="223"/>
      <c r="M660" s="223"/>
      <c r="N660" s="223"/>
      <c r="O660" s="223"/>
      <c r="P660" s="223"/>
      <c r="Q660" s="223"/>
      <c r="R660" s="223"/>
      <c r="S660" s="223"/>
      <c r="T660" s="223"/>
      <c r="U660" s="223"/>
      <c r="V660" s="223"/>
      <c r="W660" s="223"/>
      <c r="X660" s="223"/>
      <c r="Y660" s="223"/>
      <c r="Z660" s="223"/>
      <c r="AA660" s="223"/>
      <c r="AB660" s="223"/>
      <c r="AC660" s="223"/>
      <c r="AD660" s="223"/>
      <c r="AE660" s="223"/>
      <c r="AF660" s="223"/>
      <c r="AG660" s="223"/>
      <c r="AH660" s="223"/>
      <c r="AI660" s="223"/>
      <c r="AJ660" s="223"/>
    </row>
    <row r="661" spans="1:36" ht="16.95" customHeight="1">
      <c r="A661" s="223"/>
      <c r="B661" s="223"/>
      <c r="C661" s="223"/>
      <c r="D661" s="223"/>
      <c r="E661" s="223"/>
      <c r="F661" s="223"/>
      <c r="G661" s="223"/>
      <c r="H661" s="223"/>
      <c r="I661" s="223"/>
      <c r="J661" s="223"/>
      <c r="K661" s="223"/>
      <c r="L661" s="223"/>
      <c r="M661" s="223"/>
      <c r="N661" s="223"/>
      <c r="O661" s="223"/>
      <c r="P661" s="223"/>
      <c r="Q661" s="223"/>
      <c r="R661" s="223"/>
      <c r="S661" s="223"/>
      <c r="T661" s="223"/>
      <c r="U661" s="223"/>
      <c r="V661" s="223"/>
      <c r="W661" s="223"/>
      <c r="X661" s="223"/>
      <c r="Y661" s="223"/>
      <c r="Z661" s="223"/>
      <c r="AA661" s="223"/>
      <c r="AB661" s="223"/>
      <c r="AC661" s="223"/>
      <c r="AD661" s="223"/>
      <c r="AE661" s="223"/>
      <c r="AF661" s="223"/>
      <c r="AG661" s="223"/>
      <c r="AH661" s="223"/>
      <c r="AI661" s="223"/>
      <c r="AJ661" s="223"/>
    </row>
    <row r="662" spans="1:36" ht="16.95" customHeight="1">
      <c r="A662" s="223"/>
      <c r="B662" s="223"/>
      <c r="C662" s="223"/>
      <c r="D662" s="223"/>
      <c r="E662" s="223"/>
      <c r="F662" s="223"/>
      <c r="G662" s="223"/>
      <c r="H662" s="223"/>
      <c r="I662" s="223"/>
      <c r="J662" s="223"/>
      <c r="K662" s="223"/>
      <c r="L662" s="223"/>
      <c r="M662" s="223"/>
      <c r="N662" s="223"/>
      <c r="O662" s="223"/>
      <c r="P662" s="223"/>
      <c r="Q662" s="223"/>
      <c r="R662" s="223"/>
      <c r="S662" s="223"/>
      <c r="T662" s="223"/>
      <c r="U662" s="223"/>
      <c r="V662" s="223"/>
      <c r="W662" s="223"/>
      <c r="X662" s="223"/>
      <c r="Y662" s="223"/>
      <c r="Z662" s="223"/>
      <c r="AA662" s="223"/>
      <c r="AB662" s="223"/>
      <c r="AC662" s="223"/>
      <c r="AD662" s="223"/>
      <c r="AE662" s="223"/>
      <c r="AF662" s="223"/>
      <c r="AG662" s="223"/>
      <c r="AH662" s="223"/>
      <c r="AI662" s="223"/>
      <c r="AJ662" s="223"/>
    </row>
    <row r="663" spans="1:36" ht="16.95" customHeight="1">
      <c r="A663" s="223"/>
      <c r="B663" s="223"/>
      <c r="C663" s="223"/>
      <c r="D663" s="223"/>
      <c r="E663" s="223"/>
      <c r="F663" s="223"/>
      <c r="G663" s="223"/>
      <c r="H663" s="223"/>
      <c r="I663" s="223"/>
      <c r="J663" s="223"/>
      <c r="K663" s="223"/>
      <c r="L663" s="223"/>
      <c r="M663" s="223"/>
      <c r="N663" s="223"/>
      <c r="O663" s="223"/>
      <c r="P663" s="223"/>
      <c r="Q663" s="223"/>
      <c r="R663" s="223"/>
      <c r="S663" s="223"/>
      <c r="T663" s="223"/>
      <c r="U663" s="223"/>
      <c r="V663" s="223"/>
      <c r="W663" s="223"/>
      <c r="X663" s="223"/>
      <c r="Y663" s="223"/>
      <c r="Z663" s="223"/>
      <c r="AA663" s="223"/>
      <c r="AB663" s="223"/>
      <c r="AC663" s="223"/>
      <c r="AD663" s="223"/>
      <c r="AE663" s="223"/>
      <c r="AF663" s="223"/>
      <c r="AG663" s="223"/>
      <c r="AH663" s="223"/>
      <c r="AI663" s="223"/>
      <c r="AJ663" s="223"/>
    </row>
    <row r="664" spans="1:36" ht="16.95" customHeight="1">
      <c r="A664" s="223"/>
      <c r="B664" s="223"/>
      <c r="C664" s="223"/>
      <c r="D664" s="223"/>
      <c r="E664" s="223"/>
      <c r="F664" s="223"/>
      <c r="G664" s="223"/>
      <c r="H664" s="223"/>
      <c r="I664" s="223"/>
      <c r="J664" s="223"/>
      <c r="K664" s="223"/>
      <c r="L664" s="223"/>
      <c r="M664" s="223"/>
      <c r="N664" s="223"/>
      <c r="O664" s="223"/>
      <c r="P664" s="223"/>
      <c r="Q664" s="223"/>
      <c r="R664" s="223"/>
      <c r="S664" s="223"/>
      <c r="T664" s="223"/>
      <c r="U664" s="223"/>
      <c r="V664" s="223"/>
      <c r="W664" s="223"/>
      <c r="X664" s="223"/>
      <c r="Y664" s="223"/>
      <c r="Z664" s="223"/>
      <c r="AA664" s="223"/>
      <c r="AB664" s="223"/>
      <c r="AC664" s="223"/>
      <c r="AD664" s="223"/>
      <c r="AE664" s="223"/>
      <c r="AF664" s="223"/>
      <c r="AG664" s="223"/>
      <c r="AH664" s="223"/>
      <c r="AI664" s="223"/>
      <c r="AJ664" s="223"/>
    </row>
    <row r="665" spans="1:36" ht="16.95" customHeight="1">
      <c r="A665" s="223"/>
      <c r="B665" s="223"/>
      <c r="C665" s="223"/>
      <c r="D665" s="223"/>
      <c r="E665" s="223"/>
      <c r="F665" s="223"/>
      <c r="G665" s="223"/>
      <c r="H665" s="223"/>
      <c r="I665" s="223"/>
      <c r="J665" s="223"/>
      <c r="K665" s="223"/>
      <c r="L665" s="223"/>
      <c r="M665" s="223"/>
      <c r="N665" s="223"/>
      <c r="O665" s="223"/>
      <c r="P665" s="223"/>
      <c r="Q665" s="223"/>
      <c r="R665" s="223"/>
      <c r="S665" s="223"/>
      <c r="T665" s="223"/>
      <c r="U665" s="223"/>
      <c r="V665" s="223"/>
      <c r="W665" s="223"/>
      <c r="X665" s="223"/>
      <c r="Y665" s="223"/>
      <c r="Z665" s="223"/>
      <c r="AA665" s="223"/>
      <c r="AB665" s="223"/>
      <c r="AC665" s="223"/>
      <c r="AD665" s="223"/>
      <c r="AE665" s="223"/>
      <c r="AF665" s="223"/>
      <c r="AG665" s="223"/>
      <c r="AH665" s="223"/>
      <c r="AI665" s="223"/>
      <c r="AJ665" s="223"/>
    </row>
    <row r="666" spans="1:36" ht="16.95" customHeight="1">
      <c r="A666" s="223"/>
      <c r="B666" s="223"/>
      <c r="C666" s="223"/>
      <c r="D666" s="223"/>
      <c r="E666" s="223"/>
      <c r="F666" s="223"/>
      <c r="G666" s="223"/>
      <c r="H666" s="223"/>
      <c r="I666" s="223"/>
      <c r="J666" s="223"/>
      <c r="K666" s="223"/>
      <c r="L666" s="223"/>
      <c r="M666" s="223"/>
      <c r="N666" s="223"/>
      <c r="O666" s="223"/>
      <c r="P666" s="223"/>
      <c r="Q666" s="223"/>
      <c r="R666" s="223"/>
      <c r="S666" s="223"/>
      <c r="T666" s="223"/>
      <c r="U666" s="223"/>
      <c r="V666" s="223"/>
      <c r="W666" s="223"/>
      <c r="X666" s="223"/>
      <c r="Y666" s="223"/>
      <c r="Z666" s="223"/>
      <c r="AA666" s="223"/>
      <c r="AB666" s="223"/>
      <c r="AC666" s="223"/>
      <c r="AD666" s="223"/>
      <c r="AE666" s="223"/>
      <c r="AF666" s="223"/>
      <c r="AG666" s="223"/>
      <c r="AH666" s="223"/>
      <c r="AI666" s="223"/>
      <c r="AJ666" s="223"/>
    </row>
    <row r="667" spans="1:36" ht="16.95" customHeight="1">
      <c r="A667" s="223"/>
      <c r="B667" s="223"/>
      <c r="C667" s="223"/>
      <c r="D667" s="223"/>
      <c r="E667" s="223"/>
      <c r="F667" s="223"/>
      <c r="G667" s="223"/>
      <c r="H667" s="223"/>
      <c r="I667" s="223"/>
      <c r="J667" s="223"/>
      <c r="K667" s="223"/>
      <c r="L667" s="223"/>
      <c r="M667" s="223"/>
      <c r="N667" s="223"/>
      <c r="O667" s="223"/>
      <c r="P667" s="223"/>
      <c r="Q667" s="223"/>
      <c r="R667" s="223"/>
      <c r="S667" s="223"/>
      <c r="T667" s="223"/>
      <c r="U667" s="223"/>
      <c r="V667" s="223"/>
      <c r="W667" s="223"/>
      <c r="X667" s="223"/>
      <c r="Y667" s="223"/>
      <c r="Z667" s="223"/>
      <c r="AA667" s="223"/>
      <c r="AB667" s="223"/>
      <c r="AC667" s="223"/>
      <c r="AD667" s="223"/>
      <c r="AE667" s="223"/>
      <c r="AF667" s="223"/>
      <c r="AG667" s="223"/>
      <c r="AH667" s="223"/>
      <c r="AI667" s="223"/>
      <c r="AJ667" s="223"/>
    </row>
    <row r="668" spans="1:36" ht="16.95" customHeight="1">
      <c r="A668" s="223"/>
      <c r="B668" s="223"/>
      <c r="C668" s="223"/>
      <c r="D668" s="223"/>
      <c r="E668" s="223"/>
      <c r="F668" s="223"/>
      <c r="G668" s="223"/>
      <c r="H668" s="223"/>
      <c r="I668" s="223"/>
      <c r="J668" s="223"/>
      <c r="K668" s="223"/>
      <c r="L668" s="223"/>
      <c r="M668" s="223"/>
      <c r="N668" s="223"/>
      <c r="O668" s="223"/>
      <c r="P668" s="223"/>
      <c r="Q668" s="223"/>
      <c r="R668" s="223"/>
      <c r="S668" s="223"/>
      <c r="T668" s="223"/>
      <c r="U668" s="223"/>
      <c r="V668" s="223"/>
      <c r="W668" s="223"/>
      <c r="X668" s="223"/>
      <c r="Y668" s="223"/>
      <c r="Z668" s="223"/>
      <c r="AA668" s="223"/>
      <c r="AB668" s="223"/>
      <c r="AC668" s="223"/>
      <c r="AD668" s="223"/>
      <c r="AE668" s="223"/>
      <c r="AF668" s="223"/>
      <c r="AG668" s="223"/>
      <c r="AH668" s="223"/>
      <c r="AI668" s="223"/>
      <c r="AJ668" s="223"/>
    </row>
    <row r="669" spans="1:36" ht="16.95" customHeight="1">
      <c r="A669" s="223"/>
      <c r="B669" s="223"/>
      <c r="C669" s="223"/>
      <c r="D669" s="223"/>
      <c r="E669" s="223"/>
      <c r="F669" s="223"/>
      <c r="G669" s="223"/>
      <c r="H669" s="223"/>
      <c r="I669" s="223"/>
      <c r="J669" s="223"/>
      <c r="K669" s="223"/>
      <c r="L669" s="223"/>
      <c r="M669" s="223"/>
      <c r="N669" s="223"/>
      <c r="O669" s="223"/>
      <c r="P669" s="223"/>
      <c r="Q669" s="223"/>
      <c r="R669" s="223"/>
      <c r="S669" s="223"/>
      <c r="T669" s="223"/>
      <c r="U669" s="223"/>
      <c r="V669" s="223"/>
      <c r="W669" s="223"/>
      <c r="X669" s="223"/>
      <c r="Y669" s="223"/>
      <c r="Z669" s="223"/>
      <c r="AA669" s="223"/>
      <c r="AB669" s="223"/>
      <c r="AC669" s="223"/>
      <c r="AD669" s="223"/>
      <c r="AE669" s="223"/>
      <c r="AF669" s="223"/>
      <c r="AG669" s="223"/>
      <c r="AH669" s="223"/>
      <c r="AI669" s="223"/>
      <c r="AJ669" s="223"/>
    </row>
    <row r="670" spans="1:36" ht="16.95" customHeight="1">
      <c r="A670" s="223"/>
      <c r="B670" s="223"/>
      <c r="C670" s="223"/>
      <c r="D670" s="223"/>
      <c r="E670" s="223"/>
      <c r="F670" s="223"/>
      <c r="G670" s="223"/>
      <c r="H670" s="223"/>
      <c r="I670" s="223"/>
      <c r="J670" s="223"/>
      <c r="K670" s="223"/>
      <c r="L670" s="223"/>
      <c r="M670" s="223"/>
      <c r="N670" s="223"/>
      <c r="O670" s="223"/>
      <c r="P670" s="223"/>
      <c r="Q670" s="223"/>
      <c r="R670" s="223"/>
      <c r="S670" s="223"/>
      <c r="T670" s="223"/>
      <c r="U670" s="223"/>
      <c r="V670" s="223"/>
      <c r="W670" s="223"/>
      <c r="X670" s="223"/>
      <c r="Y670" s="223"/>
      <c r="Z670" s="223"/>
      <c r="AA670" s="223"/>
      <c r="AB670" s="223"/>
      <c r="AC670" s="223"/>
      <c r="AD670" s="223"/>
      <c r="AE670" s="223"/>
      <c r="AF670" s="223"/>
      <c r="AG670" s="223"/>
      <c r="AH670" s="223"/>
      <c r="AI670" s="223"/>
      <c r="AJ670" s="223"/>
    </row>
    <row r="671" spans="1:36" ht="16.95" customHeight="1">
      <c r="A671" s="223"/>
      <c r="B671" s="223"/>
      <c r="C671" s="223"/>
      <c r="D671" s="223"/>
      <c r="E671" s="223"/>
      <c r="F671" s="223"/>
      <c r="G671" s="223"/>
      <c r="H671" s="223"/>
      <c r="I671" s="223"/>
      <c r="J671" s="223"/>
      <c r="K671" s="223"/>
      <c r="L671" s="223"/>
      <c r="M671" s="223"/>
      <c r="N671" s="223"/>
      <c r="O671" s="223"/>
      <c r="P671" s="223"/>
      <c r="Q671" s="223"/>
      <c r="R671" s="223"/>
      <c r="S671" s="223"/>
      <c r="T671" s="223"/>
      <c r="U671" s="223"/>
      <c r="V671" s="223"/>
      <c r="W671" s="223"/>
      <c r="X671" s="223"/>
      <c r="Y671" s="223"/>
      <c r="Z671" s="223"/>
      <c r="AA671" s="223"/>
      <c r="AB671" s="223"/>
      <c r="AC671" s="223"/>
      <c r="AD671" s="223"/>
      <c r="AE671" s="223"/>
      <c r="AF671" s="223"/>
      <c r="AG671" s="223"/>
      <c r="AH671" s="223"/>
      <c r="AI671" s="223"/>
      <c r="AJ671" s="223"/>
    </row>
    <row r="672" spans="1:36" ht="16.95" customHeight="1">
      <c r="A672" s="223"/>
      <c r="B672" s="223"/>
      <c r="C672" s="223"/>
      <c r="D672" s="223"/>
      <c r="E672" s="223"/>
      <c r="F672" s="223"/>
      <c r="G672" s="223"/>
      <c r="H672" s="223"/>
      <c r="I672" s="223"/>
      <c r="J672" s="223"/>
      <c r="K672" s="223"/>
      <c r="L672" s="223"/>
      <c r="M672" s="223"/>
      <c r="N672" s="223"/>
      <c r="O672" s="223"/>
      <c r="P672" s="223"/>
      <c r="Q672" s="223"/>
      <c r="R672" s="223"/>
      <c r="S672" s="223"/>
      <c r="T672" s="223"/>
      <c r="U672" s="223"/>
      <c r="V672" s="223"/>
      <c r="W672" s="223"/>
      <c r="X672" s="223"/>
      <c r="Y672" s="223"/>
      <c r="Z672" s="223"/>
      <c r="AA672" s="223"/>
      <c r="AB672" s="223"/>
      <c r="AC672" s="223"/>
      <c r="AD672" s="223"/>
      <c r="AE672" s="223"/>
      <c r="AF672" s="223"/>
      <c r="AG672" s="223"/>
      <c r="AH672" s="223"/>
      <c r="AI672" s="223"/>
      <c r="AJ672" s="223"/>
    </row>
    <row r="673" spans="1:36" ht="16.95" customHeight="1">
      <c r="A673" s="223"/>
      <c r="B673" s="223"/>
      <c r="C673" s="223"/>
      <c r="D673" s="223"/>
      <c r="E673" s="223"/>
      <c r="F673" s="223"/>
      <c r="G673" s="223"/>
      <c r="H673" s="223"/>
      <c r="I673" s="223"/>
      <c r="J673" s="223"/>
      <c r="K673" s="223"/>
      <c r="L673" s="223"/>
      <c r="M673" s="223"/>
      <c r="N673" s="223"/>
      <c r="O673" s="223"/>
      <c r="P673" s="223"/>
      <c r="Q673" s="223"/>
      <c r="R673" s="223"/>
      <c r="S673" s="223"/>
      <c r="T673" s="223"/>
      <c r="U673" s="223"/>
      <c r="V673" s="223"/>
      <c r="W673" s="223"/>
      <c r="X673" s="223"/>
      <c r="Y673" s="223"/>
      <c r="Z673" s="223"/>
      <c r="AA673" s="223"/>
      <c r="AB673" s="223"/>
      <c r="AC673" s="223"/>
      <c r="AD673" s="223"/>
      <c r="AE673" s="223"/>
      <c r="AF673" s="223"/>
      <c r="AG673" s="223"/>
      <c r="AH673" s="223"/>
      <c r="AI673" s="223"/>
      <c r="AJ673" s="223"/>
    </row>
    <row r="674" spans="1:36" ht="16.95" customHeight="1">
      <c r="A674" s="223"/>
      <c r="B674" s="223"/>
      <c r="C674" s="223"/>
      <c r="D674" s="223"/>
      <c r="E674" s="223"/>
      <c r="F674" s="223"/>
      <c r="G674" s="223"/>
      <c r="H674" s="223"/>
      <c r="I674" s="223"/>
      <c r="J674" s="223"/>
      <c r="K674" s="223"/>
      <c r="L674" s="223"/>
      <c r="M674" s="223"/>
      <c r="N674" s="223"/>
      <c r="O674" s="223"/>
      <c r="P674" s="223"/>
      <c r="Q674" s="223"/>
      <c r="R674" s="223"/>
      <c r="S674" s="223"/>
      <c r="T674" s="223"/>
      <c r="U674" s="223"/>
      <c r="V674" s="223"/>
      <c r="W674" s="223"/>
      <c r="X674" s="223"/>
      <c r="Y674" s="223"/>
      <c r="Z674" s="223"/>
      <c r="AA674" s="223"/>
      <c r="AB674" s="223"/>
      <c r="AC674" s="223"/>
      <c r="AD674" s="223"/>
      <c r="AE674" s="223"/>
      <c r="AF674" s="223"/>
      <c r="AG674" s="223"/>
      <c r="AH674" s="223"/>
      <c r="AI674" s="223"/>
      <c r="AJ674" s="223"/>
    </row>
    <row r="675" spans="1:36" ht="16.95" customHeight="1">
      <c r="A675" s="223"/>
      <c r="B675" s="223"/>
      <c r="C675" s="223"/>
      <c r="D675" s="223"/>
      <c r="E675" s="223"/>
      <c r="F675" s="223"/>
      <c r="G675" s="223"/>
      <c r="H675" s="223"/>
      <c r="I675" s="223"/>
      <c r="J675" s="223"/>
      <c r="K675" s="223"/>
      <c r="L675" s="223"/>
      <c r="M675" s="223"/>
      <c r="N675" s="223"/>
      <c r="O675" s="223"/>
      <c r="P675" s="223"/>
      <c r="Q675" s="223"/>
      <c r="R675" s="223"/>
      <c r="S675" s="223"/>
      <c r="T675" s="223"/>
      <c r="U675" s="223"/>
      <c r="V675" s="223"/>
      <c r="W675" s="223"/>
      <c r="X675" s="223"/>
      <c r="Y675" s="223"/>
      <c r="Z675" s="223"/>
      <c r="AA675" s="223"/>
      <c r="AB675" s="223"/>
      <c r="AC675" s="223"/>
      <c r="AD675" s="223"/>
      <c r="AE675" s="223"/>
      <c r="AF675" s="223"/>
      <c r="AG675" s="223"/>
      <c r="AH675" s="223"/>
      <c r="AI675" s="223"/>
      <c r="AJ675" s="223"/>
    </row>
    <row r="676" spans="1:36" ht="16.95" customHeight="1">
      <c r="A676" s="223"/>
      <c r="B676" s="223"/>
      <c r="C676" s="223"/>
      <c r="D676" s="223"/>
      <c r="E676" s="223"/>
      <c r="F676" s="223"/>
      <c r="G676" s="223"/>
      <c r="H676" s="223"/>
      <c r="I676" s="223"/>
      <c r="J676" s="223"/>
      <c r="K676" s="223"/>
      <c r="L676" s="223"/>
      <c r="M676" s="223"/>
      <c r="N676" s="223"/>
      <c r="O676" s="223"/>
      <c r="P676" s="223"/>
      <c r="Q676" s="223"/>
      <c r="R676" s="223"/>
      <c r="S676" s="223"/>
      <c r="T676" s="223"/>
      <c r="U676" s="223"/>
      <c r="V676" s="223"/>
      <c r="W676" s="223"/>
      <c r="X676" s="223"/>
      <c r="Y676" s="223"/>
      <c r="Z676" s="223"/>
      <c r="AA676" s="223"/>
      <c r="AB676" s="223"/>
      <c r="AC676" s="223"/>
      <c r="AD676" s="223"/>
      <c r="AE676" s="223"/>
      <c r="AF676" s="223"/>
      <c r="AG676" s="223"/>
      <c r="AH676" s="223"/>
      <c r="AI676" s="223"/>
      <c r="AJ676" s="223"/>
    </row>
    <row r="677" spans="1:36" ht="16.95" customHeight="1">
      <c r="A677" s="223"/>
      <c r="B677" s="223"/>
      <c r="C677" s="223"/>
      <c r="D677" s="223"/>
      <c r="E677" s="223"/>
      <c r="F677" s="223"/>
      <c r="G677" s="223"/>
      <c r="H677" s="223"/>
      <c r="I677" s="223"/>
      <c r="J677" s="223"/>
      <c r="K677" s="223"/>
      <c r="L677" s="223"/>
      <c r="M677" s="223"/>
      <c r="N677" s="223"/>
      <c r="O677" s="223"/>
      <c r="P677" s="223"/>
      <c r="Q677" s="223"/>
      <c r="R677" s="223"/>
      <c r="S677" s="223"/>
      <c r="T677" s="223"/>
      <c r="U677" s="223"/>
      <c r="V677" s="223"/>
      <c r="W677" s="223"/>
      <c r="X677" s="223"/>
      <c r="Y677" s="223"/>
      <c r="Z677" s="223"/>
      <c r="AA677" s="223"/>
      <c r="AB677" s="223"/>
      <c r="AC677" s="223"/>
      <c r="AD677" s="223"/>
      <c r="AE677" s="223"/>
      <c r="AF677" s="223"/>
      <c r="AG677" s="223"/>
      <c r="AH677" s="223"/>
      <c r="AI677" s="223"/>
      <c r="AJ677" s="223"/>
    </row>
    <row r="678" spans="1:36" ht="16.95" customHeight="1">
      <c r="A678" s="223"/>
      <c r="B678" s="223"/>
      <c r="C678" s="223"/>
      <c r="D678" s="223"/>
      <c r="E678" s="223"/>
      <c r="F678" s="223"/>
      <c r="G678" s="223"/>
      <c r="H678" s="223"/>
      <c r="I678" s="223"/>
      <c r="J678" s="223"/>
      <c r="K678" s="223"/>
      <c r="L678" s="223"/>
      <c r="M678" s="223"/>
      <c r="N678" s="223"/>
      <c r="O678" s="223"/>
      <c r="P678" s="223"/>
      <c r="Q678" s="223"/>
      <c r="R678" s="223"/>
      <c r="S678" s="223"/>
      <c r="T678" s="223"/>
      <c r="U678" s="223"/>
      <c r="V678" s="223"/>
      <c r="W678" s="223"/>
      <c r="X678" s="223"/>
      <c r="Y678" s="223"/>
      <c r="Z678" s="223"/>
      <c r="AA678" s="223"/>
      <c r="AB678" s="223"/>
      <c r="AC678" s="223"/>
      <c r="AD678" s="223"/>
      <c r="AE678" s="223"/>
      <c r="AF678" s="223"/>
      <c r="AG678" s="223"/>
      <c r="AH678" s="223"/>
      <c r="AI678" s="223"/>
      <c r="AJ678" s="223"/>
    </row>
    <row r="679" spans="1:36" ht="16.95" customHeight="1">
      <c r="A679" s="223"/>
      <c r="B679" s="223"/>
      <c r="C679" s="223"/>
      <c r="D679" s="223"/>
      <c r="E679" s="223"/>
      <c r="F679" s="223"/>
      <c r="G679" s="223"/>
      <c r="H679" s="223"/>
      <c r="I679" s="223"/>
      <c r="J679" s="223"/>
      <c r="K679" s="223"/>
      <c r="L679" s="223"/>
      <c r="M679" s="223"/>
      <c r="N679" s="223"/>
      <c r="O679" s="223"/>
      <c r="P679" s="223"/>
      <c r="Q679" s="223"/>
      <c r="R679" s="223"/>
      <c r="S679" s="223"/>
      <c r="T679" s="223"/>
      <c r="U679" s="223"/>
      <c r="V679" s="223"/>
      <c r="W679" s="223"/>
      <c r="X679" s="223"/>
      <c r="Y679" s="223"/>
      <c r="Z679" s="223"/>
      <c r="AA679" s="223"/>
      <c r="AB679" s="223"/>
      <c r="AC679" s="223"/>
      <c r="AD679" s="223"/>
      <c r="AE679" s="223"/>
      <c r="AF679" s="223"/>
      <c r="AG679" s="223"/>
      <c r="AH679" s="223"/>
      <c r="AI679" s="223"/>
      <c r="AJ679" s="223"/>
    </row>
    <row r="680" spans="1:36" ht="16.95" customHeight="1">
      <c r="A680" s="223"/>
      <c r="B680" s="223"/>
      <c r="C680" s="223"/>
      <c r="D680" s="223"/>
      <c r="E680" s="223"/>
      <c r="F680" s="223"/>
      <c r="G680" s="223"/>
      <c r="H680" s="223"/>
      <c r="I680" s="223"/>
      <c r="J680" s="223"/>
      <c r="K680" s="223"/>
      <c r="L680" s="223"/>
      <c r="M680" s="223"/>
      <c r="N680" s="223"/>
      <c r="O680" s="223"/>
      <c r="P680" s="223"/>
      <c r="Q680" s="223"/>
      <c r="R680" s="223"/>
      <c r="S680" s="223"/>
      <c r="T680" s="223"/>
      <c r="U680" s="223"/>
      <c r="V680" s="223"/>
      <c r="W680" s="223"/>
      <c r="X680" s="223"/>
      <c r="Y680" s="223"/>
      <c r="Z680" s="223"/>
      <c r="AA680" s="223"/>
      <c r="AB680" s="223"/>
      <c r="AC680" s="223"/>
      <c r="AD680" s="223"/>
      <c r="AE680" s="223"/>
      <c r="AF680" s="223"/>
      <c r="AG680" s="223"/>
      <c r="AH680" s="223"/>
      <c r="AI680" s="223"/>
      <c r="AJ680" s="223"/>
    </row>
    <row r="681" spans="1:36" ht="16.95" customHeight="1">
      <c r="A681" s="223"/>
      <c r="B681" s="223"/>
      <c r="C681" s="223"/>
      <c r="D681" s="223"/>
      <c r="E681" s="223"/>
      <c r="F681" s="223"/>
      <c r="G681" s="223"/>
      <c r="H681" s="223"/>
      <c r="I681" s="223"/>
      <c r="J681" s="223"/>
      <c r="K681" s="223"/>
      <c r="L681" s="223"/>
      <c r="M681" s="223"/>
      <c r="N681" s="223"/>
      <c r="O681" s="223"/>
      <c r="P681" s="223"/>
      <c r="Q681" s="223"/>
      <c r="R681" s="223"/>
      <c r="S681" s="223"/>
      <c r="T681" s="223"/>
      <c r="U681" s="223"/>
      <c r="V681" s="223"/>
      <c r="W681" s="223"/>
      <c r="X681" s="223"/>
      <c r="Y681" s="223"/>
      <c r="Z681" s="223"/>
      <c r="AA681" s="223"/>
      <c r="AB681" s="223"/>
      <c r="AC681" s="223"/>
      <c r="AD681" s="223"/>
      <c r="AE681" s="223"/>
      <c r="AF681" s="223"/>
      <c r="AG681" s="223"/>
      <c r="AH681" s="223"/>
      <c r="AI681" s="223"/>
      <c r="AJ681" s="223"/>
    </row>
    <row r="682" spans="1:36" ht="16.95" customHeight="1">
      <c r="A682" s="223"/>
      <c r="B682" s="223"/>
      <c r="C682" s="223"/>
      <c r="D682" s="223"/>
      <c r="E682" s="223"/>
      <c r="F682" s="223"/>
      <c r="G682" s="223"/>
      <c r="H682" s="223"/>
      <c r="I682" s="223"/>
      <c r="J682" s="223"/>
      <c r="K682" s="223"/>
      <c r="L682" s="223"/>
      <c r="M682" s="223"/>
      <c r="N682" s="223"/>
      <c r="O682" s="223"/>
      <c r="P682" s="223"/>
      <c r="Q682" s="223"/>
      <c r="R682" s="223"/>
      <c r="S682" s="223"/>
      <c r="T682" s="223"/>
      <c r="U682" s="223"/>
      <c r="V682" s="223"/>
      <c r="W682" s="223"/>
      <c r="X682" s="223"/>
      <c r="Y682" s="223"/>
      <c r="Z682" s="223"/>
      <c r="AA682" s="223"/>
      <c r="AB682" s="223"/>
      <c r="AC682" s="223"/>
      <c r="AD682" s="223"/>
      <c r="AE682" s="223"/>
      <c r="AF682" s="223"/>
      <c r="AG682" s="223"/>
      <c r="AH682" s="223"/>
      <c r="AI682" s="223"/>
      <c r="AJ682" s="223"/>
    </row>
    <row r="683" spans="1:36" ht="16.95" customHeight="1">
      <c r="A683" s="223"/>
      <c r="B683" s="223"/>
      <c r="C683" s="223"/>
      <c r="D683" s="223"/>
      <c r="E683" s="223"/>
      <c r="F683" s="223"/>
      <c r="G683" s="223"/>
      <c r="H683" s="223"/>
      <c r="I683" s="223"/>
      <c r="J683" s="223"/>
      <c r="K683" s="223"/>
      <c r="L683" s="223"/>
      <c r="M683" s="223"/>
      <c r="N683" s="223"/>
      <c r="O683" s="223"/>
      <c r="P683" s="223"/>
      <c r="Q683" s="223"/>
      <c r="R683" s="223"/>
      <c r="S683" s="223"/>
      <c r="T683" s="223"/>
      <c r="U683" s="223"/>
      <c r="V683" s="223"/>
      <c r="W683" s="223"/>
      <c r="X683" s="223"/>
      <c r="Y683" s="223"/>
      <c r="Z683" s="223"/>
      <c r="AA683" s="223"/>
      <c r="AB683" s="223"/>
      <c r="AC683" s="223"/>
      <c r="AD683" s="223"/>
      <c r="AE683" s="223"/>
      <c r="AF683" s="223"/>
      <c r="AG683" s="223"/>
      <c r="AH683" s="223"/>
      <c r="AI683" s="223"/>
      <c r="AJ683" s="223"/>
    </row>
    <row r="684" spans="1:36" ht="16.95" customHeight="1">
      <c r="A684" s="223"/>
      <c r="B684" s="223"/>
      <c r="C684" s="223"/>
      <c r="D684" s="223"/>
      <c r="E684" s="223"/>
      <c r="F684" s="223"/>
      <c r="G684" s="223"/>
      <c r="H684" s="223"/>
      <c r="I684" s="223"/>
      <c r="J684" s="223"/>
      <c r="K684" s="223"/>
      <c r="L684" s="223"/>
      <c r="M684" s="223"/>
      <c r="N684" s="223"/>
      <c r="O684" s="223"/>
      <c r="P684" s="223"/>
      <c r="Q684" s="223"/>
      <c r="R684" s="223"/>
      <c r="S684" s="223"/>
      <c r="T684" s="223"/>
      <c r="U684" s="223"/>
      <c r="V684" s="223"/>
      <c r="W684" s="223"/>
      <c r="X684" s="223"/>
      <c r="Y684" s="223"/>
      <c r="Z684" s="223"/>
      <c r="AA684" s="223"/>
      <c r="AB684" s="223"/>
      <c r="AC684" s="223"/>
      <c r="AD684" s="223"/>
      <c r="AE684" s="223"/>
      <c r="AF684" s="223"/>
      <c r="AG684" s="223"/>
      <c r="AH684" s="223"/>
      <c r="AI684" s="223"/>
      <c r="AJ684" s="223"/>
    </row>
    <row r="685" spans="1:36" ht="16.95" customHeight="1">
      <c r="A685" s="223"/>
      <c r="B685" s="223"/>
      <c r="C685" s="223"/>
      <c r="D685" s="223"/>
      <c r="E685" s="223"/>
      <c r="F685" s="223"/>
      <c r="G685" s="223"/>
      <c r="H685" s="223"/>
      <c r="I685" s="223"/>
      <c r="J685" s="223"/>
      <c r="K685" s="223"/>
      <c r="L685" s="223"/>
      <c r="M685" s="223"/>
      <c r="N685" s="223"/>
      <c r="O685" s="223"/>
      <c r="P685" s="223"/>
      <c r="Q685" s="223"/>
      <c r="R685" s="223"/>
      <c r="S685" s="223"/>
      <c r="T685" s="223"/>
      <c r="U685" s="223"/>
      <c r="V685" s="223"/>
      <c r="W685" s="223"/>
      <c r="X685" s="223"/>
      <c r="Y685" s="223"/>
      <c r="Z685" s="223"/>
      <c r="AA685" s="223"/>
      <c r="AB685" s="223"/>
      <c r="AC685" s="223"/>
      <c r="AD685" s="223"/>
      <c r="AE685" s="223"/>
      <c r="AF685" s="223"/>
      <c r="AG685" s="223"/>
      <c r="AH685" s="223"/>
      <c r="AI685" s="223"/>
      <c r="AJ685" s="223"/>
    </row>
    <row r="686" spans="1:36" ht="16.95" customHeight="1">
      <c r="A686" s="223"/>
      <c r="B686" s="223"/>
      <c r="C686" s="223"/>
      <c r="D686" s="223"/>
      <c r="E686" s="223"/>
      <c r="F686" s="223"/>
      <c r="G686" s="223"/>
      <c r="H686" s="223"/>
      <c r="I686" s="223"/>
      <c r="J686" s="223"/>
      <c r="K686" s="223"/>
      <c r="L686" s="223"/>
      <c r="M686" s="223"/>
      <c r="N686" s="223"/>
      <c r="O686" s="223"/>
      <c r="P686" s="223"/>
      <c r="Q686" s="223"/>
      <c r="R686" s="223"/>
      <c r="S686" s="223"/>
      <c r="T686" s="223"/>
      <c r="U686" s="223"/>
      <c r="V686" s="223"/>
      <c r="W686" s="223"/>
      <c r="X686" s="223"/>
      <c r="Y686" s="223"/>
      <c r="Z686" s="223"/>
      <c r="AA686" s="223"/>
      <c r="AB686" s="223"/>
      <c r="AC686" s="223"/>
      <c r="AD686" s="223"/>
      <c r="AE686" s="223"/>
      <c r="AF686" s="223"/>
      <c r="AG686" s="223"/>
      <c r="AH686" s="223"/>
      <c r="AI686" s="223"/>
      <c r="AJ686" s="223"/>
    </row>
    <row r="687" spans="1:36" ht="16.95" customHeight="1">
      <c r="A687" s="223"/>
      <c r="B687" s="223"/>
      <c r="C687" s="223"/>
      <c r="D687" s="223"/>
      <c r="E687" s="223"/>
      <c r="F687" s="223"/>
      <c r="G687" s="223"/>
      <c r="H687" s="223"/>
      <c r="I687" s="223"/>
      <c r="J687" s="223"/>
      <c r="K687" s="223"/>
      <c r="L687" s="223"/>
      <c r="M687" s="223"/>
      <c r="N687" s="223"/>
      <c r="O687" s="223"/>
      <c r="P687" s="223"/>
      <c r="Q687" s="223"/>
      <c r="R687" s="223"/>
      <c r="S687" s="223"/>
      <c r="T687" s="223"/>
      <c r="U687" s="223"/>
      <c r="V687" s="223"/>
      <c r="W687" s="223"/>
      <c r="X687" s="223"/>
      <c r="Y687" s="223"/>
      <c r="Z687" s="223"/>
      <c r="AA687" s="223"/>
      <c r="AB687" s="223"/>
      <c r="AC687" s="223"/>
      <c r="AD687" s="223"/>
      <c r="AE687" s="223"/>
      <c r="AF687" s="223"/>
      <c r="AG687" s="223"/>
      <c r="AH687" s="223"/>
      <c r="AI687" s="223"/>
      <c r="AJ687" s="223"/>
    </row>
    <row r="688" spans="1:36" ht="16.95" customHeight="1">
      <c r="A688" s="223"/>
      <c r="B688" s="223"/>
      <c r="C688" s="223"/>
      <c r="D688" s="223"/>
      <c r="E688" s="223"/>
      <c r="F688" s="223"/>
      <c r="G688" s="223"/>
      <c r="H688" s="223"/>
      <c r="I688" s="223"/>
      <c r="J688" s="223"/>
      <c r="K688" s="223"/>
      <c r="L688" s="223"/>
      <c r="M688" s="223"/>
      <c r="N688" s="223"/>
      <c r="O688" s="223"/>
      <c r="P688" s="223"/>
      <c r="Q688" s="223"/>
      <c r="R688" s="223"/>
      <c r="S688" s="223"/>
      <c r="T688" s="223"/>
      <c r="U688" s="223"/>
      <c r="V688" s="223"/>
      <c r="W688" s="223"/>
      <c r="X688" s="223"/>
      <c r="Y688" s="223"/>
      <c r="Z688" s="223"/>
      <c r="AA688" s="223"/>
      <c r="AB688" s="223"/>
      <c r="AC688" s="223"/>
      <c r="AD688" s="223"/>
      <c r="AE688" s="223"/>
      <c r="AF688" s="223"/>
      <c r="AG688" s="223"/>
      <c r="AH688" s="223"/>
      <c r="AI688" s="223"/>
      <c r="AJ688" s="223"/>
    </row>
    <row r="689" spans="1:36" ht="16.95" customHeight="1">
      <c r="A689" s="223"/>
      <c r="B689" s="223"/>
      <c r="C689" s="223"/>
      <c r="D689" s="223"/>
      <c r="E689" s="223"/>
      <c r="F689" s="223"/>
      <c r="G689" s="223"/>
      <c r="H689" s="223"/>
      <c r="I689" s="223"/>
      <c r="J689" s="223"/>
      <c r="K689" s="223"/>
      <c r="L689" s="223"/>
      <c r="M689" s="223"/>
      <c r="N689" s="223"/>
      <c r="O689" s="223"/>
      <c r="P689" s="223"/>
      <c r="Q689" s="223"/>
      <c r="R689" s="223"/>
      <c r="S689" s="223"/>
      <c r="T689" s="223"/>
      <c r="U689" s="223"/>
      <c r="V689" s="223"/>
      <c r="W689" s="223"/>
      <c r="X689" s="223"/>
      <c r="Y689" s="223"/>
      <c r="Z689" s="223"/>
      <c r="AA689" s="223"/>
      <c r="AB689" s="223"/>
      <c r="AC689" s="223"/>
      <c r="AD689" s="223"/>
      <c r="AE689" s="223"/>
      <c r="AF689" s="223"/>
      <c r="AG689" s="223"/>
      <c r="AH689" s="223"/>
      <c r="AI689" s="223"/>
      <c r="AJ689" s="223"/>
    </row>
    <row r="690" spans="1:36" ht="16.95" customHeight="1">
      <c r="A690" s="223"/>
      <c r="B690" s="223"/>
      <c r="C690" s="223"/>
      <c r="D690" s="223"/>
      <c r="E690" s="223"/>
      <c r="F690" s="223"/>
      <c r="G690" s="223"/>
      <c r="H690" s="223"/>
      <c r="I690" s="223"/>
      <c r="J690" s="223"/>
      <c r="K690" s="223"/>
      <c r="L690" s="223"/>
      <c r="M690" s="223"/>
      <c r="N690" s="223"/>
      <c r="O690" s="223"/>
      <c r="P690" s="223"/>
      <c r="Q690" s="223"/>
      <c r="R690" s="223"/>
      <c r="S690" s="223"/>
      <c r="T690" s="223"/>
      <c r="U690" s="223"/>
      <c r="V690" s="223"/>
      <c r="W690" s="223"/>
      <c r="X690" s="223"/>
      <c r="Y690" s="223"/>
      <c r="Z690" s="223"/>
      <c r="AA690" s="223"/>
      <c r="AB690" s="223"/>
      <c r="AC690" s="223"/>
      <c r="AD690" s="223"/>
      <c r="AE690" s="223"/>
      <c r="AF690" s="223"/>
      <c r="AG690" s="223"/>
      <c r="AH690" s="223"/>
      <c r="AI690" s="223"/>
      <c r="AJ690" s="223"/>
    </row>
    <row r="691" spans="1:36" ht="16.95" customHeight="1">
      <c r="A691" s="223"/>
      <c r="B691" s="223"/>
      <c r="C691" s="223"/>
      <c r="D691" s="223"/>
      <c r="E691" s="223"/>
      <c r="F691" s="223"/>
      <c r="G691" s="223"/>
      <c r="H691" s="223"/>
      <c r="I691" s="223"/>
      <c r="J691" s="223"/>
      <c r="K691" s="223"/>
      <c r="L691" s="223"/>
      <c r="M691" s="223"/>
      <c r="N691" s="223"/>
      <c r="O691" s="223"/>
      <c r="P691" s="223"/>
      <c r="Q691" s="223"/>
      <c r="R691" s="223"/>
      <c r="S691" s="223"/>
      <c r="T691" s="223"/>
      <c r="U691" s="223"/>
      <c r="V691" s="223"/>
      <c r="W691" s="223"/>
      <c r="X691" s="223"/>
      <c r="Y691" s="223"/>
      <c r="Z691" s="223"/>
      <c r="AA691" s="223"/>
      <c r="AB691" s="223"/>
      <c r="AC691" s="223"/>
      <c r="AD691" s="223"/>
      <c r="AE691" s="223"/>
      <c r="AF691" s="223"/>
      <c r="AG691" s="223"/>
      <c r="AH691" s="223"/>
      <c r="AI691" s="223"/>
      <c r="AJ691" s="223"/>
    </row>
    <row r="692" spans="1:36" ht="16.95" customHeight="1">
      <c r="A692" s="223"/>
      <c r="B692" s="223"/>
      <c r="C692" s="223"/>
      <c r="D692" s="223"/>
      <c r="E692" s="223"/>
      <c r="F692" s="223"/>
      <c r="G692" s="223"/>
      <c r="H692" s="223"/>
      <c r="I692" s="223"/>
      <c r="J692" s="223"/>
      <c r="K692" s="223"/>
      <c r="L692" s="223"/>
      <c r="M692" s="223"/>
      <c r="N692" s="223"/>
      <c r="O692" s="223"/>
      <c r="P692" s="223"/>
      <c r="Q692" s="223"/>
      <c r="R692" s="223"/>
      <c r="S692" s="223"/>
      <c r="T692" s="223"/>
      <c r="U692" s="223"/>
      <c r="V692" s="223"/>
      <c r="W692" s="223"/>
      <c r="X692" s="223"/>
      <c r="Y692" s="223"/>
      <c r="Z692" s="223"/>
      <c r="AA692" s="223"/>
      <c r="AB692" s="223"/>
      <c r="AC692" s="223"/>
      <c r="AD692" s="223"/>
      <c r="AE692" s="223"/>
      <c r="AF692" s="223"/>
      <c r="AG692" s="223"/>
      <c r="AH692" s="223"/>
      <c r="AI692" s="223"/>
      <c r="AJ692" s="223"/>
    </row>
    <row r="693" spans="1:36" ht="16.95" customHeight="1">
      <c r="A693" s="223"/>
      <c r="B693" s="223"/>
      <c r="C693" s="223"/>
      <c r="D693" s="223"/>
      <c r="E693" s="223"/>
      <c r="F693" s="223"/>
      <c r="G693" s="223"/>
      <c r="H693" s="223"/>
      <c r="I693" s="223"/>
      <c r="J693" s="223"/>
      <c r="K693" s="223"/>
      <c r="L693" s="223"/>
      <c r="M693" s="223"/>
      <c r="N693" s="223"/>
      <c r="O693" s="223"/>
      <c r="P693" s="223"/>
      <c r="Q693" s="223"/>
      <c r="R693" s="223"/>
      <c r="S693" s="223"/>
      <c r="T693" s="223"/>
      <c r="U693" s="223"/>
      <c r="V693" s="223"/>
      <c r="W693" s="223"/>
      <c r="X693" s="223"/>
      <c r="Y693" s="223"/>
      <c r="Z693" s="223"/>
      <c r="AA693" s="223"/>
      <c r="AB693" s="223"/>
      <c r="AC693" s="223"/>
      <c r="AD693" s="223"/>
      <c r="AE693" s="223"/>
      <c r="AF693" s="223"/>
      <c r="AG693" s="223"/>
      <c r="AH693" s="223"/>
      <c r="AI693" s="223"/>
      <c r="AJ693" s="223"/>
    </row>
    <row r="694" spans="1:36" ht="16.95" customHeight="1">
      <c r="A694" s="223"/>
      <c r="B694" s="223"/>
      <c r="C694" s="223"/>
      <c r="D694" s="223"/>
      <c r="E694" s="223"/>
      <c r="F694" s="223"/>
      <c r="G694" s="223"/>
      <c r="H694" s="223"/>
      <c r="I694" s="223"/>
      <c r="J694" s="223"/>
      <c r="K694" s="223"/>
      <c r="L694" s="223"/>
      <c r="M694" s="223"/>
      <c r="N694" s="223"/>
      <c r="O694" s="223"/>
      <c r="P694" s="223"/>
      <c r="Q694" s="223"/>
      <c r="R694" s="223"/>
      <c r="S694" s="223"/>
      <c r="T694" s="223"/>
      <c r="U694" s="223"/>
      <c r="V694" s="223"/>
      <c r="W694" s="223"/>
      <c r="X694" s="223"/>
      <c r="Y694" s="223"/>
      <c r="Z694" s="223"/>
      <c r="AA694" s="223"/>
      <c r="AB694" s="223"/>
      <c r="AC694" s="223"/>
      <c r="AD694" s="223"/>
      <c r="AE694" s="223"/>
      <c r="AF694" s="223"/>
      <c r="AG694" s="223"/>
      <c r="AH694" s="223"/>
      <c r="AI694" s="223"/>
      <c r="AJ694" s="223"/>
    </row>
    <row r="695" spans="1:36" ht="16.95" customHeight="1">
      <c r="A695" s="223"/>
      <c r="B695" s="223"/>
      <c r="C695" s="223"/>
      <c r="D695" s="223"/>
      <c r="E695" s="223"/>
      <c r="F695" s="223"/>
      <c r="G695" s="223"/>
      <c r="H695" s="223"/>
      <c r="I695" s="223"/>
      <c r="J695" s="223"/>
      <c r="K695" s="223"/>
      <c r="L695" s="223"/>
      <c r="M695" s="223"/>
      <c r="N695" s="223"/>
      <c r="O695" s="223"/>
      <c r="P695" s="223"/>
      <c r="Q695" s="223"/>
      <c r="R695" s="223"/>
      <c r="S695" s="223"/>
      <c r="T695" s="223"/>
      <c r="U695" s="223"/>
      <c r="V695" s="223"/>
      <c r="W695" s="223"/>
      <c r="X695" s="223"/>
      <c r="Y695" s="223"/>
      <c r="Z695" s="223"/>
      <c r="AA695" s="223"/>
      <c r="AB695" s="223"/>
      <c r="AC695" s="223"/>
      <c r="AD695" s="223"/>
      <c r="AE695" s="223"/>
      <c r="AF695" s="223"/>
      <c r="AG695" s="223"/>
      <c r="AH695" s="223"/>
      <c r="AI695" s="223"/>
      <c r="AJ695" s="223"/>
    </row>
    <row r="696" spans="1:36" ht="16.95" customHeight="1">
      <c r="A696" s="223"/>
      <c r="B696" s="223"/>
      <c r="C696" s="223"/>
      <c r="D696" s="223"/>
      <c r="E696" s="223"/>
      <c r="F696" s="223"/>
      <c r="G696" s="223"/>
      <c r="H696" s="223"/>
      <c r="I696" s="223"/>
      <c r="J696" s="223"/>
      <c r="K696" s="223"/>
      <c r="L696" s="223"/>
      <c r="M696" s="223"/>
      <c r="N696" s="223"/>
      <c r="O696" s="223"/>
      <c r="P696" s="223"/>
      <c r="Q696" s="223"/>
      <c r="R696" s="223"/>
      <c r="S696" s="223"/>
      <c r="T696" s="223"/>
      <c r="U696" s="223"/>
      <c r="V696" s="223"/>
      <c r="W696" s="223"/>
      <c r="X696" s="223"/>
      <c r="Y696" s="223"/>
      <c r="Z696" s="223"/>
      <c r="AA696" s="223"/>
      <c r="AB696" s="223"/>
      <c r="AC696" s="223"/>
      <c r="AD696" s="223"/>
      <c r="AE696" s="223"/>
      <c r="AF696" s="223"/>
      <c r="AG696" s="223"/>
      <c r="AH696" s="223"/>
      <c r="AI696" s="223"/>
      <c r="AJ696" s="223"/>
    </row>
    <row r="697" spans="1:36" ht="16.95" customHeight="1">
      <c r="A697" s="223"/>
      <c r="B697" s="223"/>
      <c r="C697" s="223"/>
      <c r="D697" s="223"/>
      <c r="E697" s="223"/>
      <c r="F697" s="223"/>
      <c r="G697" s="223"/>
      <c r="H697" s="223"/>
      <c r="I697" s="223"/>
      <c r="J697" s="223"/>
      <c r="K697" s="223"/>
      <c r="L697" s="223"/>
      <c r="M697" s="223"/>
      <c r="N697" s="223"/>
      <c r="O697" s="223"/>
      <c r="P697" s="223"/>
      <c r="Q697" s="223"/>
      <c r="R697" s="223"/>
      <c r="S697" s="223"/>
      <c r="T697" s="223"/>
      <c r="U697" s="223"/>
      <c r="V697" s="223"/>
      <c r="W697" s="223"/>
      <c r="X697" s="223"/>
      <c r="Y697" s="223"/>
      <c r="Z697" s="223"/>
      <c r="AA697" s="223"/>
      <c r="AB697" s="223"/>
      <c r="AC697" s="223"/>
      <c r="AD697" s="223"/>
      <c r="AE697" s="223"/>
      <c r="AF697" s="223"/>
      <c r="AG697" s="223"/>
      <c r="AH697" s="223"/>
      <c r="AI697" s="223"/>
      <c r="AJ697" s="223"/>
    </row>
    <row r="698" spans="1:36" ht="16.95" customHeight="1">
      <c r="A698" s="223"/>
      <c r="B698" s="223"/>
      <c r="C698" s="223"/>
      <c r="D698" s="223"/>
      <c r="E698" s="223"/>
      <c r="F698" s="223"/>
      <c r="G698" s="223"/>
      <c r="H698" s="223"/>
      <c r="I698" s="223"/>
      <c r="J698" s="223"/>
      <c r="K698" s="223"/>
      <c r="L698" s="223"/>
      <c r="M698" s="223"/>
      <c r="N698" s="223"/>
      <c r="O698" s="223"/>
      <c r="P698" s="223"/>
      <c r="Q698" s="223"/>
      <c r="R698" s="223"/>
      <c r="S698" s="223"/>
      <c r="T698" s="223"/>
      <c r="U698" s="223"/>
      <c r="V698" s="223"/>
      <c r="W698" s="223"/>
      <c r="X698" s="223"/>
      <c r="Y698" s="223"/>
      <c r="Z698" s="223"/>
      <c r="AA698" s="223"/>
      <c r="AB698" s="223"/>
      <c r="AC698" s="223"/>
      <c r="AD698" s="223"/>
      <c r="AE698" s="223"/>
      <c r="AF698" s="223"/>
      <c r="AG698" s="223"/>
      <c r="AH698" s="223"/>
      <c r="AI698" s="223"/>
      <c r="AJ698" s="223"/>
    </row>
    <row r="699" spans="1:36" ht="16.95" customHeight="1">
      <c r="A699" s="223"/>
      <c r="B699" s="223"/>
      <c r="C699" s="223"/>
      <c r="D699" s="223"/>
      <c r="E699" s="223"/>
      <c r="F699" s="223"/>
      <c r="G699" s="223"/>
      <c r="H699" s="223"/>
      <c r="I699" s="223"/>
      <c r="J699" s="223"/>
      <c r="K699" s="223"/>
      <c r="L699" s="223"/>
      <c r="M699" s="223"/>
      <c r="N699" s="223"/>
      <c r="O699" s="223"/>
      <c r="P699" s="223"/>
      <c r="Q699" s="223"/>
      <c r="R699" s="223"/>
      <c r="S699" s="223"/>
      <c r="T699" s="223"/>
      <c r="U699" s="223"/>
      <c r="V699" s="223"/>
      <c r="W699" s="223"/>
      <c r="X699" s="223"/>
      <c r="Y699" s="223"/>
      <c r="Z699" s="223"/>
      <c r="AA699" s="223"/>
      <c r="AB699" s="223"/>
      <c r="AC699" s="223"/>
      <c r="AD699" s="223"/>
      <c r="AE699" s="223"/>
      <c r="AF699" s="223"/>
      <c r="AG699" s="223"/>
      <c r="AH699" s="223"/>
      <c r="AI699" s="223"/>
      <c r="AJ699" s="223"/>
    </row>
    <row r="700" spans="1:36" ht="16.95" customHeight="1">
      <c r="A700" s="223"/>
      <c r="B700" s="223"/>
      <c r="C700" s="223"/>
      <c r="D700" s="223"/>
      <c r="E700" s="223"/>
      <c r="F700" s="223"/>
      <c r="G700" s="223"/>
      <c r="H700" s="223"/>
      <c r="I700" s="223"/>
      <c r="J700" s="223"/>
      <c r="K700" s="223"/>
      <c r="L700" s="223"/>
      <c r="M700" s="223"/>
      <c r="N700" s="223"/>
      <c r="O700" s="223"/>
      <c r="P700" s="223"/>
      <c r="Q700" s="223"/>
      <c r="R700" s="223"/>
      <c r="S700" s="223"/>
      <c r="T700" s="223"/>
      <c r="U700" s="223"/>
      <c r="V700" s="223"/>
      <c r="W700" s="223"/>
      <c r="X700" s="223"/>
      <c r="Y700" s="223"/>
      <c r="Z700" s="223"/>
      <c r="AA700" s="223"/>
      <c r="AB700" s="223"/>
      <c r="AC700" s="223"/>
      <c r="AD700" s="223"/>
      <c r="AE700" s="223"/>
      <c r="AF700" s="223"/>
      <c r="AG700" s="223"/>
      <c r="AH700" s="223"/>
      <c r="AI700" s="223"/>
      <c r="AJ700" s="223"/>
    </row>
    <row r="701" spans="1:36" ht="16.95" customHeight="1">
      <c r="A701" s="223"/>
      <c r="B701" s="223"/>
      <c r="C701" s="223"/>
      <c r="D701" s="223"/>
      <c r="E701" s="223"/>
      <c r="F701" s="223"/>
      <c r="G701" s="223"/>
      <c r="H701" s="223"/>
      <c r="I701" s="223"/>
      <c r="J701" s="223"/>
      <c r="K701" s="223"/>
      <c r="L701" s="223"/>
      <c r="M701" s="223"/>
      <c r="N701" s="223"/>
      <c r="O701" s="223"/>
      <c r="P701" s="223"/>
      <c r="Q701" s="223"/>
      <c r="R701" s="223"/>
      <c r="S701" s="223"/>
      <c r="T701" s="223"/>
      <c r="U701" s="223"/>
      <c r="V701" s="223"/>
      <c r="W701" s="223"/>
      <c r="X701" s="223"/>
      <c r="Y701" s="223"/>
      <c r="Z701" s="223"/>
      <c r="AA701" s="223"/>
      <c r="AB701" s="223"/>
      <c r="AC701" s="223"/>
      <c r="AD701" s="223"/>
      <c r="AE701" s="223"/>
      <c r="AF701" s="223"/>
      <c r="AG701" s="223"/>
      <c r="AH701" s="223"/>
      <c r="AI701" s="223"/>
      <c r="AJ701" s="223"/>
    </row>
    <row r="702" spans="1:36" ht="16.95" customHeight="1">
      <c r="A702" s="223"/>
      <c r="B702" s="223"/>
      <c r="C702" s="223"/>
      <c r="D702" s="223"/>
      <c r="E702" s="223"/>
      <c r="F702" s="223"/>
      <c r="G702" s="223"/>
      <c r="H702" s="223"/>
      <c r="I702" s="223"/>
      <c r="J702" s="223"/>
      <c r="K702" s="223"/>
      <c r="L702" s="223"/>
      <c r="M702" s="223"/>
      <c r="N702" s="223"/>
      <c r="O702" s="223"/>
      <c r="P702" s="223"/>
      <c r="Q702" s="223"/>
      <c r="R702" s="223"/>
      <c r="S702" s="223"/>
      <c r="T702" s="223"/>
      <c r="U702" s="223"/>
      <c r="V702" s="223"/>
      <c r="W702" s="223"/>
      <c r="X702" s="223"/>
      <c r="Y702" s="223"/>
      <c r="Z702" s="223"/>
      <c r="AA702" s="223"/>
      <c r="AB702" s="223"/>
      <c r="AC702" s="223"/>
      <c r="AD702" s="223"/>
      <c r="AE702" s="223"/>
      <c r="AF702" s="223"/>
      <c r="AG702" s="223"/>
      <c r="AH702" s="223"/>
      <c r="AI702" s="223"/>
      <c r="AJ702" s="223"/>
    </row>
    <row r="703" spans="1:36" ht="16.95" customHeight="1">
      <c r="A703" s="223"/>
      <c r="B703" s="223"/>
      <c r="C703" s="223"/>
      <c r="D703" s="223"/>
      <c r="E703" s="223"/>
      <c r="F703" s="223"/>
      <c r="G703" s="223"/>
      <c r="H703" s="223"/>
      <c r="I703" s="223"/>
      <c r="J703" s="223"/>
      <c r="K703" s="223"/>
      <c r="L703" s="223"/>
      <c r="M703" s="223"/>
      <c r="N703" s="223"/>
      <c r="O703" s="223"/>
      <c r="P703" s="223"/>
      <c r="Q703" s="223"/>
      <c r="R703" s="223"/>
      <c r="S703" s="223"/>
      <c r="T703" s="223"/>
      <c r="U703" s="223"/>
      <c r="V703" s="223"/>
      <c r="W703" s="223"/>
      <c r="X703" s="223"/>
      <c r="Y703" s="223"/>
      <c r="Z703" s="223"/>
      <c r="AA703" s="223"/>
      <c r="AB703" s="223"/>
      <c r="AC703" s="223"/>
      <c r="AD703" s="223"/>
      <c r="AE703" s="223"/>
      <c r="AF703" s="223"/>
      <c r="AG703" s="223"/>
      <c r="AH703" s="223"/>
      <c r="AI703" s="223"/>
      <c r="AJ703" s="223"/>
    </row>
    <row r="704" spans="1:36" ht="16.95" customHeight="1">
      <c r="A704" s="223"/>
      <c r="B704" s="223"/>
      <c r="C704" s="223"/>
      <c r="D704" s="223"/>
      <c r="E704" s="223"/>
      <c r="F704" s="223"/>
      <c r="G704" s="223"/>
      <c r="H704" s="223"/>
      <c r="I704" s="223"/>
      <c r="J704" s="223"/>
      <c r="K704" s="223"/>
      <c r="L704" s="223"/>
      <c r="M704" s="223"/>
      <c r="N704" s="223"/>
      <c r="O704" s="223"/>
      <c r="P704" s="223"/>
      <c r="Q704" s="223"/>
      <c r="R704" s="223"/>
      <c r="S704" s="223"/>
      <c r="T704" s="223"/>
      <c r="U704" s="223"/>
      <c r="V704" s="223"/>
      <c r="W704" s="223"/>
      <c r="X704" s="223"/>
      <c r="Y704" s="223"/>
      <c r="Z704" s="223"/>
      <c r="AA704" s="223"/>
      <c r="AB704" s="223"/>
      <c r="AC704" s="223"/>
      <c r="AD704" s="223"/>
      <c r="AE704" s="223"/>
      <c r="AF704" s="223"/>
      <c r="AG704" s="223"/>
      <c r="AH704" s="223"/>
      <c r="AI704" s="223"/>
      <c r="AJ704" s="223"/>
    </row>
    <row r="705" spans="1:36" ht="16.95" customHeight="1">
      <c r="A705" s="223"/>
      <c r="B705" s="223"/>
      <c r="C705" s="223"/>
      <c r="D705" s="223"/>
      <c r="E705" s="223"/>
      <c r="F705" s="223"/>
      <c r="G705" s="223"/>
      <c r="H705" s="223"/>
      <c r="I705" s="223"/>
      <c r="J705" s="223"/>
      <c r="K705" s="223"/>
      <c r="L705" s="223"/>
      <c r="M705" s="223"/>
      <c r="N705" s="223"/>
      <c r="O705" s="223"/>
      <c r="P705" s="223"/>
      <c r="Q705" s="223"/>
      <c r="R705" s="223"/>
      <c r="S705" s="223"/>
      <c r="T705" s="223"/>
      <c r="U705" s="223"/>
      <c r="V705" s="223"/>
      <c r="W705" s="223"/>
      <c r="X705" s="223"/>
      <c r="Y705" s="223"/>
      <c r="Z705" s="223"/>
      <c r="AA705" s="223"/>
      <c r="AB705" s="223"/>
      <c r="AC705" s="223"/>
      <c r="AD705" s="223"/>
      <c r="AE705" s="223"/>
      <c r="AF705" s="223"/>
      <c r="AG705" s="223"/>
      <c r="AH705" s="223"/>
      <c r="AI705" s="223"/>
      <c r="AJ705" s="223"/>
    </row>
    <row r="706" spans="1:36" ht="16.95" customHeight="1">
      <c r="A706" s="223"/>
      <c r="B706" s="223"/>
      <c r="C706" s="223"/>
      <c r="D706" s="223"/>
      <c r="E706" s="223"/>
      <c r="F706" s="223"/>
      <c r="G706" s="223"/>
      <c r="H706" s="223"/>
      <c r="I706" s="223"/>
      <c r="J706" s="223"/>
      <c r="K706" s="223"/>
      <c r="L706" s="223"/>
      <c r="M706" s="223"/>
      <c r="N706" s="223"/>
      <c r="O706" s="223"/>
      <c r="P706" s="223"/>
      <c r="Q706" s="223"/>
      <c r="R706" s="223"/>
      <c r="S706" s="223"/>
      <c r="T706" s="223"/>
      <c r="U706" s="223"/>
      <c r="V706" s="223"/>
      <c r="W706" s="223"/>
      <c r="X706" s="223"/>
      <c r="Y706" s="223"/>
      <c r="Z706" s="223"/>
      <c r="AA706" s="223"/>
      <c r="AB706" s="223"/>
      <c r="AC706" s="223"/>
      <c r="AD706" s="223"/>
      <c r="AE706" s="223"/>
      <c r="AF706" s="223"/>
      <c r="AG706" s="223"/>
      <c r="AH706" s="223"/>
      <c r="AI706" s="223"/>
      <c r="AJ706" s="223"/>
    </row>
    <row r="707" spans="1:36" ht="16.95" customHeight="1">
      <c r="A707" s="223"/>
      <c r="B707" s="223"/>
      <c r="C707" s="223"/>
      <c r="D707" s="223"/>
      <c r="E707" s="223"/>
      <c r="F707" s="223"/>
      <c r="G707" s="223"/>
      <c r="H707" s="223"/>
      <c r="I707" s="223"/>
      <c r="J707" s="223"/>
      <c r="K707" s="223"/>
      <c r="L707" s="223"/>
      <c r="M707" s="223"/>
      <c r="N707" s="223"/>
      <c r="O707" s="223"/>
      <c r="P707" s="223"/>
      <c r="Q707" s="223"/>
      <c r="R707" s="223"/>
      <c r="S707" s="223"/>
      <c r="T707" s="223"/>
      <c r="U707" s="223"/>
      <c r="V707" s="223"/>
      <c r="W707" s="223"/>
      <c r="X707" s="223"/>
      <c r="Y707" s="223"/>
      <c r="Z707" s="223"/>
      <c r="AA707" s="223"/>
      <c r="AB707" s="223"/>
      <c r="AC707" s="223"/>
      <c r="AD707" s="223"/>
      <c r="AE707" s="223"/>
      <c r="AF707" s="223"/>
      <c r="AG707" s="223"/>
      <c r="AH707" s="223"/>
      <c r="AI707" s="223"/>
      <c r="AJ707" s="223"/>
    </row>
    <row r="708" spans="1:36" ht="16.95" customHeight="1">
      <c r="A708" s="223"/>
      <c r="B708" s="223"/>
      <c r="C708" s="223"/>
      <c r="D708" s="223"/>
      <c r="E708" s="223"/>
      <c r="F708" s="223"/>
      <c r="G708" s="223"/>
      <c r="H708" s="223"/>
      <c r="I708" s="223"/>
      <c r="J708" s="223"/>
      <c r="K708" s="223"/>
      <c r="L708" s="223"/>
      <c r="M708" s="223"/>
      <c r="N708" s="223"/>
      <c r="O708" s="223"/>
      <c r="P708" s="223"/>
      <c r="Q708" s="223"/>
      <c r="R708" s="223"/>
      <c r="S708" s="223"/>
      <c r="T708" s="223"/>
      <c r="U708" s="223"/>
      <c r="V708" s="223"/>
      <c r="W708" s="223"/>
      <c r="X708" s="223"/>
      <c r="Y708" s="223"/>
      <c r="Z708" s="223"/>
      <c r="AA708" s="223"/>
      <c r="AB708" s="223"/>
      <c r="AC708" s="223"/>
      <c r="AD708" s="223"/>
      <c r="AE708" s="223"/>
      <c r="AF708" s="223"/>
      <c r="AG708" s="223"/>
      <c r="AH708" s="223"/>
      <c r="AI708" s="223"/>
      <c r="AJ708" s="223"/>
    </row>
    <row r="709" spans="1:36" ht="16.95" customHeight="1">
      <c r="A709" s="223"/>
      <c r="B709" s="223"/>
      <c r="C709" s="223"/>
      <c r="D709" s="223"/>
      <c r="E709" s="223"/>
      <c r="F709" s="223"/>
      <c r="G709" s="223"/>
      <c r="H709" s="223"/>
      <c r="I709" s="223"/>
      <c r="J709" s="223"/>
      <c r="K709" s="223"/>
      <c r="L709" s="223"/>
      <c r="M709" s="223"/>
      <c r="N709" s="223"/>
      <c r="O709" s="223"/>
      <c r="P709" s="223"/>
      <c r="Q709" s="223"/>
      <c r="R709" s="223"/>
      <c r="S709" s="223"/>
      <c r="T709" s="223"/>
      <c r="U709" s="223"/>
      <c r="V709" s="223"/>
      <c r="W709" s="223"/>
      <c r="X709" s="223"/>
      <c r="Y709" s="223"/>
      <c r="Z709" s="223"/>
      <c r="AA709" s="223"/>
      <c r="AB709" s="223"/>
      <c r="AC709" s="223"/>
      <c r="AD709" s="223"/>
      <c r="AE709" s="223"/>
      <c r="AF709" s="223"/>
      <c r="AG709" s="223"/>
      <c r="AH709" s="223"/>
      <c r="AI709" s="223"/>
      <c r="AJ709" s="223"/>
    </row>
    <row r="710" spans="1:36" ht="16.95" customHeight="1">
      <c r="A710" s="223"/>
      <c r="B710" s="223"/>
      <c r="C710" s="223"/>
      <c r="D710" s="223"/>
      <c r="E710" s="223"/>
      <c r="F710" s="223"/>
      <c r="G710" s="223"/>
      <c r="H710" s="223"/>
      <c r="I710" s="223"/>
      <c r="J710" s="223"/>
      <c r="K710" s="223"/>
      <c r="L710" s="223"/>
      <c r="M710" s="223"/>
      <c r="N710" s="223"/>
      <c r="O710" s="223"/>
      <c r="P710" s="223"/>
      <c r="Q710" s="223"/>
      <c r="R710" s="223"/>
      <c r="S710" s="223"/>
      <c r="T710" s="223"/>
      <c r="U710" s="223"/>
      <c r="V710" s="223"/>
      <c r="W710" s="223"/>
      <c r="X710" s="223"/>
      <c r="Y710" s="223"/>
      <c r="Z710" s="223"/>
      <c r="AA710" s="223"/>
      <c r="AB710" s="223"/>
      <c r="AC710" s="223"/>
      <c r="AD710" s="223"/>
      <c r="AE710" s="223"/>
      <c r="AF710" s="223"/>
      <c r="AG710" s="223"/>
      <c r="AH710" s="223"/>
      <c r="AI710" s="223"/>
      <c r="AJ710" s="223"/>
    </row>
    <row r="711" spans="1:36" ht="16.95" customHeight="1">
      <c r="A711" s="223"/>
      <c r="B711" s="223"/>
      <c r="C711" s="223"/>
      <c r="D711" s="223"/>
      <c r="E711" s="223"/>
      <c r="F711" s="223"/>
      <c r="G711" s="223"/>
      <c r="H711" s="223"/>
      <c r="I711" s="223"/>
      <c r="J711" s="223"/>
      <c r="K711" s="223"/>
      <c r="L711" s="223"/>
      <c r="M711" s="223"/>
      <c r="N711" s="223"/>
      <c r="O711" s="223"/>
      <c r="P711" s="223"/>
      <c r="Q711" s="223"/>
      <c r="R711" s="223"/>
      <c r="S711" s="223"/>
      <c r="T711" s="223"/>
      <c r="U711" s="223"/>
      <c r="V711" s="223"/>
      <c r="W711" s="223"/>
      <c r="X711" s="223"/>
      <c r="Y711" s="223"/>
      <c r="Z711" s="223"/>
      <c r="AA711" s="223"/>
      <c r="AB711" s="223"/>
      <c r="AC711" s="223"/>
      <c r="AD711" s="223"/>
      <c r="AE711" s="223"/>
      <c r="AF711" s="223"/>
      <c r="AG711" s="223"/>
      <c r="AH711" s="223"/>
      <c r="AI711" s="223"/>
      <c r="AJ711" s="223"/>
    </row>
    <row r="712" spans="1:36" ht="16.95" customHeight="1">
      <c r="A712" s="223"/>
      <c r="B712" s="223"/>
      <c r="C712" s="223"/>
      <c r="D712" s="223"/>
      <c r="E712" s="223"/>
      <c r="F712" s="223"/>
      <c r="G712" s="223"/>
      <c r="H712" s="223"/>
      <c r="I712" s="223"/>
      <c r="J712" s="223"/>
      <c r="K712" s="223"/>
      <c r="L712" s="223"/>
      <c r="M712" s="223"/>
      <c r="N712" s="223"/>
      <c r="O712" s="223"/>
      <c r="P712" s="223"/>
      <c r="Q712" s="223"/>
      <c r="R712" s="223"/>
      <c r="S712" s="223"/>
      <c r="T712" s="223"/>
      <c r="U712" s="223"/>
      <c r="V712" s="223"/>
      <c r="W712" s="223"/>
      <c r="X712" s="223"/>
      <c r="Y712" s="223"/>
      <c r="Z712" s="223"/>
      <c r="AA712" s="223"/>
      <c r="AB712" s="223"/>
      <c r="AC712" s="223"/>
      <c r="AD712" s="223"/>
      <c r="AE712" s="223"/>
      <c r="AF712" s="223"/>
      <c r="AG712" s="223"/>
      <c r="AH712" s="223"/>
      <c r="AI712" s="223"/>
      <c r="AJ712" s="223"/>
    </row>
    <row r="713" spans="1:36" ht="16.95" customHeight="1">
      <c r="A713" s="223"/>
      <c r="B713" s="223"/>
      <c r="C713" s="223"/>
      <c r="D713" s="223"/>
      <c r="E713" s="223"/>
      <c r="F713" s="223"/>
      <c r="G713" s="223"/>
      <c r="H713" s="223"/>
      <c r="I713" s="223"/>
      <c r="J713" s="223"/>
      <c r="K713" s="223"/>
      <c r="L713" s="223"/>
      <c r="M713" s="223"/>
      <c r="N713" s="223"/>
      <c r="O713" s="223"/>
      <c r="P713" s="223"/>
      <c r="Q713" s="223"/>
      <c r="R713" s="223"/>
      <c r="S713" s="223"/>
      <c r="T713" s="223"/>
      <c r="U713" s="223"/>
      <c r="V713" s="223"/>
      <c r="W713" s="223"/>
      <c r="X713" s="223"/>
      <c r="Y713" s="223"/>
      <c r="Z713" s="223"/>
      <c r="AA713" s="223"/>
      <c r="AB713" s="223"/>
      <c r="AC713" s="223"/>
      <c r="AD713" s="223"/>
      <c r="AE713" s="223"/>
      <c r="AF713" s="223"/>
      <c r="AG713" s="223"/>
      <c r="AH713" s="223"/>
      <c r="AI713" s="223"/>
      <c r="AJ713" s="223"/>
    </row>
    <row r="714" spans="1:36" ht="16.95" customHeight="1">
      <c r="A714" s="223"/>
      <c r="B714" s="223"/>
      <c r="C714" s="223"/>
      <c r="D714" s="223"/>
      <c r="E714" s="223"/>
      <c r="F714" s="223"/>
      <c r="G714" s="223"/>
      <c r="H714" s="223"/>
      <c r="I714" s="223"/>
      <c r="J714" s="223"/>
      <c r="K714" s="223"/>
      <c r="L714" s="223"/>
      <c r="M714" s="223"/>
      <c r="N714" s="223"/>
      <c r="O714" s="223"/>
      <c r="P714" s="223"/>
      <c r="Q714" s="223"/>
      <c r="R714" s="223"/>
      <c r="S714" s="223"/>
      <c r="T714" s="223"/>
      <c r="U714" s="223"/>
      <c r="V714" s="223"/>
      <c r="W714" s="223"/>
      <c r="X714" s="223"/>
      <c r="Y714" s="223"/>
      <c r="Z714" s="223"/>
      <c r="AA714" s="223"/>
      <c r="AB714" s="223"/>
      <c r="AC714" s="223"/>
      <c r="AD714" s="223"/>
      <c r="AE714" s="223"/>
      <c r="AF714" s="223"/>
      <c r="AG714" s="223"/>
      <c r="AH714" s="223"/>
      <c r="AI714" s="223"/>
      <c r="AJ714" s="223"/>
    </row>
    <row r="715" spans="1:36" ht="16.95" customHeight="1">
      <c r="A715" s="223"/>
      <c r="B715" s="223"/>
      <c r="C715" s="223"/>
      <c r="D715" s="223"/>
      <c r="E715" s="223"/>
      <c r="F715" s="223"/>
      <c r="G715" s="223"/>
      <c r="H715" s="223"/>
      <c r="I715" s="223"/>
      <c r="J715" s="223"/>
      <c r="K715" s="223"/>
      <c r="L715" s="223"/>
      <c r="M715" s="223"/>
      <c r="N715" s="223"/>
      <c r="O715" s="223"/>
      <c r="P715" s="223"/>
      <c r="Q715" s="223"/>
      <c r="R715" s="223"/>
      <c r="S715" s="223"/>
      <c r="T715" s="223"/>
      <c r="U715" s="223"/>
      <c r="V715" s="223"/>
      <c r="W715" s="223"/>
      <c r="X715" s="223"/>
      <c r="Y715" s="223"/>
      <c r="Z715" s="223"/>
      <c r="AA715" s="223"/>
      <c r="AB715" s="223"/>
      <c r="AC715" s="223"/>
      <c r="AD715" s="223"/>
      <c r="AE715" s="223"/>
      <c r="AF715" s="223"/>
      <c r="AG715" s="223"/>
      <c r="AH715" s="223"/>
      <c r="AI715" s="223"/>
      <c r="AJ715" s="223"/>
    </row>
    <row r="716" spans="1:36" ht="16.95" customHeight="1">
      <c r="A716" s="223"/>
      <c r="B716" s="223"/>
      <c r="C716" s="223"/>
      <c r="D716" s="223"/>
      <c r="E716" s="223"/>
      <c r="F716" s="223"/>
      <c r="G716" s="223"/>
      <c r="H716" s="223"/>
      <c r="I716" s="223"/>
      <c r="J716" s="223"/>
      <c r="K716" s="223"/>
      <c r="L716" s="223"/>
      <c r="M716" s="223"/>
      <c r="N716" s="223"/>
      <c r="O716" s="223"/>
      <c r="P716" s="223"/>
      <c r="Q716" s="223"/>
      <c r="R716" s="223"/>
      <c r="S716" s="223"/>
      <c r="T716" s="223"/>
      <c r="U716" s="223"/>
      <c r="V716" s="223"/>
      <c r="W716" s="223"/>
      <c r="X716" s="223"/>
      <c r="Y716" s="223"/>
      <c r="Z716" s="223"/>
      <c r="AA716" s="223"/>
      <c r="AB716" s="223"/>
      <c r="AC716" s="223"/>
      <c r="AD716" s="223"/>
      <c r="AE716" s="223"/>
      <c r="AF716" s="223"/>
      <c r="AG716" s="223"/>
      <c r="AH716" s="223"/>
      <c r="AI716" s="223"/>
      <c r="AJ716" s="223"/>
    </row>
    <row r="717" spans="1:36" ht="16.95" customHeight="1">
      <c r="A717" s="223"/>
      <c r="B717" s="223"/>
      <c r="C717" s="223"/>
      <c r="D717" s="223"/>
      <c r="E717" s="223"/>
      <c r="F717" s="223"/>
      <c r="G717" s="223"/>
      <c r="H717" s="223"/>
      <c r="I717" s="223"/>
      <c r="J717" s="223"/>
      <c r="K717" s="223"/>
      <c r="L717" s="223"/>
      <c r="M717" s="223"/>
      <c r="N717" s="223"/>
      <c r="O717" s="223"/>
      <c r="P717" s="223"/>
      <c r="Q717" s="223"/>
      <c r="R717" s="223"/>
      <c r="S717" s="223"/>
      <c r="T717" s="223"/>
      <c r="U717" s="223"/>
      <c r="V717" s="223"/>
      <c r="W717" s="223"/>
      <c r="X717" s="223"/>
      <c r="Y717" s="223"/>
      <c r="Z717" s="223"/>
      <c r="AA717" s="223"/>
      <c r="AB717" s="223"/>
      <c r="AC717" s="223"/>
      <c r="AD717" s="223"/>
      <c r="AE717" s="223"/>
      <c r="AF717" s="223"/>
      <c r="AG717" s="223"/>
      <c r="AH717" s="223"/>
      <c r="AI717" s="223"/>
      <c r="AJ717" s="223"/>
    </row>
    <row r="718" spans="1:36" ht="16.95" customHeight="1">
      <c r="A718" s="223"/>
      <c r="B718" s="223"/>
      <c r="C718" s="223"/>
      <c r="D718" s="223"/>
      <c r="E718" s="223"/>
      <c r="F718" s="223"/>
      <c r="G718" s="223"/>
      <c r="H718" s="223"/>
      <c r="I718" s="223"/>
      <c r="J718" s="223"/>
      <c r="K718" s="223"/>
      <c r="L718" s="223"/>
      <c r="M718" s="223"/>
      <c r="N718" s="223"/>
      <c r="O718" s="223"/>
      <c r="P718" s="223"/>
      <c r="Q718" s="223"/>
      <c r="R718" s="223"/>
      <c r="S718" s="223"/>
      <c r="T718" s="223"/>
      <c r="U718" s="223"/>
      <c r="V718" s="223"/>
      <c r="W718" s="223"/>
      <c r="X718" s="223"/>
      <c r="Y718" s="223"/>
      <c r="Z718" s="223"/>
      <c r="AA718" s="223"/>
      <c r="AB718" s="223"/>
      <c r="AC718" s="223"/>
      <c r="AD718" s="223"/>
      <c r="AE718" s="223"/>
      <c r="AF718" s="223"/>
      <c r="AG718" s="223"/>
      <c r="AH718" s="223"/>
      <c r="AI718" s="223"/>
      <c r="AJ718" s="223"/>
    </row>
    <row r="719" spans="1:36" ht="16.95" customHeight="1">
      <c r="A719" s="223"/>
      <c r="B719" s="223"/>
      <c r="C719" s="223"/>
      <c r="D719" s="223"/>
      <c r="E719" s="223"/>
      <c r="F719" s="223"/>
      <c r="G719" s="223"/>
      <c r="H719" s="223"/>
      <c r="I719" s="223"/>
      <c r="J719" s="223"/>
      <c r="K719" s="223"/>
      <c r="L719" s="223"/>
      <c r="M719" s="223"/>
      <c r="N719" s="223"/>
      <c r="O719" s="223"/>
      <c r="P719" s="223"/>
      <c r="Q719" s="223"/>
      <c r="R719" s="223"/>
      <c r="S719" s="223"/>
      <c r="T719" s="223"/>
      <c r="U719" s="223"/>
      <c r="V719" s="223"/>
      <c r="W719" s="223"/>
      <c r="X719" s="223"/>
      <c r="Y719" s="223"/>
      <c r="Z719" s="223"/>
      <c r="AA719" s="223"/>
      <c r="AB719" s="223"/>
      <c r="AC719" s="223"/>
      <c r="AD719" s="223"/>
      <c r="AE719" s="223"/>
      <c r="AF719" s="223"/>
      <c r="AG719" s="223"/>
      <c r="AH719" s="223"/>
      <c r="AI719" s="223"/>
      <c r="AJ719" s="223"/>
    </row>
    <row r="720" spans="1:36" ht="16.95" customHeight="1">
      <c r="A720" s="223"/>
      <c r="B720" s="223"/>
      <c r="C720" s="223"/>
      <c r="D720" s="223"/>
      <c r="E720" s="223"/>
      <c r="F720" s="223"/>
      <c r="G720" s="223"/>
      <c r="H720" s="223"/>
      <c r="I720" s="223"/>
      <c r="J720" s="223"/>
      <c r="K720" s="223"/>
      <c r="L720" s="223"/>
      <c r="M720" s="223"/>
      <c r="N720" s="223"/>
      <c r="O720" s="223"/>
      <c r="P720" s="223"/>
      <c r="Q720" s="223"/>
      <c r="R720" s="223"/>
      <c r="S720" s="223"/>
      <c r="T720" s="223"/>
      <c r="U720" s="223"/>
      <c r="V720" s="223"/>
      <c r="W720" s="223"/>
      <c r="X720" s="223"/>
      <c r="Y720" s="223"/>
      <c r="Z720" s="223"/>
      <c r="AA720" s="223"/>
      <c r="AB720" s="223"/>
      <c r="AC720" s="223"/>
      <c r="AD720" s="223"/>
      <c r="AE720" s="223"/>
      <c r="AF720" s="223"/>
      <c r="AG720" s="223"/>
      <c r="AH720" s="223"/>
      <c r="AI720" s="223"/>
      <c r="AJ720" s="223"/>
    </row>
    <row r="721" spans="1:36" ht="16.95" customHeight="1">
      <c r="A721" s="223"/>
      <c r="B721" s="223"/>
      <c r="C721" s="223"/>
      <c r="D721" s="223"/>
      <c r="E721" s="223"/>
      <c r="F721" s="223"/>
      <c r="G721" s="223"/>
      <c r="H721" s="223"/>
      <c r="I721" s="223"/>
      <c r="J721" s="223"/>
      <c r="K721" s="223"/>
      <c r="L721" s="223"/>
      <c r="M721" s="223"/>
      <c r="N721" s="223"/>
      <c r="O721" s="223"/>
      <c r="P721" s="223"/>
      <c r="Q721" s="223"/>
      <c r="R721" s="223"/>
      <c r="S721" s="223"/>
      <c r="T721" s="223"/>
      <c r="U721" s="223"/>
      <c r="V721" s="223"/>
      <c r="W721" s="223"/>
      <c r="X721" s="223"/>
      <c r="Y721" s="223"/>
      <c r="Z721" s="223"/>
      <c r="AA721" s="223"/>
      <c r="AB721" s="223"/>
      <c r="AC721" s="223"/>
      <c r="AD721" s="223"/>
      <c r="AE721" s="223"/>
      <c r="AF721" s="223"/>
      <c r="AG721" s="223"/>
      <c r="AH721" s="223"/>
      <c r="AI721" s="223"/>
      <c r="AJ721" s="223"/>
    </row>
    <row r="722" spans="1:36" ht="16.95" customHeight="1">
      <c r="A722" s="223"/>
      <c r="B722" s="223"/>
      <c r="C722" s="223"/>
      <c r="D722" s="223"/>
      <c r="E722" s="223"/>
      <c r="F722" s="223"/>
      <c r="G722" s="223"/>
      <c r="H722" s="223"/>
      <c r="I722" s="223"/>
      <c r="J722" s="223"/>
      <c r="K722" s="223"/>
      <c r="L722" s="223"/>
      <c r="M722" s="223"/>
      <c r="N722" s="223"/>
      <c r="O722" s="223"/>
      <c r="P722" s="223"/>
      <c r="Q722" s="223"/>
      <c r="R722" s="223"/>
      <c r="S722" s="223"/>
      <c r="T722" s="223"/>
      <c r="U722" s="223"/>
      <c r="V722" s="223"/>
      <c r="W722" s="223"/>
      <c r="X722" s="223"/>
      <c r="Y722" s="223"/>
      <c r="Z722" s="223"/>
      <c r="AA722" s="223"/>
      <c r="AB722" s="223"/>
      <c r="AC722" s="223"/>
      <c r="AD722" s="223"/>
      <c r="AE722" s="223"/>
      <c r="AF722" s="223"/>
      <c r="AG722" s="223"/>
      <c r="AH722" s="223"/>
      <c r="AI722" s="223"/>
      <c r="AJ722" s="223"/>
    </row>
    <row r="723" spans="1:36" ht="16.95" customHeight="1">
      <c r="A723" s="223"/>
      <c r="B723" s="223"/>
      <c r="C723" s="223"/>
      <c r="D723" s="223"/>
      <c r="E723" s="223"/>
      <c r="F723" s="223"/>
      <c r="G723" s="223"/>
      <c r="H723" s="223"/>
      <c r="I723" s="223"/>
      <c r="J723" s="223"/>
      <c r="K723" s="223"/>
      <c r="L723" s="223"/>
      <c r="M723" s="223"/>
      <c r="N723" s="223"/>
      <c r="O723" s="223"/>
      <c r="P723" s="223"/>
      <c r="Q723" s="223"/>
      <c r="R723" s="223"/>
      <c r="S723" s="223"/>
      <c r="T723" s="223"/>
      <c r="U723" s="223"/>
      <c r="V723" s="223"/>
      <c r="W723" s="223"/>
      <c r="X723" s="223"/>
      <c r="Y723" s="223"/>
      <c r="Z723" s="223"/>
      <c r="AA723" s="223"/>
      <c r="AB723" s="223"/>
      <c r="AC723" s="223"/>
      <c r="AD723" s="223"/>
      <c r="AE723" s="223"/>
      <c r="AF723" s="223"/>
      <c r="AG723" s="223"/>
      <c r="AH723" s="223"/>
      <c r="AI723" s="223"/>
      <c r="AJ723" s="223"/>
    </row>
    <row r="724" spans="1:36" ht="16.95" customHeight="1">
      <c r="A724" s="223"/>
      <c r="B724" s="223"/>
      <c r="C724" s="223"/>
      <c r="D724" s="223"/>
      <c r="E724" s="223"/>
      <c r="F724" s="223"/>
      <c r="G724" s="223"/>
      <c r="H724" s="223"/>
      <c r="I724" s="223"/>
      <c r="J724" s="223"/>
      <c r="K724" s="223"/>
      <c r="L724" s="223"/>
      <c r="M724" s="223"/>
      <c r="N724" s="223"/>
      <c r="O724" s="223"/>
      <c r="P724" s="223"/>
      <c r="Q724" s="223"/>
      <c r="R724" s="223"/>
      <c r="S724" s="223"/>
      <c r="T724" s="223"/>
      <c r="U724" s="223"/>
      <c r="V724" s="223"/>
      <c r="W724" s="223"/>
      <c r="X724" s="223"/>
      <c r="Y724" s="223"/>
      <c r="Z724" s="223"/>
      <c r="AA724" s="223"/>
      <c r="AB724" s="223"/>
      <c r="AC724" s="223"/>
      <c r="AD724" s="223"/>
      <c r="AE724" s="223"/>
      <c r="AF724" s="223"/>
      <c r="AG724" s="223"/>
      <c r="AH724" s="223"/>
      <c r="AI724" s="223"/>
      <c r="AJ724" s="223"/>
    </row>
    <row r="725" spans="1:36" ht="16.95" customHeight="1">
      <c r="A725" s="223"/>
      <c r="B725" s="223"/>
      <c r="C725" s="223"/>
      <c r="D725" s="223"/>
      <c r="E725" s="223"/>
      <c r="F725" s="223"/>
      <c r="G725" s="223"/>
      <c r="H725" s="223"/>
      <c r="I725" s="223"/>
      <c r="J725" s="223"/>
      <c r="K725" s="223"/>
      <c r="L725" s="223"/>
      <c r="M725" s="223"/>
      <c r="N725" s="223"/>
      <c r="O725" s="223"/>
      <c r="P725" s="223"/>
      <c r="Q725" s="223"/>
      <c r="R725" s="223"/>
      <c r="S725" s="223"/>
      <c r="T725" s="223"/>
      <c r="U725" s="223"/>
      <c r="V725" s="223"/>
      <c r="W725" s="223"/>
      <c r="X725" s="223"/>
      <c r="Y725" s="223"/>
      <c r="Z725" s="223"/>
      <c r="AA725" s="223"/>
      <c r="AB725" s="223"/>
      <c r="AC725" s="223"/>
      <c r="AD725" s="223"/>
      <c r="AE725" s="223"/>
      <c r="AF725" s="223"/>
      <c r="AG725" s="223"/>
      <c r="AH725" s="223"/>
      <c r="AI725" s="223"/>
      <c r="AJ725" s="223"/>
    </row>
    <row r="726" spans="1:36" ht="16.95" customHeight="1">
      <c r="A726" s="223"/>
      <c r="B726" s="223"/>
      <c r="C726" s="223"/>
      <c r="D726" s="223"/>
      <c r="E726" s="223"/>
      <c r="F726" s="223"/>
      <c r="G726" s="223"/>
      <c r="H726" s="223"/>
      <c r="I726" s="223"/>
      <c r="J726" s="223"/>
      <c r="K726" s="223"/>
      <c r="L726" s="223"/>
      <c r="M726" s="223"/>
      <c r="N726" s="223"/>
      <c r="O726" s="223"/>
      <c r="P726" s="223"/>
      <c r="Q726" s="223"/>
      <c r="R726" s="223"/>
      <c r="S726" s="223"/>
      <c r="T726" s="223"/>
      <c r="U726" s="223"/>
      <c r="V726" s="223"/>
      <c r="W726" s="223"/>
      <c r="X726" s="223"/>
      <c r="Y726" s="223"/>
      <c r="Z726" s="223"/>
      <c r="AA726" s="223"/>
      <c r="AB726" s="223"/>
      <c r="AC726" s="223"/>
      <c r="AD726" s="223"/>
      <c r="AE726" s="223"/>
      <c r="AF726" s="223"/>
      <c r="AG726" s="223"/>
      <c r="AH726" s="223"/>
      <c r="AI726" s="223"/>
      <c r="AJ726" s="223"/>
    </row>
    <row r="727" spans="1:36" ht="16.95" customHeight="1">
      <c r="A727" s="223"/>
      <c r="B727" s="223"/>
      <c r="C727" s="223"/>
      <c r="D727" s="223"/>
      <c r="E727" s="223"/>
      <c r="F727" s="223"/>
      <c r="G727" s="223"/>
      <c r="H727" s="223"/>
      <c r="I727" s="223"/>
      <c r="J727" s="223"/>
      <c r="K727" s="223"/>
      <c r="L727" s="223"/>
      <c r="M727" s="223"/>
      <c r="N727" s="223"/>
      <c r="O727" s="223"/>
      <c r="P727" s="223"/>
      <c r="Q727" s="223"/>
      <c r="R727" s="223"/>
      <c r="S727" s="223"/>
      <c r="T727" s="223"/>
      <c r="U727" s="223"/>
      <c r="V727" s="223"/>
      <c r="W727" s="223"/>
      <c r="X727" s="223"/>
      <c r="Y727" s="223"/>
      <c r="Z727" s="223"/>
      <c r="AA727" s="223"/>
      <c r="AB727" s="223"/>
      <c r="AC727" s="223"/>
      <c r="AD727" s="223"/>
      <c r="AE727" s="223"/>
      <c r="AF727" s="223"/>
      <c r="AG727" s="223"/>
      <c r="AH727" s="223"/>
      <c r="AI727" s="223"/>
      <c r="AJ727" s="223"/>
    </row>
    <row r="728" spans="1:36" ht="16.95" customHeight="1">
      <c r="A728" s="223"/>
      <c r="B728" s="223"/>
      <c r="C728" s="223"/>
      <c r="D728" s="223"/>
      <c r="E728" s="223"/>
      <c r="F728" s="223"/>
      <c r="G728" s="223"/>
      <c r="H728" s="223"/>
      <c r="I728" s="223"/>
      <c r="J728" s="223"/>
      <c r="K728" s="223"/>
      <c r="L728" s="223"/>
      <c r="M728" s="223"/>
      <c r="N728" s="223"/>
      <c r="O728" s="223"/>
      <c r="P728" s="223"/>
      <c r="Q728" s="223"/>
      <c r="R728" s="223"/>
      <c r="S728" s="223"/>
      <c r="T728" s="223"/>
      <c r="U728" s="223"/>
      <c r="V728" s="223"/>
      <c r="W728" s="223"/>
      <c r="X728" s="223"/>
      <c r="Y728" s="223"/>
      <c r="Z728" s="223"/>
      <c r="AA728" s="223"/>
      <c r="AB728" s="223"/>
      <c r="AC728" s="223"/>
      <c r="AD728" s="223"/>
      <c r="AE728" s="223"/>
      <c r="AF728" s="223"/>
      <c r="AG728" s="223"/>
      <c r="AH728" s="223"/>
      <c r="AI728" s="223"/>
      <c r="AJ728" s="223"/>
    </row>
    <row r="729" spans="1:36" ht="16.95" customHeight="1">
      <c r="A729" s="223"/>
      <c r="B729" s="223"/>
      <c r="C729" s="223"/>
      <c r="D729" s="223"/>
      <c r="E729" s="223"/>
      <c r="F729" s="223"/>
      <c r="G729" s="223"/>
      <c r="H729" s="223"/>
      <c r="I729" s="223"/>
      <c r="J729" s="223"/>
      <c r="K729" s="223"/>
      <c r="L729" s="223"/>
      <c r="M729" s="223"/>
      <c r="N729" s="223"/>
      <c r="O729" s="223"/>
      <c r="P729" s="223"/>
      <c r="Q729" s="223"/>
      <c r="R729" s="223"/>
      <c r="S729" s="223"/>
      <c r="T729" s="223"/>
      <c r="U729" s="223"/>
      <c r="V729" s="223"/>
      <c r="W729" s="223"/>
      <c r="X729" s="223"/>
      <c r="Y729" s="223"/>
      <c r="Z729" s="223"/>
      <c r="AA729" s="223"/>
      <c r="AB729" s="223"/>
      <c r="AC729" s="223"/>
      <c r="AD729" s="223"/>
      <c r="AE729" s="223"/>
      <c r="AF729" s="223"/>
      <c r="AG729" s="223"/>
      <c r="AH729" s="223"/>
      <c r="AI729" s="223"/>
      <c r="AJ729" s="223"/>
    </row>
    <row r="730" spans="1:36" ht="16.95" customHeight="1">
      <c r="A730" s="223"/>
      <c r="B730" s="223"/>
      <c r="C730" s="223"/>
      <c r="D730" s="223"/>
      <c r="E730" s="223"/>
      <c r="F730" s="223"/>
      <c r="G730" s="223"/>
      <c r="H730" s="223"/>
      <c r="I730" s="223"/>
      <c r="J730" s="223"/>
      <c r="K730" s="223"/>
      <c r="L730" s="223"/>
      <c r="M730" s="223"/>
      <c r="N730" s="223"/>
      <c r="O730" s="223"/>
      <c r="P730" s="223"/>
      <c r="Q730" s="223"/>
      <c r="R730" s="223"/>
      <c r="S730" s="223"/>
      <c r="T730" s="223"/>
      <c r="U730" s="223"/>
      <c r="V730" s="223"/>
      <c r="W730" s="223"/>
      <c r="X730" s="223"/>
      <c r="Y730" s="223"/>
      <c r="Z730" s="223"/>
      <c r="AA730" s="223"/>
      <c r="AB730" s="223"/>
      <c r="AC730" s="223"/>
      <c r="AD730" s="223"/>
      <c r="AE730" s="223"/>
      <c r="AF730" s="223"/>
      <c r="AG730" s="223"/>
      <c r="AH730" s="223"/>
      <c r="AI730" s="223"/>
      <c r="AJ730" s="223"/>
    </row>
    <row r="731" spans="1:36" ht="16.95" customHeight="1">
      <c r="A731" s="223"/>
      <c r="B731" s="223"/>
      <c r="C731" s="223"/>
      <c r="D731" s="223"/>
      <c r="E731" s="223"/>
      <c r="F731" s="223"/>
      <c r="G731" s="223"/>
      <c r="H731" s="223"/>
      <c r="I731" s="223"/>
      <c r="J731" s="223"/>
      <c r="K731" s="223"/>
      <c r="L731" s="223"/>
      <c r="M731" s="223"/>
      <c r="N731" s="223"/>
      <c r="O731" s="223"/>
      <c r="P731" s="223"/>
      <c r="Q731" s="223"/>
      <c r="R731" s="223"/>
      <c r="S731" s="223"/>
      <c r="T731" s="223"/>
      <c r="U731" s="223"/>
      <c r="V731" s="223"/>
      <c r="W731" s="223"/>
      <c r="X731" s="223"/>
      <c r="Y731" s="223"/>
      <c r="Z731" s="223"/>
      <c r="AA731" s="223"/>
      <c r="AB731" s="223"/>
      <c r="AC731" s="223"/>
      <c r="AD731" s="223"/>
      <c r="AE731" s="223"/>
      <c r="AF731" s="223"/>
      <c r="AG731" s="223"/>
      <c r="AH731" s="223"/>
      <c r="AI731" s="223"/>
      <c r="AJ731" s="223"/>
    </row>
    <row r="732" spans="1:36" ht="16.95" customHeight="1">
      <c r="A732" s="223"/>
      <c r="B732" s="223"/>
      <c r="C732" s="223"/>
      <c r="D732" s="223"/>
      <c r="E732" s="223"/>
      <c r="F732" s="223"/>
      <c r="G732" s="223"/>
      <c r="H732" s="223"/>
      <c r="I732" s="223"/>
      <c r="J732" s="223"/>
      <c r="K732" s="223"/>
      <c r="L732" s="223"/>
      <c r="M732" s="223"/>
      <c r="N732" s="223"/>
      <c r="O732" s="223"/>
      <c r="P732" s="223"/>
      <c r="Q732" s="223"/>
      <c r="R732" s="223"/>
      <c r="S732" s="223"/>
      <c r="T732" s="223"/>
      <c r="U732" s="223"/>
      <c r="V732" s="223"/>
      <c r="W732" s="223"/>
      <c r="X732" s="223"/>
      <c r="Y732" s="223"/>
      <c r="Z732" s="223"/>
      <c r="AA732" s="223"/>
      <c r="AB732" s="223"/>
      <c r="AC732" s="223"/>
      <c r="AD732" s="223"/>
      <c r="AE732" s="223"/>
      <c r="AF732" s="223"/>
      <c r="AG732" s="223"/>
      <c r="AH732" s="223"/>
      <c r="AI732" s="223"/>
      <c r="AJ732" s="223"/>
    </row>
    <row r="733" spans="1:36" ht="16.95" customHeight="1">
      <c r="A733" s="223"/>
      <c r="B733" s="223"/>
      <c r="C733" s="223"/>
      <c r="D733" s="223"/>
      <c r="E733" s="223"/>
      <c r="F733" s="223"/>
      <c r="G733" s="223"/>
      <c r="H733" s="223"/>
      <c r="I733" s="223"/>
      <c r="J733" s="223"/>
      <c r="K733" s="223"/>
      <c r="L733" s="223"/>
      <c r="M733" s="223"/>
      <c r="N733" s="223"/>
      <c r="O733" s="223"/>
      <c r="P733" s="223"/>
      <c r="Q733" s="223"/>
      <c r="R733" s="223"/>
      <c r="S733" s="223"/>
      <c r="T733" s="223"/>
      <c r="U733" s="223"/>
      <c r="V733" s="223"/>
      <c r="W733" s="223"/>
      <c r="X733" s="223"/>
      <c r="Y733" s="223"/>
      <c r="Z733" s="223"/>
      <c r="AA733" s="223"/>
      <c r="AB733" s="223"/>
      <c r="AC733" s="223"/>
      <c r="AD733" s="223"/>
      <c r="AE733" s="223"/>
      <c r="AF733" s="223"/>
      <c r="AG733" s="223"/>
      <c r="AH733" s="223"/>
      <c r="AI733" s="223"/>
      <c r="AJ733" s="223"/>
    </row>
    <row r="734" spans="1:36" ht="16.95" customHeight="1">
      <c r="A734" s="223"/>
      <c r="B734" s="223"/>
      <c r="C734" s="223"/>
      <c r="D734" s="223"/>
      <c r="E734" s="223"/>
      <c r="F734" s="223"/>
      <c r="G734" s="223"/>
      <c r="H734" s="223"/>
      <c r="I734" s="223"/>
      <c r="J734" s="223"/>
      <c r="K734" s="223"/>
      <c r="L734" s="223"/>
      <c r="M734" s="223"/>
      <c r="N734" s="223"/>
      <c r="O734" s="223"/>
      <c r="P734" s="223"/>
      <c r="Q734" s="223"/>
      <c r="R734" s="223"/>
      <c r="S734" s="223"/>
      <c r="T734" s="223"/>
      <c r="U734" s="223"/>
      <c r="V734" s="223"/>
      <c r="W734" s="223"/>
      <c r="X734" s="223"/>
      <c r="Y734" s="223"/>
      <c r="Z734" s="223"/>
      <c r="AA734" s="223"/>
      <c r="AB734" s="223"/>
      <c r="AC734" s="223"/>
      <c r="AD734" s="223"/>
      <c r="AE734" s="223"/>
      <c r="AF734" s="223"/>
      <c r="AG734" s="223"/>
      <c r="AH734" s="223"/>
      <c r="AI734" s="223"/>
      <c r="AJ734" s="223"/>
    </row>
    <row r="735" spans="1:36" ht="16.95" customHeight="1">
      <c r="A735" s="223"/>
      <c r="B735" s="223"/>
      <c r="C735" s="223"/>
      <c r="D735" s="223"/>
      <c r="E735" s="223"/>
      <c r="F735" s="223"/>
      <c r="G735" s="223"/>
      <c r="H735" s="223"/>
      <c r="I735" s="223"/>
      <c r="J735" s="223"/>
      <c r="K735" s="223"/>
      <c r="L735" s="223"/>
      <c r="M735" s="223"/>
      <c r="N735" s="223"/>
      <c r="O735" s="223"/>
      <c r="P735" s="223"/>
      <c r="Q735" s="223"/>
      <c r="R735" s="223"/>
      <c r="S735" s="223"/>
      <c r="T735" s="223"/>
      <c r="U735" s="223"/>
      <c r="V735" s="223"/>
      <c r="W735" s="223"/>
      <c r="X735" s="223"/>
      <c r="Y735" s="223"/>
      <c r="Z735" s="223"/>
      <c r="AA735" s="223"/>
      <c r="AB735" s="223"/>
      <c r="AC735" s="223"/>
      <c r="AD735" s="223"/>
      <c r="AE735" s="223"/>
      <c r="AF735" s="223"/>
      <c r="AG735" s="223"/>
      <c r="AH735" s="223"/>
      <c r="AI735" s="223"/>
      <c r="AJ735" s="223"/>
    </row>
    <row r="736" spans="1:36" ht="16.95" customHeight="1">
      <c r="A736" s="223"/>
      <c r="B736" s="223"/>
      <c r="C736" s="223"/>
      <c r="D736" s="223"/>
      <c r="E736" s="223"/>
      <c r="F736" s="223"/>
      <c r="G736" s="223"/>
      <c r="H736" s="223"/>
      <c r="I736" s="223"/>
      <c r="J736" s="223"/>
      <c r="K736" s="223"/>
      <c r="L736" s="223"/>
      <c r="M736" s="223"/>
      <c r="N736" s="223"/>
      <c r="O736" s="223"/>
      <c r="P736" s="223"/>
      <c r="Q736" s="223"/>
      <c r="R736" s="223"/>
      <c r="S736" s="223"/>
      <c r="T736" s="223"/>
      <c r="U736" s="223"/>
      <c r="V736" s="223"/>
      <c r="W736" s="223"/>
      <c r="X736" s="223"/>
      <c r="Y736" s="223"/>
      <c r="Z736" s="223"/>
      <c r="AA736" s="223"/>
      <c r="AB736" s="223"/>
      <c r="AC736" s="223"/>
      <c r="AD736" s="223"/>
      <c r="AE736" s="223"/>
      <c r="AF736" s="223"/>
      <c r="AG736" s="223"/>
      <c r="AH736" s="223"/>
      <c r="AI736" s="223"/>
      <c r="AJ736" s="223"/>
    </row>
    <row r="737" spans="1:36" ht="16.95" customHeight="1">
      <c r="A737" s="223"/>
      <c r="B737" s="223"/>
      <c r="C737" s="223"/>
      <c r="D737" s="223"/>
      <c r="E737" s="223"/>
      <c r="F737" s="223"/>
      <c r="G737" s="223"/>
      <c r="H737" s="223"/>
      <c r="I737" s="223"/>
      <c r="J737" s="223"/>
      <c r="K737" s="223"/>
      <c r="L737" s="223"/>
      <c r="M737" s="223"/>
      <c r="N737" s="223"/>
      <c r="O737" s="223"/>
      <c r="P737" s="223"/>
      <c r="Q737" s="223"/>
      <c r="R737" s="223"/>
      <c r="S737" s="223"/>
      <c r="T737" s="223"/>
      <c r="U737" s="223"/>
      <c r="V737" s="223"/>
      <c r="W737" s="223"/>
      <c r="X737" s="223"/>
      <c r="Y737" s="223"/>
      <c r="Z737" s="223"/>
      <c r="AA737" s="223"/>
      <c r="AB737" s="223"/>
      <c r="AC737" s="223"/>
      <c r="AD737" s="223"/>
      <c r="AE737" s="223"/>
      <c r="AF737" s="223"/>
      <c r="AG737" s="223"/>
      <c r="AH737" s="223"/>
      <c r="AI737" s="223"/>
      <c r="AJ737" s="223"/>
    </row>
    <row r="738" spans="1:36" ht="16.95" customHeight="1">
      <c r="A738" s="223"/>
      <c r="B738" s="223"/>
      <c r="C738" s="223"/>
      <c r="D738" s="223"/>
      <c r="E738" s="223"/>
      <c r="F738" s="223"/>
      <c r="G738" s="223"/>
      <c r="H738" s="223"/>
      <c r="I738" s="223"/>
      <c r="J738" s="223"/>
      <c r="K738" s="223"/>
      <c r="L738" s="223"/>
      <c r="M738" s="223"/>
      <c r="N738" s="223"/>
      <c r="O738" s="223"/>
      <c r="P738" s="223"/>
      <c r="Q738" s="223"/>
      <c r="R738" s="223"/>
      <c r="S738" s="223"/>
      <c r="T738" s="223"/>
      <c r="U738" s="223"/>
      <c r="V738" s="223"/>
      <c r="W738" s="223"/>
      <c r="X738" s="223"/>
      <c r="Y738" s="223"/>
      <c r="Z738" s="223"/>
      <c r="AA738" s="223"/>
      <c r="AB738" s="223"/>
      <c r="AC738" s="223"/>
      <c r="AD738" s="223"/>
      <c r="AE738" s="223"/>
      <c r="AF738" s="223"/>
      <c r="AG738" s="223"/>
      <c r="AH738" s="223"/>
      <c r="AI738" s="223"/>
      <c r="AJ738" s="223"/>
    </row>
    <row r="739" spans="1:36" ht="16.95" customHeight="1">
      <c r="A739" s="223"/>
      <c r="B739" s="223"/>
      <c r="C739" s="223"/>
      <c r="D739" s="223"/>
      <c r="E739" s="223"/>
      <c r="F739" s="223"/>
      <c r="G739" s="223"/>
      <c r="H739" s="223"/>
      <c r="I739" s="223"/>
      <c r="J739" s="223"/>
      <c r="K739" s="223"/>
      <c r="L739" s="223"/>
      <c r="M739" s="223"/>
      <c r="N739" s="223"/>
      <c r="O739" s="223"/>
      <c r="P739" s="223"/>
      <c r="Q739" s="223"/>
      <c r="R739" s="223"/>
      <c r="S739" s="223"/>
      <c r="T739" s="223"/>
      <c r="U739" s="223"/>
      <c r="V739" s="223"/>
      <c r="W739" s="223"/>
      <c r="X739" s="223"/>
      <c r="Y739" s="223"/>
      <c r="Z739" s="223"/>
      <c r="AA739" s="223"/>
      <c r="AB739" s="223"/>
      <c r="AC739" s="223"/>
      <c r="AD739" s="223"/>
      <c r="AE739" s="223"/>
      <c r="AF739" s="223"/>
      <c r="AG739" s="223"/>
      <c r="AH739" s="223"/>
      <c r="AI739" s="223"/>
      <c r="AJ739" s="223"/>
    </row>
    <row r="740" spans="1:36" ht="16.95" customHeight="1">
      <c r="A740" s="223"/>
      <c r="B740" s="223"/>
      <c r="C740" s="223"/>
      <c r="D740" s="223"/>
      <c r="E740" s="223"/>
      <c r="F740" s="223"/>
      <c r="G740" s="223"/>
      <c r="H740" s="223"/>
      <c r="I740" s="223"/>
      <c r="J740" s="223"/>
      <c r="K740" s="223"/>
      <c r="L740" s="223"/>
      <c r="M740" s="223"/>
      <c r="N740" s="223"/>
      <c r="O740" s="223"/>
      <c r="P740" s="223"/>
      <c r="Q740" s="223"/>
      <c r="R740" s="223"/>
      <c r="S740" s="223"/>
      <c r="T740" s="223"/>
      <c r="U740" s="223"/>
      <c r="V740" s="223"/>
      <c r="W740" s="223"/>
      <c r="X740" s="223"/>
      <c r="Y740" s="223"/>
      <c r="Z740" s="223"/>
      <c r="AA740" s="223"/>
      <c r="AB740" s="223"/>
      <c r="AC740" s="223"/>
      <c r="AD740" s="223"/>
      <c r="AE740" s="223"/>
      <c r="AF740" s="223"/>
      <c r="AG740" s="223"/>
      <c r="AH740" s="223"/>
      <c r="AI740" s="223"/>
      <c r="AJ740" s="223"/>
    </row>
    <row r="741" spans="1:36" ht="16.95" customHeight="1">
      <c r="A741" s="223"/>
      <c r="B741" s="223"/>
      <c r="C741" s="223"/>
      <c r="D741" s="223"/>
      <c r="E741" s="223"/>
      <c r="F741" s="223"/>
      <c r="G741" s="223"/>
      <c r="H741" s="223"/>
      <c r="I741" s="223"/>
      <c r="J741" s="223"/>
      <c r="K741" s="223"/>
      <c r="L741" s="223"/>
      <c r="M741" s="223"/>
      <c r="N741" s="223"/>
      <c r="O741" s="223"/>
      <c r="P741" s="223"/>
      <c r="Q741" s="223"/>
      <c r="R741" s="223"/>
      <c r="S741" s="223"/>
      <c r="T741" s="223"/>
      <c r="U741" s="223"/>
      <c r="V741" s="223"/>
      <c r="W741" s="223"/>
      <c r="X741" s="223"/>
      <c r="Y741" s="223"/>
      <c r="Z741" s="223"/>
      <c r="AA741" s="223"/>
      <c r="AB741" s="223"/>
      <c r="AC741" s="223"/>
      <c r="AD741" s="223"/>
      <c r="AE741" s="223"/>
      <c r="AF741" s="223"/>
      <c r="AG741" s="223"/>
      <c r="AH741" s="223"/>
      <c r="AI741" s="223"/>
      <c r="AJ741" s="223"/>
    </row>
    <row r="742" spans="1:36" ht="16.95" customHeight="1">
      <c r="A742" s="223"/>
      <c r="B742" s="223"/>
      <c r="C742" s="223"/>
      <c r="D742" s="223"/>
      <c r="E742" s="223"/>
      <c r="F742" s="223"/>
      <c r="G742" s="223"/>
      <c r="H742" s="223"/>
      <c r="I742" s="223"/>
      <c r="J742" s="223"/>
      <c r="K742" s="223"/>
      <c r="L742" s="223"/>
      <c r="M742" s="223"/>
      <c r="N742" s="223"/>
      <c r="O742" s="223"/>
      <c r="P742" s="223"/>
      <c r="Q742" s="223"/>
      <c r="R742" s="223"/>
      <c r="S742" s="223"/>
      <c r="T742" s="223"/>
      <c r="U742" s="223"/>
      <c r="V742" s="223"/>
      <c r="W742" s="223"/>
      <c r="X742" s="223"/>
      <c r="Y742" s="223"/>
      <c r="Z742" s="223"/>
      <c r="AA742" s="223"/>
      <c r="AB742" s="223"/>
      <c r="AC742" s="223"/>
      <c r="AD742" s="223"/>
      <c r="AE742" s="223"/>
      <c r="AF742" s="223"/>
      <c r="AG742" s="223"/>
      <c r="AH742" s="223"/>
      <c r="AI742" s="223"/>
      <c r="AJ742" s="223"/>
    </row>
    <row r="743" spans="1:36" ht="16.95" customHeight="1">
      <c r="A743" s="223"/>
      <c r="B743" s="223"/>
      <c r="C743" s="223"/>
      <c r="D743" s="223"/>
      <c r="E743" s="223"/>
      <c r="F743" s="223"/>
      <c r="G743" s="223"/>
      <c r="H743" s="223"/>
      <c r="I743" s="223"/>
      <c r="J743" s="223"/>
      <c r="K743" s="223"/>
      <c r="L743" s="223"/>
      <c r="M743" s="223"/>
      <c r="N743" s="223"/>
      <c r="O743" s="223"/>
      <c r="P743" s="223"/>
      <c r="Q743" s="223"/>
      <c r="R743" s="223"/>
      <c r="S743" s="223"/>
      <c r="T743" s="223"/>
      <c r="U743" s="223"/>
      <c r="V743" s="223"/>
      <c r="W743" s="223"/>
      <c r="X743" s="223"/>
      <c r="Y743" s="223"/>
      <c r="Z743" s="223"/>
      <c r="AA743" s="223"/>
      <c r="AB743" s="223"/>
      <c r="AC743" s="223"/>
      <c r="AD743" s="223"/>
      <c r="AE743" s="223"/>
      <c r="AF743" s="223"/>
      <c r="AG743" s="223"/>
      <c r="AH743" s="223"/>
      <c r="AI743" s="223"/>
      <c r="AJ743" s="223"/>
    </row>
    <row r="744" spans="1:36" ht="16.95" customHeight="1">
      <c r="A744" s="223"/>
      <c r="B744" s="223"/>
      <c r="C744" s="223"/>
      <c r="D744" s="223"/>
      <c r="E744" s="223"/>
      <c r="F744" s="223"/>
      <c r="G744" s="223"/>
      <c r="H744" s="223"/>
      <c r="I744" s="223"/>
      <c r="J744" s="223"/>
      <c r="K744" s="223"/>
      <c r="L744" s="223"/>
      <c r="M744" s="223"/>
      <c r="N744" s="223"/>
      <c r="O744" s="223"/>
      <c r="P744" s="223"/>
      <c r="Q744" s="223"/>
      <c r="R744" s="223"/>
      <c r="S744" s="223"/>
      <c r="T744" s="223"/>
      <c r="U744" s="223"/>
      <c r="V744" s="223"/>
      <c r="W744" s="223"/>
      <c r="X744" s="223"/>
      <c r="Y744" s="223"/>
      <c r="Z744" s="223"/>
      <c r="AA744" s="223"/>
      <c r="AB744" s="223"/>
      <c r="AC744" s="223"/>
      <c r="AD744" s="223"/>
      <c r="AE744" s="223"/>
      <c r="AF744" s="223"/>
      <c r="AG744" s="223"/>
      <c r="AH744" s="223"/>
      <c r="AI744" s="223"/>
      <c r="AJ744" s="223"/>
    </row>
    <row r="745" spans="1:36" ht="16.95" customHeight="1">
      <c r="A745" s="223"/>
      <c r="B745" s="223"/>
      <c r="C745" s="223"/>
      <c r="D745" s="223"/>
      <c r="E745" s="223"/>
      <c r="F745" s="223"/>
      <c r="G745" s="223"/>
      <c r="H745" s="223"/>
      <c r="I745" s="223"/>
      <c r="J745" s="223"/>
      <c r="K745" s="223"/>
      <c r="L745" s="223"/>
      <c r="M745" s="223"/>
      <c r="N745" s="223"/>
      <c r="O745" s="223"/>
      <c r="P745" s="223"/>
      <c r="Q745" s="223"/>
      <c r="R745" s="223"/>
      <c r="S745" s="223"/>
      <c r="T745" s="223"/>
      <c r="U745" s="223"/>
      <c r="V745" s="223"/>
      <c r="W745" s="223"/>
      <c r="X745" s="223"/>
      <c r="Y745" s="223"/>
      <c r="Z745" s="223"/>
      <c r="AA745" s="223"/>
      <c r="AB745" s="223"/>
      <c r="AC745" s="223"/>
      <c r="AD745" s="223"/>
      <c r="AE745" s="223"/>
      <c r="AF745" s="223"/>
      <c r="AG745" s="223"/>
      <c r="AH745" s="223"/>
      <c r="AI745" s="223"/>
      <c r="AJ745" s="223"/>
    </row>
    <row r="746" spans="1:36" ht="16.95" customHeight="1">
      <c r="A746" s="223"/>
      <c r="B746" s="223"/>
      <c r="C746" s="223"/>
      <c r="D746" s="223"/>
      <c r="E746" s="223"/>
      <c r="F746" s="223"/>
      <c r="G746" s="223"/>
      <c r="H746" s="223"/>
      <c r="I746" s="223"/>
      <c r="J746" s="223"/>
      <c r="K746" s="223"/>
      <c r="L746" s="223"/>
      <c r="M746" s="223"/>
      <c r="N746" s="223"/>
      <c r="O746" s="223"/>
      <c r="P746" s="223"/>
      <c r="Q746" s="223"/>
      <c r="R746" s="223"/>
      <c r="S746" s="223"/>
      <c r="T746" s="223"/>
      <c r="U746" s="223"/>
      <c r="V746" s="223"/>
      <c r="W746" s="223"/>
      <c r="X746" s="223"/>
      <c r="Y746" s="223"/>
      <c r="Z746" s="223"/>
      <c r="AA746" s="223"/>
      <c r="AB746" s="223"/>
      <c r="AC746" s="223"/>
      <c r="AD746" s="223"/>
      <c r="AE746" s="223"/>
      <c r="AF746" s="223"/>
      <c r="AG746" s="223"/>
      <c r="AH746" s="223"/>
      <c r="AI746" s="223"/>
      <c r="AJ746" s="223"/>
    </row>
    <row r="747" spans="1:36" ht="16.95" customHeight="1">
      <c r="A747" s="223"/>
      <c r="B747" s="223"/>
      <c r="C747" s="223"/>
      <c r="D747" s="223"/>
      <c r="E747" s="223"/>
      <c r="F747" s="223"/>
      <c r="G747" s="223"/>
      <c r="H747" s="223"/>
      <c r="I747" s="223"/>
      <c r="J747" s="223"/>
      <c r="K747" s="223"/>
      <c r="L747" s="223"/>
      <c r="M747" s="223"/>
      <c r="N747" s="223"/>
      <c r="O747" s="223"/>
      <c r="P747" s="223"/>
      <c r="Q747" s="223"/>
      <c r="R747" s="223"/>
      <c r="S747" s="223"/>
      <c r="T747" s="223"/>
      <c r="U747" s="223"/>
      <c r="V747" s="223"/>
      <c r="W747" s="223"/>
      <c r="X747" s="223"/>
      <c r="Y747" s="223"/>
      <c r="Z747" s="223"/>
      <c r="AA747" s="223"/>
      <c r="AB747" s="223"/>
      <c r="AC747" s="223"/>
      <c r="AD747" s="223"/>
      <c r="AE747" s="223"/>
      <c r="AF747" s="223"/>
      <c r="AG747" s="223"/>
      <c r="AH747" s="223"/>
      <c r="AI747" s="223"/>
      <c r="AJ747" s="223"/>
    </row>
    <row r="748" spans="1:36" ht="16.95" customHeight="1">
      <c r="A748" s="223"/>
      <c r="B748" s="223"/>
      <c r="C748" s="223"/>
      <c r="D748" s="223"/>
      <c r="E748" s="223"/>
      <c r="F748" s="223"/>
      <c r="G748" s="223"/>
      <c r="H748" s="223"/>
      <c r="I748" s="223"/>
      <c r="J748" s="223"/>
      <c r="K748" s="223"/>
      <c r="L748" s="223"/>
      <c r="M748" s="223"/>
      <c r="N748" s="223"/>
      <c r="O748" s="223"/>
      <c r="P748" s="223"/>
      <c r="Q748" s="223"/>
      <c r="R748" s="223"/>
      <c r="S748" s="223"/>
      <c r="T748" s="223"/>
      <c r="U748" s="223"/>
      <c r="V748" s="223"/>
      <c r="W748" s="223"/>
      <c r="X748" s="223"/>
      <c r="Y748" s="223"/>
      <c r="Z748" s="223"/>
      <c r="AA748" s="223"/>
      <c r="AB748" s="223"/>
      <c r="AC748" s="223"/>
      <c r="AD748" s="223"/>
      <c r="AE748" s="223"/>
      <c r="AF748" s="223"/>
      <c r="AG748" s="223"/>
      <c r="AH748" s="223"/>
      <c r="AI748" s="223"/>
      <c r="AJ748" s="223"/>
    </row>
    <row r="749" spans="1:36" ht="16.95" customHeight="1">
      <c r="A749" s="223"/>
      <c r="B749" s="223"/>
      <c r="C749" s="223"/>
      <c r="D749" s="223"/>
      <c r="E749" s="223"/>
      <c r="F749" s="223"/>
      <c r="G749" s="223"/>
      <c r="H749" s="223"/>
      <c r="I749" s="223"/>
      <c r="J749" s="223"/>
      <c r="K749" s="223"/>
      <c r="L749" s="223"/>
      <c r="M749" s="223"/>
      <c r="N749" s="223"/>
      <c r="O749" s="223"/>
      <c r="P749" s="223"/>
      <c r="Q749" s="223"/>
      <c r="R749" s="223"/>
      <c r="S749" s="223"/>
      <c r="T749" s="223"/>
      <c r="U749" s="223"/>
      <c r="V749" s="223"/>
      <c r="W749" s="223"/>
      <c r="X749" s="223"/>
      <c r="Y749" s="223"/>
      <c r="Z749" s="223"/>
      <c r="AA749" s="223"/>
      <c r="AB749" s="223"/>
      <c r="AC749" s="223"/>
      <c r="AD749" s="223"/>
      <c r="AE749" s="223"/>
      <c r="AF749" s="223"/>
      <c r="AG749" s="223"/>
      <c r="AH749" s="223"/>
      <c r="AI749" s="223"/>
      <c r="AJ749" s="223"/>
    </row>
    <row r="750" spans="1:36" ht="16.95" customHeight="1">
      <c r="A750" s="223"/>
      <c r="B750" s="223"/>
      <c r="C750" s="223"/>
      <c r="D750" s="223"/>
      <c r="E750" s="223"/>
      <c r="F750" s="223"/>
      <c r="G750" s="223"/>
      <c r="H750" s="223"/>
      <c r="I750" s="223"/>
      <c r="J750" s="223"/>
      <c r="K750" s="223"/>
      <c r="L750" s="223"/>
      <c r="M750" s="223"/>
      <c r="N750" s="223"/>
      <c r="O750" s="223"/>
      <c r="P750" s="223"/>
      <c r="Q750" s="223"/>
      <c r="R750" s="223"/>
      <c r="S750" s="223"/>
      <c r="T750" s="223"/>
      <c r="U750" s="223"/>
      <c r="V750" s="223"/>
      <c r="W750" s="223"/>
      <c r="X750" s="223"/>
      <c r="Y750" s="223"/>
      <c r="Z750" s="223"/>
      <c r="AA750" s="223"/>
      <c r="AB750" s="223"/>
      <c r="AC750" s="223"/>
      <c r="AD750" s="223"/>
      <c r="AE750" s="223"/>
      <c r="AF750" s="223"/>
      <c r="AG750" s="223"/>
      <c r="AH750" s="223"/>
      <c r="AI750" s="223"/>
      <c r="AJ750" s="223"/>
    </row>
    <row r="751" spans="1:36" ht="16.95" customHeight="1">
      <c r="A751" s="223"/>
      <c r="B751" s="223"/>
      <c r="C751" s="223"/>
      <c r="D751" s="223"/>
      <c r="E751" s="223"/>
      <c r="F751" s="223"/>
      <c r="G751" s="223"/>
      <c r="H751" s="223"/>
      <c r="I751" s="223"/>
      <c r="J751" s="223"/>
      <c r="K751" s="223"/>
      <c r="L751" s="223"/>
      <c r="M751" s="223"/>
      <c r="N751" s="223"/>
      <c r="O751" s="223"/>
      <c r="P751" s="223"/>
      <c r="Q751" s="223"/>
      <c r="R751" s="223"/>
      <c r="S751" s="223"/>
      <c r="T751" s="223"/>
      <c r="U751" s="223"/>
      <c r="V751" s="223"/>
      <c r="W751" s="223"/>
      <c r="X751" s="223"/>
      <c r="Y751" s="223"/>
      <c r="Z751" s="223"/>
      <c r="AA751" s="223"/>
      <c r="AB751" s="223"/>
      <c r="AC751" s="223"/>
      <c r="AD751" s="223"/>
      <c r="AE751" s="223"/>
      <c r="AF751" s="223"/>
      <c r="AG751" s="223"/>
      <c r="AH751" s="223"/>
      <c r="AI751" s="223"/>
      <c r="AJ751" s="223"/>
    </row>
    <row r="752" spans="1:36" ht="16.95" customHeight="1">
      <c r="A752" s="223"/>
      <c r="B752" s="223"/>
      <c r="C752" s="223"/>
      <c r="D752" s="223"/>
      <c r="E752" s="223"/>
      <c r="F752" s="223"/>
      <c r="G752" s="223"/>
      <c r="H752" s="223"/>
      <c r="I752" s="223"/>
      <c r="J752" s="223"/>
      <c r="K752" s="223"/>
      <c r="L752" s="223"/>
      <c r="M752" s="223"/>
      <c r="N752" s="223"/>
      <c r="O752" s="223"/>
      <c r="P752" s="223"/>
      <c r="Q752" s="223"/>
      <c r="R752" s="223"/>
      <c r="S752" s="223"/>
      <c r="T752" s="223"/>
      <c r="U752" s="223"/>
      <c r="V752" s="223"/>
      <c r="W752" s="223"/>
      <c r="X752" s="223"/>
      <c r="Y752" s="223"/>
      <c r="Z752" s="223"/>
      <c r="AA752" s="223"/>
      <c r="AB752" s="223"/>
      <c r="AC752" s="223"/>
      <c r="AD752" s="223"/>
      <c r="AE752" s="223"/>
      <c r="AF752" s="223"/>
      <c r="AG752" s="223"/>
      <c r="AH752" s="223"/>
      <c r="AI752" s="223"/>
      <c r="AJ752" s="223"/>
    </row>
    <row r="753" spans="1:36" ht="16.95" customHeight="1">
      <c r="A753" s="223"/>
      <c r="B753" s="223"/>
      <c r="C753" s="223"/>
      <c r="D753" s="223"/>
      <c r="E753" s="223"/>
      <c r="F753" s="223"/>
      <c r="G753" s="223"/>
      <c r="H753" s="223"/>
      <c r="I753" s="223"/>
      <c r="J753" s="223"/>
      <c r="K753" s="223"/>
      <c r="L753" s="223"/>
      <c r="M753" s="223"/>
      <c r="N753" s="223"/>
      <c r="O753" s="223"/>
      <c r="P753" s="223"/>
      <c r="Q753" s="223"/>
      <c r="R753" s="223"/>
      <c r="S753" s="223"/>
      <c r="T753" s="223"/>
      <c r="U753" s="223"/>
      <c r="V753" s="223"/>
      <c r="W753" s="223"/>
      <c r="X753" s="223"/>
      <c r="Y753" s="223"/>
      <c r="Z753" s="223"/>
      <c r="AA753" s="223"/>
      <c r="AB753" s="223"/>
      <c r="AC753" s="223"/>
      <c r="AD753" s="223"/>
      <c r="AE753" s="223"/>
      <c r="AF753" s="223"/>
      <c r="AG753" s="223"/>
      <c r="AH753" s="223"/>
      <c r="AI753" s="223"/>
      <c r="AJ753" s="223"/>
    </row>
    <row r="754" spans="1:36" ht="16.95" customHeight="1">
      <c r="A754" s="223"/>
      <c r="B754" s="223"/>
      <c r="C754" s="223"/>
      <c r="D754" s="223"/>
      <c r="E754" s="223"/>
      <c r="F754" s="223"/>
      <c r="G754" s="223"/>
      <c r="H754" s="223"/>
      <c r="I754" s="223"/>
      <c r="J754" s="223"/>
      <c r="K754" s="223"/>
      <c r="L754" s="223"/>
      <c r="M754" s="223"/>
      <c r="N754" s="223"/>
      <c r="O754" s="223"/>
      <c r="P754" s="223"/>
      <c r="Q754" s="223"/>
      <c r="R754" s="223"/>
      <c r="S754" s="223"/>
      <c r="T754" s="223"/>
      <c r="U754" s="223"/>
      <c r="V754" s="223"/>
      <c r="W754" s="223"/>
      <c r="X754" s="223"/>
      <c r="Y754" s="223"/>
      <c r="Z754" s="223"/>
      <c r="AA754" s="223"/>
      <c r="AB754" s="223"/>
      <c r="AC754" s="223"/>
      <c r="AD754" s="223"/>
      <c r="AE754" s="223"/>
      <c r="AF754" s="223"/>
      <c r="AG754" s="223"/>
      <c r="AH754" s="223"/>
      <c r="AI754" s="223"/>
      <c r="AJ754" s="223"/>
    </row>
    <row r="755" spans="1:36" ht="16.95" customHeight="1">
      <c r="A755" s="223"/>
      <c r="B755" s="223"/>
      <c r="C755" s="223"/>
      <c r="D755" s="223"/>
      <c r="E755" s="223"/>
      <c r="F755" s="223"/>
      <c r="G755" s="223"/>
      <c r="H755" s="223"/>
      <c r="I755" s="223"/>
      <c r="J755" s="223"/>
      <c r="K755" s="223"/>
      <c r="L755" s="223"/>
      <c r="M755" s="223"/>
      <c r="N755" s="223"/>
      <c r="O755" s="223"/>
      <c r="P755" s="223"/>
      <c r="Q755" s="223"/>
      <c r="R755" s="223"/>
      <c r="S755" s="223"/>
      <c r="T755" s="223"/>
      <c r="U755" s="223"/>
      <c r="V755" s="223"/>
      <c r="W755" s="223"/>
      <c r="X755" s="223"/>
      <c r="Y755" s="223"/>
      <c r="Z755" s="223"/>
      <c r="AA755" s="223"/>
      <c r="AB755" s="223"/>
      <c r="AC755" s="223"/>
      <c r="AD755" s="223"/>
      <c r="AE755" s="223"/>
      <c r="AF755" s="223"/>
      <c r="AG755" s="223"/>
      <c r="AH755" s="223"/>
      <c r="AI755" s="223"/>
      <c r="AJ755" s="223"/>
    </row>
    <row r="756" spans="1:36" ht="16.95" customHeight="1">
      <c r="A756" s="223"/>
      <c r="B756" s="223"/>
      <c r="C756" s="223"/>
      <c r="D756" s="223"/>
      <c r="E756" s="223"/>
      <c r="F756" s="223"/>
      <c r="G756" s="223"/>
      <c r="H756" s="223"/>
      <c r="I756" s="223"/>
      <c r="J756" s="223"/>
      <c r="K756" s="223"/>
      <c r="L756" s="223"/>
      <c r="M756" s="223"/>
      <c r="N756" s="223"/>
      <c r="O756" s="223"/>
      <c r="P756" s="223"/>
      <c r="Q756" s="223"/>
      <c r="R756" s="223"/>
      <c r="S756" s="223"/>
      <c r="T756" s="223"/>
      <c r="U756" s="223"/>
      <c r="V756" s="223"/>
      <c r="W756" s="223"/>
      <c r="X756" s="223"/>
      <c r="Y756" s="223"/>
      <c r="Z756" s="223"/>
      <c r="AA756" s="223"/>
      <c r="AB756" s="223"/>
      <c r="AC756" s="223"/>
      <c r="AD756" s="223"/>
      <c r="AE756" s="223"/>
      <c r="AF756" s="223"/>
      <c r="AG756" s="223"/>
      <c r="AH756" s="223"/>
      <c r="AI756" s="223"/>
      <c r="AJ756" s="223"/>
    </row>
    <row r="757" spans="1:36" ht="16.95" customHeight="1">
      <c r="A757" s="223"/>
      <c r="B757" s="223"/>
      <c r="C757" s="223"/>
      <c r="D757" s="223"/>
      <c r="E757" s="223"/>
      <c r="F757" s="223"/>
      <c r="G757" s="223"/>
      <c r="H757" s="223"/>
      <c r="I757" s="223"/>
      <c r="J757" s="223"/>
      <c r="K757" s="223"/>
      <c r="L757" s="223"/>
      <c r="M757" s="223"/>
      <c r="N757" s="223"/>
      <c r="O757" s="223"/>
      <c r="P757" s="223"/>
      <c r="Q757" s="223"/>
      <c r="R757" s="223"/>
      <c r="S757" s="223"/>
      <c r="T757" s="223"/>
      <c r="U757" s="223"/>
      <c r="V757" s="223"/>
      <c r="W757" s="223"/>
      <c r="X757" s="223"/>
      <c r="Y757" s="223"/>
      <c r="Z757" s="223"/>
      <c r="AA757" s="223"/>
      <c r="AB757" s="223"/>
      <c r="AC757" s="223"/>
      <c r="AD757" s="223"/>
      <c r="AE757" s="223"/>
      <c r="AF757" s="223"/>
      <c r="AG757" s="223"/>
      <c r="AH757" s="223"/>
      <c r="AI757" s="223"/>
      <c r="AJ757" s="223"/>
    </row>
    <row r="758" spans="1:36" ht="16.95" customHeight="1">
      <c r="A758" s="223"/>
      <c r="B758" s="223"/>
      <c r="C758" s="223"/>
      <c r="D758" s="223"/>
      <c r="E758" s="223"/>
      <c r="F758" s="223"/>
      <c r="G758" s="223"/>
      <c r="H758" s="223"/>
      <c r="I758" s="223"/>
      <c r="J758" s="223"/>
      <c r="K758" s="223"/>
      <c r="L758" s="223"/>
      <c r="M758" s="223"/>
      <c r="N758" s="223"/>
      <c r="O758" s="223"/>
      <c r="P758" s="223"/>
      <c r="Q758" s="223"/>
      <c r="R758" s="223"/>
      <c r="S758" s="223"/>
      <c r="T758" s="223"/>
      <c r="U758" s="223"/>
      <c r="V758" s="223"/>
      <c r="W758" s="223"/>
      <c r="X758" s="223"/>
      <c r="Y758" s="223"/>
      <c r="Z758" s="223"/>
      <c r="AA758" s="223"/>
      <c r="AB758" s="223"/>
      <c r="AC758" s="223"/>
      <c r="AD758" s="223"/>
      <c r="AE758" s="223"/>
      <c r="AF758" s="223"/>
      <c r="AG758" s="223"/>
      <c r="AH758" s="223"/>
      <c r="AI758" s="223"/>
      <c r="AJ758" s="223"/>
    </row>
    <row r="759" spans="1:36" ht="16.95" customHeight="1">
      <c r="A759" s="223"/>
      <c r="B759" s="223"/>
      <c r="C759" s="223"/>
      <c r="D759" s="223"/>
      <c r="E759" s="223"/>
      <c r="F759" s="223"/>
      <c r="G759" s="223"/>
      <c r="H759" s="223"/>
      <c r="I759" s="223"/>
      <c r="J759" s="223"/>
      <c r="K759" s="223"/>
      <c r="L759" s="223"/>
      <c r="M759" s="223"/>
      <c r="N759" s="223"/>
      <c r="O759" s="223"/>
      <c r="P759" s="223"/>
      <c r="Q759" s="223"/>
      <c r="R759" s="223"/>
      <c r="S759" s="223"/>
      <c r="T759" s="223"/>
      <c r="U759" s="223"/>
      <c r="V759" s="223"/>
      <c r="W759" s="223"/>
      <c r="X759" s="223"/>
      <c r="Y759" s="223"/>
      <c r="Z759" s="223"/>
      <c r="AA759" s="223"/>
      <c r="AB759" s="223"/>
      <c r="AC759" s="223"/>
      <c r="AD759" s="223"/>
      <c r="AE759" s="223"/>
      <c r="AF759" s="223"/>
      <c r="AG759" s="223"/>
      <c r="AH759" s="223"/>
      <c r="AI759" s="223"/>
      <c r="AJ759" s="223"/>
    </row>
    <row r="760" spans="1:36" ht="16.95" customHeight="1">
      <c r="A760" s="223"/>
      <c r="B760" s="223"/>
      <c r="C760" s="223"/>
      <c r="D760" s="223"/>
      <c r="E760" s="223"/>
      <c r="F760" s="223"/>
      <c r="G760" s="223"/>
      <c r="H760" s="223"/>
      <c r="I760" s="223"/>
      <c r="J760" s="223"/>
      <c r="K760" s="223"/>
      <c r="L760" s="223"/>
      <c r="M760" s="223"/>
      <c r="N760" s="223"/>
      <c r="O760" s="223"/>
      <c r="P760" s="223"/>
      <c r="Q760" s="223"/>
      <c r="R760" s="223"/>
      <c r="S760" s="223"/>
      <c r="T760" s="223"/>
      <c r="U760" s="223"/>
      <c r="V760" s="223"/>
      <c r="W760" s="223"/>
      <c r="X760" s="223"/>
      <c r="Y760" s="223"/>
      <c r="Z760" s="223"/>
      <c r="AA760" s="223"/>
      <c r="AB760" s="223"/>
      <c r="AC760" s="223"/>
      <c r="AD760" s="223"/>
      <c r="AE760" s="223"/>
      <c r="AF760" s="223"/>
      <c r="AG760" s="223"/>
      <c r="AH760" s="223"/>
      <c r="AI760" s="223"/>
      <c r="AJ760" s="223"/>
    </row>
    <row r="761" spans="1:36" ht="16.95" customHeight="1">
      <c r="A761" s="223"/>
      <c r="B761" s="223"/>
      <c r="C761" s="223"/>
      <c r="D761" s="223"/>
      <c r="E761" s="223"/>
      <c r="F761" s="223"/>
      <c r="G761" s="223"/>
      <c r="H761" s="223"/>
      <c r="I761" s="223"/>
      <c r="J761" s="223"/>
      <c r="K761" s="223"/>
      <c r="L761" s="223"/>
      <c r="M761" s="223"/>
      <c r="N761" s="223"/>
      <c r="O761" s="223"/>
      <c r="P761" s="223"/>
      <c r="Q761" s="223"/>
      <c r="R761" s="223"/>
      <c r="S761" s="223"/>
      <c r="T761" s="223"/>
      <c r="U761" s="223"/>
      <c r="V761" s="223"/>
      <c r="W761" s="223"/>
      <c r="X761" s="223"/>
      <c r="Y761" s="223"/>
      <c r="Z761" s="223"/>
      <c r="AA761" s="223"/>
      <c r="AB761" s="223"/>
      <c r="AC761" s="223"/>
      <c r="AD761" s="223"/>
      <c r="AE761" s="223"/>
      <c r="AF761" s="223"/>
      <c r="AG761" s="223"/>
      <c r="AH761" s="223"/>
      <c r="AI761" s="223"/>
      <c r="AJ761" s="223"/>
    </row>
    <row r="762" spans="1:36" ht="16.95" customHeight="1">
      <c r="A762" s="223"/>
      <c r="B762" s="223"/>
      <c r="C762" s="223"/>
      <c r="D762" s="223"/>
      <c r="E762" s="223"/>
      <c r="F762" s="223"/>
      <c r="G762" s="223"/>
      <c r="H762" s="223"/>
      <c r="I762" s="223"/>
      <c r="J762" s="223"/>
      <c r="K762" s="223"/>
      <c r="L762" s="223"/>
      <c r="M762" s="223"/>
      <c r="N762" s="223"/>
      <c r="O762" s="223"/>
      <c r="P762" s="223"/>
      <c r="Q762" s="223"/>
      <c r="R762" s="223"/>
      <c r="S762" s="223"/>
      <c r="T762" s="223"/>
      <c r="U762" s="223"/>
      <c r="V762" s="223"/>
      <c r="W762" s="223"/>
      <c r="X762" s="223"/>
      <c r="Y762" s="223"/>
      <c r="Z762" s="223"/>
      <c r="AA762" s="223"/>
      <c r="AB762" s="223"/>
      <c r="AC762" s="223"/>
      <c r="AD762" s="223"/>
      <c r="AE762" s="223"/>
      <c r="AF762" s="223"/>
      <c r="AG762" s="223"/>
      <c r="AH762" s="223"/>
      <c r="AI762" s="223"/>
      <c r="AJ762" s="223"/>
    </row>
    <row r="763" spans="1:36" ht="16.95" customHeight="1">
      <c r="A763" s="223"/>
      <c r="B763" s="223"/>
      <c r="C763" s="223"/>
      <c r="D763" s="223"/>
      <c r="E763" s="223"/>
      <c r="F763" s="223"/>
      <c r="G763" s="223"/>
      <c r="H763" s="223"/>
      <c r="I763" s="223"/>
      <c r="J763" s="223"/>
      <c r="K763" s="223"/>
      <c r="L763" s="223"/>
      <c r="M763" s="223"/>
      <c r="N763" s="223"/>
      <c r="O763" s="223"/>
      <c r="P763" s="223"/>
      <c r="Q763" s="223"/>
      <c r="R763" s="223"/>
      <c r="S763" s="223"/>
      <c r="T763" s="223"/>
      <c r="U763" s="223"/>
      <c r="V763" s="223"/>
      <c r="W763" s="223"/>
      <c r="X763" s="223"/>
      <c r="Y763" s="223"/>
      <c r="Z763" s="223"/>
      <c r="AA763" s="223"/>
      <c r="AB763" s="223"/>
      <c r="AC763" s="223"/>
      <c r="AD763" s="223"/>
      <c r="AE763" s="223"/>
      <c r="AF763" s="223"/>
      <c r="AG763" s="223"/>
      <c r="AH763" s="223"/>
      <c r="AI763" s="223"/>
      <c r="AJ763" s="223"/>
    </row>
    <row r="764" spans="1:36" ht="16.95" customHeight="1">
      <c r="A764" s="223"/>
      <c r="B764" s="223"/>
      <c r="C764" s="223"/>
      <c r="D764" s="223"/>
      <c r="E764" s="223"/>
      <c r="F764" s="223"/>
      <c r="G764" s="223"/>
      <c r="H764" s="223"/>
      <c r="I764" s="223"/>
      <c r="J764" s="223"/>
      <c r="K764" s="223"/>
      <c r="L764" s="223"/>
      <c r="M764" s="223"/>
      <c r="N764" s="223"/>
      <c r="O764" s="223"/>
      <c r="P764" s="223"/>
      <c r="Q764" s="223"/>
      <c r="R764" s="223"/>
      <c r="S764" s="223"/>
      <c r="T764" s="223"/>
      <c r="U764" s="223"/>
      <c r="V764" s="223"/>
      <c r="W764" s="223"/>
      <c r="X764" s="223"/>
      <c r="Y764" s="223"/>
      <c r="Z764" s="223"/>
      <c r="AA764" s="223"/>
      <c r="AB764" s="223"/>
      <c r="AC764" s="223"/>
      <c r="AD764" s="223"/>
      <c r="AE764" s="223"/>
      <c r="AF764" s="223"/>
      <c r="AG764" s="223"/>
      <c r="AH764" s="223"/>
      <c r="AI764" s="223"/>
      <c r="AJ764" s="223"/>
    </row>
    <row r="765" spans="1:36" ht="16.95" customHeight="1">
      <c r="A765" s="223"/>
      <c r="B765" s="223"/>
      <c r="C765" s="223"/>
      <c r="D765" s="223"/>
      <c r="E765" s="223"/>
      <c r="F765" s="223"/>
      <c r="G765" s="223"/>
      <c r="H765" s="223"/>
      <c r="I765" s="223"/>
      <c r="J765" s="223"/>
      <c r="K765" s="223"/>
      <c r="L765" s="223"/>
      <c r="M765" s="223"/>
      <c r="N765" s="223"/>
      <c r="O765" s="223"/>
      <c r="P765" s="223"/>
      <c r="Q765" s="223"/>
      <c r="R765" s="223"/>
      <c r="S765" s="223"/>
      <c r="T765" s="223"/>
      <c r="U765" s="223"/>
      <c r="V765" s="223"/>
      <c r="W765" s="223"/>
      <c r="X765" s="223"/>
      <c r="Y765" s="223"/>
      <c r="Z765" s="223"/>
      <c r="AA765" s="223"/>
      <c r="AB765" s="223"/>
      <c r="AC765" s="223"/>
      <c r="AD765" s="223"/>
      <c r="AE765" s="223"/>
      <c r="AF765" s="223"/>
      <c r="AG765" s="223"/>
      <c r="AH765" s="223"/>
      <c r="AI765" s="223"/>
      <c r="AJ765" s="223"/>
    </row>
    <row r="766" spans="1:36" ht="16.95" customHeight="1">
      <c r="A766" s="223"/>
      <c r="B766" s="223"/>
      <c r="C766" s="223"/>
      <c r="D766" s="223"/>
      <c r="E766" s="223"/>
      <c r="F766" s="223"/>
      <c r="G766" s="223"/>
      <c r="H766" s="223"/>
      <c r="I766" s="223"/>
      <c r="J766" s="223"/>
      <c r="K766" s="223"/>
      <c r="L766" s="223"/>
      <c r="M766" s="223"/>
      <c r="N766" s="223"/>
      <c r="O766" s="223"/>
      <c r="P766" s="223"/>
      <c r="Q766" s="223"/>
      <c r="R766" s="223"/>
      <c r="S766" s="223"/>
      <c r="T766" s="223"/>
      <c r="U766" s="223"/>
      <c r="V766" s="223"/>
      <c r="W766" s="223"/>
      <c r="X766" s="223"/>
      <c r="Y766" s="223"/>
      <c r="Z766" s="223"/>
      <c r="AA766" s="223"/>
      <c r="AB766" s="223"/>
      <c r="AC766" s="223"/>
      <c r="AD766" s="223"/>
      <c r="AE766" s="223"/>
      <c r="AF766" s="223"/>
      <c r="AG766" s="223"/>
      <c r="AH766" s="223"/>
      <c r="AI766" s="223"/>
      <c r="AJ766" s="223"/>
    </row>
    <row r="767" spans="1:36" ht="16.95" customHeight="1">
      <c r="A767" s="223"/>
      <c r="B767" s="223"/>
      <c r="C767" s="223"/>
      <c r="D767" s="223"/>
      <c r="E767" s="223"/>
      <c r="F767" s="223"/>
      <c r="G767" s="223"/>
      <c r="H767" s="223"/>
      <c r="I767" s="223"/>
      <c r="J767" s="223"/>
      <c r="K767" s="223"/>
      <c r="L767" s="223"/>
      <c r="M767" s="223"/>
      <c r="N767" s="223"/>
      <c r="O767" s="223"/>
      <c r="P767" s="223"/>
      <c r="Q767" s="223"/>
      <c r="R767" s="223"/>
      <c r="S767" s="223"/>
      <c r="T767" s="223"/>
      <c r="U767" s="223"/>
      <c r="V767" s="223"/>
      <c r="W767" s="223"/>
      <c r="X767" s="223"/>
      <c r="Y767" s="223"/>
      <c r="Z767" s="223"/>
      <c r="AA767" s="223"/>
      <c r="AB767" s="223"/>
      <c r="AC767" s="223"/>
      <c r="AD767" s="223"/>
      <c r="AE767" s="223"/>
      <c r="AF767" s="223"/>
      <c r="AG767" s="223"/>
      <c r="AH767" s="223"/>
      <c r="AI767" s="223"/>
      <c r="AJ767" s="223"/>
    </row>
    <row r="768" spans="1:36" ht="16.95" customHeight="1">
      <c r="A768" s="223"/>
      <c r="B768" s="223"/>
      <c r="C768" s="223"/>
      <c r="D768" s="223"/>
      <c r="E768" s="223"/>
      <c r="F768" s="223"/>
      <c r="G768" s="223"/>
      <c r="H768" s="223"/>
      <c r="I768" s="223"/>
      <c r="J768" s="223"/>
      <c r="K768" s="223"/>
      <c r="L768" s="223"/>
      <c r="M768" s="223"/>
      <c r="N768" s="223"/>
      <c r="O768" s="223"/>
      <c r="P768" s="223"/>
      <c r="Q768" s="223"/>
      <c r="R768" s="223"/>
      <c r="S768" s="223"/>
      <c r="T768" s="223"/>
      <c r="U768" s="223"/>
      <c r="V768" s="223"/>
      <c r="W768" s="223"/>
      <c r="X768" s="223"/>
      <c r="Y768" s="223"/>
      <c r="Z768" s="223"/>
      <c r="AA768" s="223"/>
      <c r="AB768" s="223"/>
      <c r="AC768" s="223"/>
      <c r="AD768" s="223"/>
      <c r="AE768" s="223"/>
      <c r="AF768" s="223"/>
      <c r="AG768" s="223"/>
      <c r="AH768" s="223"/>
      <c r="AI768" s="223"/>
      <c r="AJ768" s="223"/>
    </row>
    <row r="769" spans="1:36" ht="16.95" customHeight="1">
      <c r="A769" s="223"/>
      <c r="B769" s="223"/>
      <c r="C769" s="223"/>
      <c r="D769" s="223"/>
      <c r="E769" s="223"/>
      <c r="F769" s="223"/>
      <c r="G769" s="223"/>
      <c r="H769" s="223"/>
      <c r="I769" s="223"/>
      <c r="J769" s="223"/>
      <c r="K769" s="223"/>
      <c r="L769" s="223"/>
      <c r="M769" s="223"/>
      <c r="N769" s="223"/>
      <c r="O769" s="223"/>
      <c r="P769" s="223"/>
      <c r="Q769" s="223"/>
      <c r="R769" s="223"/>
      <c r="S769" s="223"/>
      <c r="T769" s="223"/>
      <c r="U769" s="223"/>
      <c r="V769" s="223"/>
      <c r="W769" s="223"/>
      <c r="X769" s="223"/>
      <c r="Y769" s="223"/>
      <c r="Z769" s="223"/>
      <c r="AA769" s="223"/>
      <c r="AB769" s="223"/>
      <c r="AC769" s="223"/>
      <c r="AD769" s="223"/>
      <c r="AE769" s="223"/>
      <c r="AF769" s="223"/>
      <c r="AG769" s="223"/>
      <c r="AH769" s="223"/>
      <c r="AI769" s="223"/>
      <c r="AJ769" s="223"/>
    </row>
    <row r="770" spans="1:36" ht="16.95" customHeight="1">
      <c r="A770" s="223"/>
      <c r="B770" s="223"/>
      <c r="C770" s="223"/>
      <c r="D770" s="223"/>
      <c r="E770" s="223"/>
      <c r="F770" s="223"/>
      <c r="G770" s="223"/>
      <c r="H770" s="223"/>
      <c r="I770" s="223"/>
      <c r="J770" s="223"/>
      <c r="K770" s="223"/>
      <c r="L770" s="223"/>
      <c r="M770" s="223"/>
      <c r="N770" s="223"/>
      <c r="O770" s="223"/>
      <c r="P770" s="223"/>
      <c r="Q770" s="223"/>
      <c r="R770" s="223"/>
      <c r="S770" s="223"/>
      <c r="T770" s="223"/>
      <c r="U770" s="223"/>
      <c r="V770" s="223"/>
      <c r="W770" s="223"/>
      <c r="X770" s="223"/>
      <c r="Y770" s="223"/>
      <c r="Z770" s="223"/>
      <c r="AA770" s="223"/>
      <c r="AB770" s="223"/>
      <c r="AC770" s="223"/>
      <c r="AD770" s="223"/>
      <c r="AE770" s="223"/>
      <c r="AF770" s="223"/>
      <c r="AG770" s="223"/>
      <c r="AH770" s="223"/>
      <c r="AI770" s="223"/>
      <c r="AJ770" s="223"/>
    </row>
    <row r="771" spans="1:36" ht="16.95" customHeight="1">
      <c r="A771" s="223"/>
      <c r="B771" s="223"/>
      <c r="C771" s="223"/>
      <c r="D771" s="223"/>
      <c r="E771" s="223"/>
      <c r="F771" s="223"/>
      <c r="G771" s="223"/>
      <c r="H771" s="223"/>
      <c r="I771" s="223"/>
      <c r="J771" s="223"/>
      <c r="K771" s="223"/>
      <c r="L771" s="223"/>
      <c r="M771" s="223"/>
      <c r="N771" s="223"/>
      <c r="O771" s="223"/>
      <c r="P771" s="223"/>
      <c r="Q771" s="223"/>
      <c r="R771" s="223"/>
      <c r="S771" s="223"/>
      <c r="T771" s="223"/>
      <c r="U771" s="223"/>
      <c r="V771" s="223"/>
      <c r="W771" s="223"/>
      <c r="X771" s="223"/>
      <c r="Y771" s="223"/>
      <c r="Z771" s="223"/>
      <c r="AA771" s="223"/>
      <c r="AB771" s="223"/>
      <c r="AC771" s="223"/>
      <c r="AD771" s="223"/>
      <c r="AE771" s="223"/>
      <c r="AF771" s="223"/>
      <c r="AG771" s="223"/>
      <c r="AH771" s="223"/>
      <c r="AI771" s="223"/>
      <c r="AJ771" s="223"/>
    </row>
    <row r="772" spans="1:36" ht="16.95" customHeight="1">
      <c r="A772" s="223"/>
      <c r="B772" s="223"/>
      <c r="C772" s="223"/>
      <c r="D772" s="223"/>
      <c r="E772" s="223"/>
      <c r="F772" s="223"/>
      <c r="G772" s="223"/>
      <c r="H772" s="223"/>
      <c r="I772" s="223"/>
      <c r="J772" s="223"/>
      <c r="K772" s="223"/>
      <c r="L772" s="223"/>
      <c r="M772" s="223"/>
      <c r="N772" s="223"/>
      <c r="O772" s="223"/>
      <c r="P772" s="223"/>
      <c r="Q772" s="223"/>
      <c r="R772" s="223"/>
      <c r="S772" s="223"/>
      <c r="T772" s="223"/>
      <c r="U772" s="223"/>
      <c r="V772" s="223"/>
      <c r="W772" s="223"/>
      <c r="X772" s="223"/>
      <c r="Y772" s="223"/>
      <c r="Z772" s="223"/>
      <c r="AA772" s="223"/>
      <c r="AB772" s="223"/>
      <c r="AC772" s="223"/>
      <c r="AD772" s="223"/>
      <c r="AE772" s="223"/>
      <c r="AF772" s="223"/>
      <c r="AG772" s="223"/>
      <c r="AH772" s="223"/>
      <c r="AI772" s="223"/>
      <c r="AJ772" s="223"/>
    </row>
    <row r="773" spans="1:36" ht="16.95" customHeight="1">
      <c r="A773" s="223"/>
      <c r="B773" s="223"/>
      <c r="C773" s="223"/>
      <c r="D773" s="223"/>
      <c r="E773" s="223"/>
      <c r="F773" s="223"/>
      <c r="G773" s="223"/>
      <c r="H773" s="223"/>
      <c r="I773" s="223"/>
      <c r="J773" s="223"/>
      <c r="K773" s="223"/>
      <c r="L773" s="223"/>
      <c r="M773" s="223"/>
      <c r="N773" s="223"/>
      <c r="O773" s="223"/>
      <c r="P773" s="223"/>
      <c r="Q773" s="223"/>
      <c r="R773" s="223"/>
      <c r="S773" s="223"/>
      <c r="T773" s="223"/>
      <c r="U773" s="223"/>
      <c r="V773" s="223"/>
      <c r="W773" s="223"/>
      <c r="X773" s="223"/>
      <c r="Y773" s="223"/>
      <c r="Z773" s="223"/>
      <c r="AA773" s="223"/>
      <c r="AB773" s="223"/>
      <c r="AC773" s="223"/>
      <c r="AD773" s="223"/>
      <c r="AE773" s="223"/>
      <c r="AF773" s="223"/>
      <c r="AG773" s="223"/>
      <c r="AH773" s="223"/>
      <c r="AI773" s="223"/>
      <c r="AJ773" s="223"/>
    </row>
    <row r="774" spans="1:36" ht="16.95" customHeight="1">
      <c r="A774" s="223"/>
      <c r="B774" s="223"/>
      <c r="C774" s="223"/>
      <c r="D774" s="223"/>
      <c r="E774" s="223"/>
      <c r="F774" s="223"/>
      <c r="G774" s="223"/>
      <c r="H774" s="223"/>
      <c r="I774" s="223"/>
      <c r="J774" s="223"/>
      <c r="K774" s="223"/>
      <c r="L774" s="223"/>
      <c r="M774" s="223"/>
      <c r="N774" s="223"/>
      <c r="O774" s="223"/>
      <c r="P774" s="223"/>
      <c r="Q774" s="223"/>
      <c r="R774" s="223"/>
      <c r="S774" s="223"/>
      <c r="T774" s="223"/>
      <c r="U774" s="223"/>
      <c r="V774" s="223"/>
      <c r="W774" s="223"/>
      <c r="X774" s="223"/>
      <c r="Y774" s="223"/>
      <c r="Z774" s="223"/>
      <c r="AA774" s="223"/>
      <c r="AB774" s="223"/>
      <c r="AC774" s="223"/>
      <c r="AD774" s="223"/>
      <c r="AE774" s="223"/>
      <c r="AF774" s="223"/>
      <c r="AG774" s="223"/>
      <c r="AH774" s="223"/>
      <c r="AI774" s="223"/>
      <c r="AJ774" s="223"/>
    </row>
    <row r="775" spans="1:36" ht="16.95" customHeight="1">
      <c r="A775" s="223"/>
      <c r="B775" s="223"/>
      <c r="C775" s="223"/>
      <c r="D775" s="223"/>
      <c r="E775" s="223"/>
      <c r="F775" s="223"/>
      <c r="G775" s="223"/>
      <c r="H775" s="223"/>
      <c r="I775" s="223"/>
      <c r="J775" s="223"/>
      <c r="K775" s="223"/>
      <c r="L775" s="223"/>
      <c r="M775" s="223"/>
      <c r="N775" s="223"/>
      <c r="O775" s="223"/>
      <c r="P775" s="223"/>
      <c r="Q775" s="223"/>
      <c r="R775" s="223"/>
      <c r="S775" s="223"/>
      <c r="T775" s="223"/>
      <c r="U775" s="223"/>
      <c r="V775" s="223"/>
      <c r="W775" s="223"/>
      <c r="X775" s="223"/>
      <c r="Y775" s="223"/>
      <c r="Z775" s="223"/>
      <c r="AA775" s="223"/>
      <c r="AB775" s="223"/>
      <c r="AC775" s="223"/>
      <c r="AD775" s="223"/>
      <c r="AE775" s="223"/>
      <c r="AF775" s="223"/>
      <c r="AG775" s="223"/>
      <c r="AH775" s="223"/>
      <c r="AI775" s="223"/>
      <c r="AJ775" s="223"/>
    </row>
    <row r="776" spans="1:36" ht="16.95" customHeight="1">
      <c r="A776" s="223"/>
      <c r="B776" s="223"/>
      <c r="C776" s="223"/>
      <c r="D776" s="223"/>
      <c r="E776" s="223"/>
      <c r="F776" s="223"/>
      <c r="G776" s="223"/>
      <c r="H776" s="223"/>
      <c r="I776" s="223"/>
      <c r="J776" s="223"/>
      <c r="K776" s="223"/>
      <c r="L776" s="223"/>
      <c r="M776" s="223"/>
      <c r="N776" s="223"/>
      <c r="O776" s="223"/>
      <c r="P776" s="223"/>
      <c r="Q776" s="223"/>
      <c r="R776" s="223"/>
      <c r="S776" s="223"/>
      <c r="T776" s="223"/>
      <c r="U776" s="223"/>
      <c r="V776" s="223"/>
      <c r="W776" s="223"/>
      <c r="X776" s="223"/>
      <c r="Y776" s="223"/>
      <c r="Z776" s="223"/>
      <c r="AA776" s="223"/>
      <c r="AB776" s="223"/>
      <c r="AC776" s="223"/>
      <c r="AD776" s="223"/>
      <c r="AE776" s="223"/>
      <c r="AF776" s="223"/>
      <c r="AG776" s="223"/>
      <c r="AH776" s="223"/>
      <c r="AI776" s="223"/>
      <c r="AJ776" s="223"/>
    </row>
    <row r="777" spans="1:36" ht="16.95" customHeight="1">
      <c r="A777" s="223"/>
      <c r="B777" s="223"/>
      <c r="C777" s="223"/>
      <c r="D777" s="223"/>
      <c r="E777" s="223"/>
      <c r="F777" s="223"/>
      <c r="G777" s="223"/>
      <c r="H777" s="223"/>
      <c r="I777" s="223"/>
      <c r="J777" s="223"/>
      <c r="K777" s="223"/>
      <c r="L777" s="223"/>
      <c r="M777" s="223"/>
      <c r="N777" s="223"/>
      <c r="O777" s="223"/>
      <c r="P777" s="223"/>
      <c r="Q777" s="223"/>
      <c r="R777" s="223"/>
      <c r="S777" s="223"/>
      <c r="T777" s="223"/>
      <c r="U777" s="223"/>
      <c r="V777" s="223"/>
      <c r="W777" s="223"/>
      <c r="X777" s="223"/>
      <c r="Y777" s="223"/>
      <c r="Z777" s="223"/>
      <c r="AA777" s="223"/>
      <c r="AB777" s="223"/>
      <c r="AC777" s="223"/>
      <c r="AD777" s="223"/>
      <c r="AE777" s="223"/>
      <c r="AF777" s="223"/>
      <c r="AG777" s="223"/>
      <c r="AH777" s="223"/>
      <c r="AI777" s="223"/>
      <c r="AJ777" s="223"/>
    </row>
    <row r="778" spans="1:36" ht="16.95" customHeight="1">
      <c r="A778" s="223"/>
      <c r="B778" s="223"/>
      <c r="C778" s="223"/>
      <c r="D778" s="223"/>
      <c r="E778" s="223"/>
      <c r="F778" s="223"/>
      <c r="G778" s="223"/>
      <c r="H778" s="223"/>
      <c r="I778" s="223"/>
      <c r="J778" s="223"/>
      <c r="K778" s="223"/>
      <c r="L778" s="223"/>
      <c r="M778" s="223"/>
      <c r="N778" s="223"/>
      <c r="O778" s="223"/>
      <c r="P778" s="223"/>
      <c r="Q778" s="223"/>
      <c r="R778" s="223"/>
      <c r="S778" s="223"/>
      <c r="T778" s="223"/>
      <c r="U778" s="223"/>
      <c r="V778" s="223"/>
      <c r="W778" s="223"/>
      <c r="X778" s="223"/>
      <c r="Y778" s="223"/>
      <c r="Z778" s="223"/>
      <c r="AA778" s="223"/>
      <c r="AB778" s="223"/>
      <c r="AC778" s="223"/>
      <c r="AD778" s="223"/>
      <c r="AE778" s="223"/>
      <c r="AF778" s="223"/>
      <c r="AG778" s="223"/>
      <c r="AH778" s="223"/>
      <c r="AI778" s="223"/>
      <c r="AJ778" s="223"/>
    </row>
    <row r="779" spans="1:36" ht="16.95" customHeight="1">
      <c r="A779" s="223"/>
      <c r="B779" s="223"/>
      <c r="C779" s="223"/>
      <c r="D779" s="223"/>
      <c r="E779" s="223"/>
      <c r="F779" s="223"/>
      <c r="G779" s="223"/>
      <c r="H779" s="223"/>
      <c r="I779" s="223"/>
      <c r="J779" s="223"/>
      <c r="K779" s="223"/>
      <c r="L779" s="223"/>
      <c r="M779" s="223"/>
      <c r="N779" s="223"/>
      <c r="O779" s="223"/>
      <c r="P779" s="223"/>
      <c r="Q779" s="223"/>
      <c r="R779" s="223"/>
      <c r="S779" s="223"/>
      <c r="T779" s="223"/>
      <c r="U779" s="223"/>
      <c r="V779" s="223"/>
      <c r="W779" s="223"/>
      <c r="X779" s="223"/>
      <c r="Y779" s="223"/>
      <c r="Z779" s="223"/>
      <c r="AA779" s="223"/>
      <c r="AB779" s="223"/>
      <c r="AC779" s="223"/>
      <c r="AD779" s="223"/>
      <c r="AE779" s="223"/>
      <c r="AF779" s="223"/>
      <c r="AG779" s="223"/>
      <c r="AH779" s="223"/>
      <c r="AI779" s="223"/>
      <c r="AJ779" s="223"/>
    </row>
    <row r="780" spans="1:36" ht="16.95" customHeight="1">
      <c r="A780" s="223"/>
      <c r="B780" s="223"/>
      <c r="C780" s="223"/>
      <c r="D780" s="223"/>
      <c r="E780" s="223"/>
      <c r="F780" s="223"/>
      <c r="G780" s="223"/>
      <c r="H780" s="223"/>
      <c r="I780" s="223"/>
      <c r="J780" s="223"/>
      <c r="K780" s="223"/>
      <c r="L780" s="223"/>
      <c r="M780" s="223"/>
      <c r="N780" s="223"/>
      <c r="O780" s="223"/>
      <c r="P780" s="223"/>
      <c r="Q780" s="223"/>
      <c r="R780" s="223"/>
      <c r="S780" s="223"/>
      <c r="T780" s="223"/>
      <c r="U780" s="223"/>
      <c r="V780" s="223"/>
      <c r="W780" s="223"/>
      <c r="X780" s="223"/>
      <c r="Y780" s="223"/>
      <c r="Z780" s="223"/>
      <c r="AA780" s="223"/>
      <c r="AB780" s="223"/>
      <c r="AC780" s="223"/>
      <c r="AD780" s="223"/>
      <c r="AE780" s="223"/>
      <c r="AF780" s="223"/>
      <c r="AG780" s="223"/>
      <c r="AH780" s="223"/>
      <c r="AI780" s="223"/>
      <c r="AJ780" s="223"/>
    </row>
    <row r="781" spans="1:36" ht="16.95" customHeight="1">
      <c r="A781" s="223"/>
      <c r="B781" s="223"/>
      <c r="C781" s="223"/>
      <c r="D781" s="223"/>
      <c r="E781" s="223"/>
      <c r="F781" s="223"/>
      <c r="G781" s="223"/>
      <c r="H781" s="223"/>
      <c r="I781" s="223"/>
      <c r="J781" s="223"/>
      <c r="K781" s="223"/>
      <c r="L781" s="223"/>
      <c r="M781" s="223"/>
      <c r="N781" s="223"/>
      <c r="O781" s="223"/>
      <c r="P781" s="223"/>
      <c r="Q781" s="223"/>
      <c r="R781" s="223"/>
      <c r="S781" s="223"/>
      <c r="T781" s="223"/>
      <c r="U781" s="223"/>
      <c r="V781" s="223"/>
      <c r="W781" s="223"/>
      <c r="X781" s="223"/>
      <c r="Y781" s="223"/>
      <c r="Z781" s="223"/>
      <c r="AA781" s="223"/>
      <c r="AB781" s="223"/>
      <c r="AC781" s="223"/>
      <c r="AD781" s="223"/>
      <c r="AE781" s="223"/>
      <c r="AF781" s="223"/>
      <c r="AG781" s="223"/>
      <c r="AH781" s="223"/>
      <c r="AI781" s="223"/>
      <c r="AJ781" s="223"/>
    </row>
    <row r="782" spans="1:36" ht="16.95" customHeight="1">
      <c r="A782" s="223"/>
      <c r="B782" s="223"/>
      <c r="C782" s="223"/>
      <c r="D782" s="223"/>
      <c r="E782" s="223"/>
      <c r="F782" s="223"/>
      <c r="G782" s="223"/>
      <c r="H782" s="223"/>
      <c r="I782" s="223"/>
      <c r="J782" s="223"/>
      <c r="K782" s="223"/>
      <c r="L782" s="223"/>
      <c r="M782" s="223"/>
      <c r="N782" s="223"/>
      <c r="O782" s="223"/>
      <c r="P782" s="223"/>
      <c r="Q782" s="223"/>
      <c r="R782" s="223"/>
      <c r="S782" s="223"/>
      <c r="T782" s="223"/>
      <c r="U782" s="223"/>
      <c r="V782" s="223"/>
      <c r="W782" s="223"/>
      <c r="X782" s="223"/>
      <c r="Y782" s="223"/>
      <c r="Z782" s="223"/>
      <c r="AA782" s="223"/>
      <c r="AB782" s="223"/>
      <c r="AC782" s="223"/>
      <c r="AD782" s="223"/>
      <c r="AE782" s="223"/>
      <c r="AF782" s="223"/>
      <c r="AG782" s="223"/>
      <c r="AH782" s="223"/>
      <c r="AI782" s="223"/>
      <c r="AJ782" s="223"/>
    </row>
    <row r="783" spans="1:36" ht="16.95" customHeight="1">
      <c r="A783" s="223"/>
      <c r="B783" s="223"/>
      <c r="C783" s="223"/>
      <c r="D783" s="223"/>
      <c r="E783" s="223"/>
      <c r="F783" s="223"/>
      <c r="G783" s="223"/>
      <c r="H783" s="223"/>
      <c r="I783" s="223"/>
      <c r="J783" s="223"/>
      <c r="K783" s="223"/>
      <c r="L783" s="223"/>
      <c r="M783" s="223"/>
      <c r="N783" s="223"/>
      <c r="O783" s="223"/>
      <c r="P783" s="223"/>
      <c r="Q783" s="223"/>
      <c r="R783" s="223"/>
      <c r="S783" s="223"/>
      <c r="T783" s="223"/>
      <c r="U783" s="223"/>
      <c r="V783" s="223"/>
      <c r="W783" s="223"/>
      <c r="X783" s="223"/>
      <c r="Y783" s="223"/>
      <c r="Z783" s="223"/>
      <c r="AA783" s="223"/>
      <c r="AB783" s="223"/>
      <c r="AC783" s="223"/>
      <c r="AD783" s="223"/>
      <c r="AE783" s="223"/>
      <c r="AF783" s="223"/>
      <c r="AG783" s="223"/>
      <c r="AH783" s="223"/>
      <c r="AI783" s="223"/>
      <c r="AJ783" s="223"/>
    </row>
    <row r="784" spans="1:36" ht="16.95" customHeight="1">
      <c r="A784" s="223"/>
      <c r="B784" s="223"/>
      <c r="C784" s="223"/>
      <c r="D784" s="223"/>
      <c r="E784" s="223"/>
      <c r="F784" s="223"/>
      <c r="G784" s="223"/>
      <c r="H784" s="223"/>
      <c r="I784" s="223"/>
      <c r="J784" s="223"/>
      <c r="K784" s="223"/>
      <c r="L784" s="223"/>
      <c r="M784" s="223"/>
      <c r="N784" s="223"/>
      <c r="O784" s="223"/>
      <c r="P784" s="223"/>
      <c r="Q784" s="223"/>
      <c r="R784" s="223"/>
      <c r="S784" s="223"/>
      <c r="T784" s="223"/>
      <c r="U784" s="223"/>
      <c r="V784" s="223"/>
      <c r="W784" s="223"/>
      <c r="X784" s="223"/>
      <c r="Y784" s="223"/>
      <c r="Z784" s="223"/>
      <c r="AA784" s="223"/>
      <c r="AB784" s="223"/>
      <c r="AC784" s="223"/>
      <c r="AD784" s="223"/>
      <c r="AE784" s="223"/>
      <c r="AF784" s="223"/>
      <c r="AG784" s="223"/>
      <c r="AH784" s="223"/>
      <c r="AI784" s="223"/>
      <c r="AJ784" s="223"/>
    </row>
    <row r="785" spans="1:36" ht="16.95" customHeight="1">
      <c r="A785" s="223"/>
      <c r="B785" s="223"/>
      <c r="C785" s="223"/>
      <c r="D785" s="223"/>
      <c r="E785" s="223"/>
      <c r="F785" s="223"/>
      <c r="G785" s="223"/>
      <c r="H785" s="223"/>
      <c r="I785" s="223"/>
      <c r="J785" s="223"/>
      <c r="K785" s="223"/>
      <c r="L785" s="223"/>
      <c r="M785" s="223"/>
      <c r="N785" s="223"/>
      <c r="O785" s="223"/>
      <c r="P785" s="223"/>
      <c r="Q785" s="223"/>
      <c r="R785" s="223"/>
      <c r="S785" s="223"/>
      <c r="T785" s="223"/>
      <c r="U785" s="223"/>
      <c r="V785" s="223"/>
      <c r="W785" s="223"/>
      <c r="X785" s="223"/>
      <c r="Y785" s="223"/>
      <c r="Z785" s="223"/>
      <c r="AA785" s="223"/>
      <c r="AB785" s="223"/>
      <c r="AC785" s="223"/>
      <c r="AD785" s="223"/>
      <c r="AE785" s="223"/>
      <c r="AF785" s="223"/>
      <c r="AG785" s="223"/>
      <c r="AH785" s="223"/>
      <c r="AI785" s="223"/>
      <c r="AJ785" s="223"/>
    </row>
    <row r="786" spans="1:36" ht="16.95" customHeight="1">
      <c r="A786" s="223"/>
      <c r="B786" s="223"/>
      <c r="C786" s="223"/>
      <c r="D786" s="223"/>
      <c r="E786" s="223"/>
      <c r="F786" s="223"/>
      <c r="G786" s="223"/>
      <c r="H786" s="223"/>
      <c r="I786" s="223"/>
      <c r="J786" s="223"/>
      <c r="K786" s="223"/>
      <c r="L786" s="223"/>
      <c r="M786" s="223"/>
      <c r="N786" s="223"/>
      <c r="O786" s="223"/>
      <c r="P786" s="223"/>
      <c r="Q786" s="223"/>
      <c r="R786" s="223"/>
      <c r="S786" s="223"/>
      <c r="T786" s="223"/>
      <c r="U786" s="223"/>
      <c r="V786" s="223"/>
      <c r="W786" s="223"/>
      <c r="X786" s="223"/>
      <c r="Y786" s="223"/>
      <c r="Z786" s="223"/>
      <c r="AA786" s="223"/>
      <c r="AB786" s="223"/>
      <c r="AC786" s="223"/>
      <c r="AD786" s="223"/>
      <c r="AE786" s="223"/>
      <c r="AF786" s="223"/>
      <c r="AG786" s="223"/>
      <c r="AH786" s="223"/>
      <c r="AI786" s="223"/>
      <c r="AJ786" s="223"/>
    </row>
    <row r="787" spans="1:36" ht="16.95" customHeight="1">
      <c r="A787" s="223"/>
      <c r="B787" s="223"/>
      <c r="C787" s="223"/>
      <c r="D787" s="223"/>
      <c r="E787" s="223"/>
      <c r="F787" s="223"/>
      <c r="G787" s="223"/>
      <c r="H787" s="223"/>
      <c r="I787" s="223"/>
      <c r="J787" s="223"/>
      <c r="K787" s="223"/>
      <c r="L787" s="223"/>
      <c r="M787" s="223"/>
      <c r="N787" s="223"/>
      <c r="O787" s="223"/>
      <c r="P787" s="223"/>
      <c r="Q787" s="223"/>
      <c r="R787" s="223"/>
      <c r="S787" s="223"/>
      <c r="T787" s="223"/>
      <c r="U787" s="223"/>
      <c r="V787" s="223"/>
      <c r="W787" s="223"/>
      <c r="X787" s="223"/>
      <c r="Y787" s="223"/>
      <c r="Z787" s="223"/>
      <c r="AA787" s="223"/>
      <c r="AB787" s="223"/>
      <c r="AC787" s="223"/>
      <c r="AD787" s="223"/>
      <c r="AE787" s="223"/>
      <c r="AF787" s="223"/>
      <c r="AG787" s="223"/>
      <c r="AH787" s="223"/>
      <c r="AI787" s="223"/>
      <c r="AJ787" s="223"/>
    </row>
    <row r="788" spans="1:36" ht="16.95" customHeight="1">
      <c r="A788" s="223"/>
      <c r="B788" s="223"/>
      <c r="C788" s="223"/>
      <c r="D788" s="223"/>
      <c r="E788" s="223"/>
      <c r="F788" s="223"/>
      <c r="G788" s="223"/>
      <c r="H788" s="223"/>
      <c r="I788" s="223"/>
      <c r="J788" s="223"/>
      <c r="K788" s="223"/>
      <c r="L788" s="223"/>
      <c r="M788" s="223"/>
      <c r="N788" s="223"/>
      <c r="O788" s="223"/>
      <c r="P788" s="223"/>
      <c r="Q788" s="223"/>
      <c r="R788" s="223"/>
      <c r="S788" s="223"/>
      <c r="T788" s="223"/>
      <c r="U788" s="223"/>
      <c r="V788" s="223"/>
      <c r="W788" s="223"/>
      <c r="X788" s="223"/>
      <c r="Y788" s="223"/>
      <c r="Z788" s="223"/>
      <c r="AA788" s="223"/>
      <c r="AB788" s="223"/>
      <c r="AC788" s="223"/>
      <c r="AD788" s="223"/>
      <c r="AE788" s="223"/>
      <c r="AF788" s="223"/>
      <c r="AG788" s="223"/>
      <c r="AH788" s="223"/>
      <c r="AI788" s="223"/>
      <c r="AJ788" s="223"/>
    </row>
    <row r="789" spans="1:36" ht="16.95" customHeight="1">
      <c r="A789" s="223"/>
      <c r="B789" s="223"/>
      <c r="C789" s="223"/>
      <c r="D789" s="223"/>
      <c r="E789" s="223"/>
      <c r="F789" s="223"/>
      <c r="G789" s="223"/>
      <c r="H789" s="223"/>
      <c r="I789" s="223"/>
      <c r="J789" s="223"/>
      <c r="K789" s="223"/>
      <c r="L789" s="223"/>
      <c r="M789" s="223"/>
      <c r="N789" s="223"/>
      <c r="O789" s="223"/>
      <c r="P789" s="223"/>
      <c r="Q789" s="223"/>
      <c r="R789" s="223"/>
      <c r="S789" s="223"/>
      <c r="T789" s="223"/>
      <c r="U789" s="223"/>
      <c r="V789" s="223"/>
      <c r="W789" s="223"/>
      <c r="X789" s="223"/>
      <c r="Y789" s="223"/>
      <c r="Z789" s="223"/>
      <c r="AA789" s="223"/>
      <c r="AB789" s="223"/>
      <c r="AC789" s="223"/>
      <c r="AD789" s="223"/>
      <c r="AE789" s="223"/>
      <c r="AF789" s="223"/>
      <c r="AG789" s="223"/>
      <c r="AH789" s="223"/>
      <c r="AI789" s="223"/>
      <c r="AJ789" s="223"/>
    </row>
    <row r="790" spans="1:36" ht="16.95" customHeight="1">
      <c r="A790" s="223"/>
      <c r="B790" s="223"/>
      <c r="C790" s="223"/>
      <c r="D790" s="223"/>
      <c r="E790" s="223"/>
      <c r="F790" s="223"/>
      <c r="G790" s="223"/>
      <c r="H790" s="223"/>
      <c r="I790" s="223"/>
      <c r="J790" s="223"/>
      <c r="K790" s="223"/>
      <c r="L790" s="223"/>
      <c r="M790" s="223"/>
      <c r="N790" s="223"/>
      <c r="O790" s="223"/>
      <c r="P790" s="223"/>
      <c r="Q790" s="223"/>
      <c r="R790" s="223"/>
      <c r="S790" s="223"/>
      <c r="T790" s="223"/>
      <c r="U790" s="223"/>
      <c r="V790" s="223"/>
      <c r="W790" s="223"/>
      <c r="X790" s="223"/>
      <c r="Y790" s="223"/>
      <c r="Z790" s="223"/>
      <c r="AA790" s="223"/>
      <c r="AB790" s="223"/>
      <c r="AC790" s="223"/>
      <c r="AD790" s="223"/>
      <c r="AE790" s="223"/>
      <c r="AF790" s="223"/>
      <c r="AG790" s="223"/>
      <c r="AH790" s="223"/>
      <c r="AI790" s="223"/>
      <c r="AJ790" s="223"/>
    </row>
    <row r="791" spans="1:36" ht="16.95" customHeight="1">
      <c r="A791" s="223"/>
      <c r="B791" s="223"/>
      <c r="C791" s="223"/>
      <c r="D791" s="223"/>
      <c r="E791" s="223"/>
      <c r="F791" s="223"/>
      <c r="G791" s="223"/>
      <c r="H791" s="223"/>
      <c r="I791" s="223"/>
      <c r="J791" s="223"/>
      <c r="K791" s="223"/>
      <c r="L791" s="223"/>
      <c r="M791" s="223"/>
      <c r="N791" s="223"/>
      <c r="O791" s="223"/>
      <c r="P791" s="223"/>
      <c r="Q791" s="223"/>
      <c r="R791" s="223"/>
      <c r="S791" s="223"/>
      <c r="T791" s="223"/>
      <c r="U791" s="223"/>
      <c r="V791" s="223"/>
      <c r="W791" s="223"/>
      <c r="X791" s="223"/>
      <c r="Y791" s="223"/>
      <c r="Z791" s="223"/>
      <c r="AA791" s="223"/>
      <c r="AB791" s="223"/>
      <c r="AC791" s="223"/>
      <c r="AD791" s="223"/>
      <c r="AE791" s="223"/>
      <c r="AF791" s="223"/>
      <c r="AG791" s="223"/>
      <c r="AH791" s="223"/>
      <c r="AI791" s="223"/>
      <c r="AJ791" s="223"/>
    </row>
    <row r="792" spans="1:36" ht="16.95" customHeight="1">
      <c r="A792" s="223"/>
      <c r="B792" s="223"/>
      <c r="C792" s="223"/>
      <c r="D792" s="223"/>
      <c r="E792" s="223"/>
      <c r="F792" s="223"/>
      <c r="G792" s="223"/>
      <c r="H792" s="223"/>
      <c r="I792" s="223"/>
      <c r="J792" s="223"/>
      <c r="K792" s="223"/>
      <c r="L792" s="223"/>
      <c r="M792" s="223"/>
      <c r="N792" s="223"/>
      <c r="O792" s="223"/>
      <c r="P792" s="223"/>
      <c r="Q792" s="223"/>
      <c r="R792" s="223"/>
      <c r="S792" s="223"/>
      <c r="T792" s="223"/>
      <c r="U792" s="223"/>
      <c r="V792" s="223"/>
      <c r="W792" s="223"/>
      <c r="X792" s="223"/>
      <c r="Y792" s="223"/>
      <c r="Z792" s="223"/>
      <c r="AA792" s="223"/>
      <c r="AB792" s="223"/>
      <c r="AC792" s="223"/>
      <c r="AD792" s="223"/>
      <c r="AE792" s="223"/>
      <c r="AF792" s="223"/>
      <c r="AG792" s="223"/>
      <c r="AH792" s="223"/>
      <c r="AI792" s="223"/>
      <c r="AJ792" s="223"/>
    </row>
    <row r="793" spans="1:36" ht="16.95" customHeight="1">
      <c r="A793" s="223"/>
      <c r="B793" s="223"/>
      <c r="C793" s="223"/>
      <c r="D793" s="223"/>
      <c r="E793" s="223"/>
      <c r="F793" s="223"/>
      <c r="G793" s="223"/>
      <c r="H793" s="223"/>
      <c r="I793" s="223"/>
      <c r="J793" s="223"/>
      <c r="K793" s="223"/>
      <c r="L793" s="223"/>
      <c r="M793" s="223"/>
      <c r="N793" s="223"/>
      <c r="O793" s="223"/>
      <c r="P793" s="223"/>
      <c r="Q793" s="223"/>
      <c r="R793" s="223"/>
      <c r="S793" s="223"/>
      <c r="T793" s="223"/>
      <c r="U793" s="223"/>
      <c r="V793" s="223"/>
      <c r="W793" s="223"/>
      <c r="X793" s="223"/>
      <c r="Y793" s="223"/>
      <c r="Z793" s="223"/>
      <c r="AA793" s="223"/>
      <c r="AB793" s="223"/>
      <c r="AC793" s="223"/>
      <c r="AD793" s="223"/>
      <c r="AE793" s="223"/>
      <c r="AF793" s="223"/>
      <c r="AG793" s="223"/>
      <c r="AH793" s="223"/>
      <c r="AI793" s="223"/>
      <c r="AJ793" s="223"/>
    </row>
    <row r="794" spans="1:36" ht="16.95" customHeight="1">
      <c r="A794" s="223"/>
      <c r="B794" s="223"/>
      <c r="C794" s="223"/>
      <c r="D794" s="223"/>
      <c r="E794" s="223"/>
      <c r="F794" s="223"/>
      <c r="G794" s="223"/>
      <c r="H794" s="223"/>
      <c r="I794" s="223"/>
      <c r="J794" s="223"/>
      <c r="K794" s="223"/>
      <c r="L794" s="223"/>
      <c r="M794" s="223"/>
      <c r="N794" s="223"/>
      <c r="O794" s="223"/>
      <c r="P794" s="223"/>
      <c r="Q794" s="223"/>
      <c r="R794" s="223"/>
      <c r="S794" s="223"/>
      <c r="T794" s="223"/>
      <c r="U794" s="223"/>
      <c r="V794" s="223"/>
      <c r="W794" s="223"/>
      <c r="X794" s="223"/>
      <c r="Y794" s="223"/>
      <c r="Z794" s="223"/>
      <c r="AA794" s="223"/>
      <c r="AB794" s="223"/>
      <c r="AC794" s="223"/>
      <c r="AD794" s="223"/>
      <c r="AE794" s="223"/>
      <c r="AF794" s="223"/>
      <c r="AG794" s="223"/>
      <c r="AH794" s="223"/>
      <c r="AI794" s="223"/>
      <c r="AJ794" s="223"/>
    </row>
    <row r="795" spans="1:36" ht="16.95" customHeight="1">
      <c r="A795" s="223"/>
      <c r="B795" s="223"/>
      <c r="C795" s="223"/>
      <c r="D795" s="223"/>
      <c r="E795" s="223"/>
      <c r="F795" s="223"/>
      <c r="G795" s="223"/>
      <c r="H795" s="223"/>
      <c r="I795" s="223"/>
      <c r="J795" s="223"/>
      <c r="K795" s="223"/>
      <c r="L795" s="223"/>
      <c r="M795" s="223"/>
      <c r="N795" s="223"/>
      <c r="O795" s="223"/>
      <c r="P795" s="223"/>
      <c r="Q795" s="223"/>
      <c r="R795" s="223"/>
      <c r="S795" s="223"/>
      <c r="T795" s="223"/>
      <c r="U795" s="223"/>
      <c r="V795" s="223"/>
      <c r="W795" s="223"/>
      <c r="X795" s="223"/>
      <c r="Y795" s="223"/>
      <c r="Z795" s="223"/>
      <c r="AA795" s="223"/>
      <c r="AB795" s="223"/>
      <c r="AC795" s="223"/>
      <c r="AD795" s="223"/>
      <c r="AE795" s="223"/>
      <c r="AF795" s="223"/>
      <c r="AG795" s="223"/>
      <c r="AH795" s="223"/>
      <c r="AI795" s="223"/>
      <c r="AJ795" s="223"/>
    </row>
    <row r="796" spans="1:36" ht="16.95" customHeight="1">
      <c r="A796" s="223"/>
      <c r="B796" s="223"/>
      <c r="C796" s="223"/>
      <c r="D796" s="223"/>
      <c r="E796" s="223"/>
      <c r="F796" s="223"/>
      <c r="G796" s="223"/>
      <c r="H796" s="223"/>
      <c r="I796" s="223"/>
      <c r="J796" s="223"/>
      <c r="K796" s="223"/>
      <c r="L796" s="223"/>
      <c r="M796" s="223"/>
      <c r="N796" s="223"/>
      <c r="O796" s="223"/>
      <c r="P796" s="223"/>
      <c r="Q796" s="223"/>
      <c r="R796" s="223"/>
      <c r="S796" s="223"/>
      <c r="T796" s="223"/>
      <c r="U796" s="223"/>
      <c r="V796" s="223"/>
      <c r="W796" s="223"/>
      <c r="X796" s="223"/>
      <c r="Y796" s="223"/>
      <c r="Z796" s="223"/>
      <c r="AA796" s="223"/>
      <c r="AB796" s="223"/>
      <c r="AC796" s="223"/>
      <c r="AD796" s="223"/>
      <c r="AE796" s="223"/>
      <c r="AF796" s="223"/>
      <c r="AG796" s="223"/>
      <c r="AH796" s="223"/>
      <c r="AI796" s="223"/>
      <c r="AJ796" s="223"/>
    </row>
    <row r="797" spans="1:36" ht="16.95" customHeight="1">
      <c r="A797" s="223"/>
      <c r="B797" s="223"/>
      <c r="C797" s="223"/>
      <c r="D797" s="223"/>
      <c r="E797" s="223"/>
      <c r="F797" s="223"/>
      <c r="G797" s="223"/>
      <c r="H797" s="223"/>
      <c r="I797" s="223"/>
      <c r="J797" s="223"/>
      <c r="K797" s="223"/>
      <c r="L797" s="223"/>
      <c r="M797" s="223"/>
      <c r="N797" s="223"/>
      <c r="O797" s="223"/>
      <c r="P797" s="223"/>
      <c r="Q797" s="223"/>
      <c r="R797" s="223"/>
      <c r="S797" s="223"/>
      <c r="T797" s="223"/>
      <c r="U797" s="223"/>
      <c r="V797" s="223"/>
      <c r="W797" s="223"/>
      <c r="X797" s="223"/>
      <c r="Y797" s="223"/>
      <c r="Z797" s="223"/>
      <c r="AA797" s="223"/>
      <c r="AB797" s="223"/>
      <c r="AC797" s="223"/>
      <c r="AD797" s="223"/>
      <c r="AE797" s="223"/>
      <c r="AF797" s="223"/>
      <c r="AG797" s="223"/>
      <c r="AH797" s="223"/>
      <c r="AI797" s="223"/>
      <c r="AJ797" s="223"/>
    </row>
    <row r="798" spans="1:36" ht="16.95" customHeight="1">
      <c r="A798" s="223"/>
      <c r="B798" s="223"/>
      <c r="C798" s="223"/>
      <c r="D798" s="223"/>
      <c r="E798" s="223"/>
      <c r="F798" s="223"/>
      <c r="G798" s="223"/>
      <c r="H798" s="223"/>
      <c r="I798" s="223"/>
      <c r="J798" s="223"/>
      <c r="K798" s="223"/>
      <c r="L798" s="223"/>
      <c r="M798" s="223"/>
      <c r="N798" s="223"/>
      <c r="O798" s="223"/>
      <c r="P798" s="223"/>
      <c r="Q798" s="223"/>
      <c r="R798" s="223"/>
      <c r="S798" s="223"/>
      <c r="T798" s="223"/>
      <c r="U798" s="223"/>
      <c r="V798" s="223"/>
      <c r="W798" s="223"/>
      <c r="X798" s="223"/>
      <c r="Y798" s="223"/>
      <c r="Z798" s="223"/>
      <c r="AA798" s="223"/>
      <c r="AB798" s="223"/>
      <c r="AC798" s="223"/>
      <c r="AD798" s="223"/>
      <c r="AE798" s="223"/>
      <c r="AF798" s="223"/>
      <c r="AG798" s="223"/>
      <c r="AH798" s="223"/>
      <c r="AI798" s="223"/>
      <c r="AJ798" s="223"/>
    </row>
    <row r="799" spans="1:36" ht="16.95" customHeight="1">
      <c r="A799" s="223"/>
      <c r="B799" s="223"/>
      <c r="C799" s="223"/>
      <c r="D799" s="223"/>
      <c r="E799" s="223"/>
      <c r="F799" s="223"/>
      <c r="G799" s="223"/>
      <c r="H799" s="223"/>
      <c r="I799" s="223"/>
      <c r="J799" s="223"/>
      <c r="K799" s="223"/>
      <c r="L799" s="223"/>
      <c r="M799" s="223"/>
      <c r="N799" s="223"/>
      <c r="O799" s="223"/>
      <c r="P799" s="223"/>
      <c r="Q799" s="223"/>
      <c r="R799" s="223"/>
      <c r="S799" s="223"/>
      <c r="T799" s="223"/>
      <c r="U799" s="223"/>
      <c r="V799" s="223"/>
      <c r="W799" s="223"/>
      <c r="X799" s="223"/>
      <c r="Y799" s="223"/>
      <c r="Z799" s="223"/>
      <c r="AA799" s="223"/>
      <c r="AB799" s="223"/>
      <c r="AC799" s="223"/>
      <c r="AD799" s="223"/>
      <c r="AE799" s="223"/>
      <c r="AF799" s="223"/>
      <c r="AG799" s="223"/>
      <c r="AH799" s="223"/>
      <c r="AI799" s="223"/>
      <c r="AJ799" s="223"/>
    </row>
    <row r="800" spans="1:36" ht="16.95" customHeight="1">
      <c r="A800" s="223"/>
      <c r="B800" s="223"/>
      <c r="C800" s="223"/>
      <c r="D800" s="223"/>
      <c r="E800" s="223"/>
      <c r="F800" s="223"/>
      <c r="G800" s="223"/>
      <c r="H800" s="223"/>
      <c r="I800" s="223"/>
      <c r="J800" s="223"/>
      <c r="K800" s="223"/>
      <c r="L800" s="223"/>
      <c r="M800" s="223"/>
      <c r="N800" s="223"/>
      <c r="O800" s="223"/>
      <c r="P800" s="223"/>
      <c r="Q800" s="223"/>
      <c r="R800" s="223"/>
      <c r="S800" s="223"/>
      <c r="T800" s="223"/>
      <c r="U800" s="223"/>
      <c r="V800" s="223"/>
      <c r="W800" s="223"/>
      <c r="X800" s="223"/>
      <c r="Y800" s="223"/>
      <c r="Z800" s="223"/>
      <c r="AA800" s="223"/>
      <c r="AB800" s="223"/>
      <c r="AC800" s="223"/>
      <c r="AD800" s="223"/>
      <c r="AE800" s="223"/>
      <c r="AF800" s="223"/>
      <c r="AG800" s="223"/>
      <c r="AH800" s="223"/>
      <c r="AI800" s="223"/>
      <c r="AJ800" s="223"/>
    </row>
    <row r="801" spans="1:36" ht="16.95" customHeight="1">
      <c r="A801" s="223"/>
      <c r="B801" s="223"/>
      <c r="C801" s="223"/>
      <c r="D801" s="223"/>
      <c r="E801" s="223"/>
      <c r="F801" s="223"/>
      <c r="G801" s="223"/>
      <c r="H801" s="223"/>
      <c r="I801" s="223"/>
      <c r="J801" s="223"/>
      <c r="K801" s="223"/>
      <c r="L801" s="223"/>
      <c r="M801" s="223"/>
      <c r="N801" s="223"/>
      <c r="O801" s="223"/>
      <c r="P801" s="223"/>
      <c r="Q801" s="223"/>
      <c r="R801" s="223"/>
      <c r="S801" s="223"/>
      <c r="T801" s="223"/>
      <c r="U801" s="223"/>
      <c r="V801" s="223"/>
      <c r="W801" s="223"/>
      <c r="X801" s="223"/>
      <c r="Y801" s="223"/>
      <c r="Z801" s="223"/>
      <c r="AA801" s="223"/>
      <c r="AB801" s="223"/>
      <c r="AC801" s="223"/>
      <c r="AD801" s="223"/>
      <c r="AE801" s="223"/>
      <c r="AF801" s="223"/>
      <c r="AG801" s="223"/>
      <c r="AH801" s="223"/>
      <c r="AI801" s="223"/>
      <c r="AJ801" s="223"/>
    </row>
    <row r="802" spans="1:36" ht="16.95" customHeight="1">
      <c r="A802" s="223"/>
      <c r="B802" s="223"/>
      <c r="C802" s="223"/>
      <c r="D802" s="223"/>
      <c r="E802" s="223"/>
      <c r="F802" s="223"/>
      <c r="G802" s="223"/>
      <c r="H802" s="223"/>
      <c r="I802" s="223"/>
      <c r="J802" s="223"/>
      <c r="K802" s="223"/>
      <c r="L802" s="223"/>
      <c r="M802" s="223"/>
      <c r="N802" s="223"/>
      <c r="O802" s="223"/>
      <c r="P802" s="223"/>
      <c r="Q802" s="223"/>
      <c r="R802" s="223"/>
      <c r="S802" s="223"/>
      <c r="T802" s="223"/>
      <c r="U802" s="223"/>
      <c r="V802" s="223"/>
      <c r="W802" s="223"/>
      <c r="X802" s="223"/>
      <c r="Y802" s="223"/>
      <c r="Z802" s="223"/>
      <c r="AA802" s="223"/>
      <c r="AB802" s="223"/>
      <c r="AC802" s="223"/>
      <c r="AD802" s="223"/>
      <c r="AE802" s="223"/>
      <c r="AF802" s="223"/>
      <c r="AG802" s="223"/>
      <c r="AH802" s="223"/>
      <c r="AI802" s="223"/>
      <c r="AJ802" s="223"/>
    </row>
    <row r="803" spans="1:36" ht="16.95" customHeight="1">
      <c r="A803" s="223"/>
      <c r="B803" s="223"/>
      <c r="C803" s="223"/>
      <c r="D803" s="223"/>
      <c r="E803" s="223"/>
      <c r="F803" s="223"/>
      <c r="G803" s="223"/>
      <c r="H803" s="223"/>
      <c r="I803" s="223"/>
      <c r="J803" s="223"/>
      <c r="K803" s="223"/>
      <c r="L803" s="223"/>
      <c r="M803" s="223"/>
      <c r="N803" s="223"/>
      <c r="O803" s="223"/>
      <c r="P803" s="223"/>
      <c r="Q803" s="223"/>
      <c r="R803" s="223"/>
      <c r="S803" s="223"/>
      <c r="T803" s="223"/>
      <c r="U803" s="223"/>
      <c r="V803" s="223"/>
      <c r="W803" s="223"/>
      <c r="X803" s="223"/>
      <c r="Y803" s="223"/>
      <c r="Z803" s="223"/>
      <c r="AA803" s="223"/>
      <c r="AB803" s="223"/>
      <c r="AC803" s="223"/>
      <c r="AD803" s="223"/>
      <c r="AE803" s="223"/>
      <c r="AF803" s="223"/>
      <c r="AG803" s="223"/>
      <c r="AH803" s="223"/>
      <c r="AI803" s="223"/>
      <c r="AJ803" s="223"/>
    </row>
    <row r="804" spans="1:36" ht="16.95" customHeight="1">
      <c r="A804" s="223"/>
      <c r="B804" s="223"/>
      <c r="C804" s="223"/>
      <c r="D804" s="223"/>
      <c r="E804" s="223"/>
      <c r="F804" s="223"/>
      <c r="G804" s="223"/>
      <c r="H804" s="223"/>
      <c r="I804" s="223"/>
      <c r="J804" s="223"/>
      <c r="K804" s="223"/>
      <c r="L804" s="223"/>
      <c r="M804" s="223"/>
      <c r="N804" s="223"/>
      <c r="O804" s="223"/>
      <c r="P804" s="223"/>
      <c r="Q804" s="223"/>
      <c r="R804" s="223"/>
      <c r="S804" s="223"/>
      <c r="T804" s="223"/>
      <c r="U804" s="223"/>
      <c r="V804" s="223"/>
      <c r="W804" s="223"/>
      <c r="X804" s="223"/>
      <c r="Y804" s="223"/>
      <c r="Z804" s="223"/>
      <c r="AA804" s="223"/>
      <c r="AB804" s="223"/>
      <c r="AC804" s="223"/>
      <c r="AD804" s="223"/>
      <c r="AE804" s="223"/>
      <c r="AF804" s="223"/>
      <c r="AG804" s="223"/>
      <c r="AH804" s="223"/>
      <c r="AI804" s="223"/>
      <c r="AJ804" s="223"/>
    </row>
    <row r="805" spans="1:36" ht="16.95" customHeight="1">
      <c r="A805" s="223"/>
      <c r="B805" s="223"/>
      <c r="C805" s="223"/>
      <c r="D805" s="223"/>
      <c r="E805" s="223"/>
      <c r="F805" s="223"/>
      <c r="G805" s="223"/>
      <c r="H805" s="223"/>
      <c r="I805" s="223"/>
      <c r="J805" s="223"/>
      <c r="K805" s="223"/>
      <c r="L805" s="223"/>
      <c r="M805" s="223"/>
      <c r="N805" s="223"/>
      <c r="O805" s="223"/>
      <c r="P805" s="223"/>
      <c r="Q805" s="223"/>
      <c r="R805" s="223"/>
      <c r="S805" s="223"/>
      <c r="T805" s="223"/>
      <c r="U805" s="223"/>
      <c r="V805" s="223"/>
      <c r="W805" s="223"/>
      <c r="X805" s="223"/>
      <c r="Y805" s="223"/>
      <c r="Z805" s="223"/>
      <c r="AA805" s="223"/>
      <c r="AB805" s="223"/>
      <c r="AC805" s="223"/>
      <c r="AD805" s="223"/>
      <c r="AE805" s="223"/>
      <c r="AF805" s="223"/>
      <c r="AG805" s="223"/>
      <c r="AH805" s="223"/>
      <c r="AI805" s="223"/>
      <c r="AJ805" s="223"/>
    </row>
    <row r="806" spans="1:36" ht="16.95" customHeight="1">
      <c r="A806" s="223"/>
      <c r="B806" s="223"/>
      <c r="C806" s="223"/>
      <c r="D806" s="223"/>
      <c r="E806" s="223"/>
      <c r="F806" s="223"/>
      <c r="G806" s="223"/>
      <c r="H806" s="223"/>
      <c r="I806" s="223"/>
      <c r="J806" s="223"/>
      <c r="K806" s="223"/>
      <c r="L806" s="223"/>
      <c r="M806" s="223"/>
      <c r="N806" s="223"/>
      <c r="O806" s="223"/>
      <c r="P806" s="223"/>
      <c r="Q806" s="223"/>
      <c r="R806" s="223"/>
      <c r="S806" s="223"/>
      <c r="T806" s="223"/>
      <c r="U806" s="223"/>
      <c r="V806" s="223"/>
      <c r="W806" s="223"/>
      <c r="X806" s="223"/>
      <c r="Y806" s="223"/>
      <c r="Z806" s="223"/>
      <c r="AA806" s="223"/>
      <c r="AB806" s="223"/>
      <c r="AC806" s="223"/>
      <c r="AD806" s="223"/>
      <c r="AE806" s="223"/>
      <c r="AF806" s="223"/>
      <c r="AG806" s="223"/>
      <c r="AH806" s="223"/>
      <c r="AI806" s="223"/>
      <c r="AJ806" s="223"/>
    </row>
    <row r="807" spans="1:36" ht="16.95" customHeight="1">
      <c r="A807" s="223"/>
      <c r="B807" s="223"/>
      <c r="C807" s="223"/>
      <c r="D807" s="223"/>
      <c r="E807" s="223"/>
      <c r="F807" s="223"/>
      <c r="G807" s="223"/>
      <c r="H807" s="223"/>
      <c r="I807" s="223"/>
      <c r="J807" s="223"/>
      <c r="K807" s="223"/>
      <c r="L807" s="223"/>
      <c r="M807" s="223"/>
      <c r="N807" s="223"/>
      <c r="O807" s="223"/>
      <c r="P807" s="223"/>
      <c r="Q807" s="223"/>
      <c r="R807" s="223"/>
      <c r="S807" s="223"/>
      <c r="T807" s="223"/>
      <c r="U807" s="223"/>
      <c r="V807" s="223"/>
      <c r="W807" s="223"/>
      <c r="X807" s="223"/>
      <c r="Y807" s="223"/>
      <c r="Z807" s="223"/>
      <c r="AA807" s="223"/>
      <c r="AB807" s="223"/>
      <c r="AC807" s="223"/>
      <c r="AD807" s="223"/>
      <c r="AE807" s="223"/>
      <c r="AF807" s="223"/>
      <c r="AG807" s="223"/>
      <c r="AH807" s="223"/>
      <c r="AI807" s="223"/>
      <c r="AJ807" s="223"/>
    </row>
    <row r="808" spans="1:36" ht="16.95" customHeight="1">
      <c r="A808" s="223"/>
      <c r="B808" s="223"/>
      <c r="C808" s="223"/>
      <c r="D808" s="223"/>
      <c r="E808" s="223"/>
      <c r="F808" s="223"/>
      <c r="G808" s="223"/>
      <c r="H808" s="223"/>
      <c r="I808" s="223"/>
      <c r="J808" s="223"/>
      <c r="K808" s="223"/>
      <c r="L808" s="223"/>
      <c r="M808" s="223"/>
      <c r="N808" s="223"/>
      <c r="O808" s="223"/>
      <c r="P808" s="223"/>
      <c r="Q808" s="223"/>
      <c r="R808" s="223"/>
      <c r="S808" s="223"/>
      <c r="T808" s="223"/>
      <c r="U808" s="223"/>
      <c r="V808" s="223"/>
      <c r="W808" s="223"/>
      <c r="X808" s="223"/>
      <c r="Y808" s="223"/>
      <c r="Z808" s="223"/>
      <c r="AA808" s="223"/>
      <c r="AB808" s="223"/>
      <c r="AC808" s="223"/>
      <c r="AD808" s="223"/>
      <c r="AE808" s="223"/>
      <c r="AF808" s="223"/>
      <c r="AG808" s="223"/>
      <c r="AH808" s="223"/>
      <c r="AI808" s="223"/>
      <c r="AJ808" s="223"/>
    </row>
    <row r="809" spans="1:36" ht="16.95" customHeight="1">
      <c r="A809" s="223"/>
      <c r="B809" s="223"/>
      <c r="C809" s="223"/>
      <c r="D809" s="223"/>
      <c r="E809" s="223"/>
      <c r="F809" s="223"/>
      <c r="G809" s="223"/>
      <c r="H809" s="223"/>
      <c r="I809" s="223"/>
      <c r="J809" s="223"/>
      <c r="K809" s="223"/>
      <c r="L809" s="223"/>
      <c r="M809" s="223"/>
      <c r="N809" s="223"/>
      <c r="O809" s="223"/>
      <c r="P809" s="223"/>
      <c r="Q809" s="223"/>
      <c r="R809" s="223"/>
      <c r="S809" s="223"/>
      <c r="T809" s="223"/>
      <c r="U809" s="223"/>
      <c r="V809" s="223"/>
      <c r="W809" s="223"/>
      <c r="X809" s="223"/>
      <c r="Y809" s="223"/>
      <c r="Z809" s="223"/>
      <c r="AA809" s="223"/>
      <c r="AB809" s="223"/>
      <c r="AC809" s="223"/>
      <c r="AD809" s="223"/>
      <c r="AE809" s="223"/>
      <c r="AF809" s="223"/>
      <c r="AG809" s="223"/>
      <c r="AH809" s="223"/>
      <c r="AI809" s="223"/>
      <c r="AJ809" s="223"/>
    </row>
    <row r="810" spans="1:36" ht="16.95" customHeight="1">
      <c r="A810" s="223"/>
      <c r="B810" s="223"/>
      <c r="C810" s="223"/>
      <c r="D810" s="223"/>
      <c r="E810" s="223"/>
      <c r="F810" s="223"/>
      <c r="G810" s="223"/>
      <c r="H810" s="223"/>
      <c r="I810" s="223"/>
      <c r="J810" s="223"/>
      <c r="K810" s="223"/>
      <c r="L810" s="223"/>
      <c r="M810" s="223"/>
      <c r="N810" s="223"/>
      <c r="O810" s="223"/>
      <c r="P810" s="223"/>
      <c r="Q810" s="223"/>
      <c r="R810" s="223"/>
      <c r="S810" s="223"/>
      <c r="T810" s="223"/>
      <c r="U810" s="223"/>
      <c r="V810" s="223"/>
      <c r="W810" s="223"/>
      <c r="X810" s="223"/>
      <c r="Y810" s="223"/>
      <c r="Z810" s="223"/>
      <c r="AA810" s="223"/>
      <c r="AB810" s="223"/>
      <c r="AC810" s="223"/>
      <c r="AD810" s="223"/>
      <c r="AE810" s="223"/>
      <c r="AF810" s="223"/>
      <c r="AG810" s="223"/>
      <c r="AH810" s="223"/>
      <c r="AI810" s="223"/>
      <c r="AJ810" s="223"/>
    </row>
    <row r="811" spans="1:36" ht="16.95" customHeight="1">
      <c r="A811" s="223"/>
      <c r="B811" s="223"/>
      <c r="C811" s="223"/>
      <c r="D811" s="223"/>
      <c r="E811" s="223"/>
      <c r="F811" s="223"/>
      <c r="G811" s="223"/>
      <c r="H811" s="223"/>
      <c r="I811" s="223"/>
      <c r="J811" s="223"/>
      <c r="K811" s="223"/>
      <c r="L811" s="223"/>
      <c r="M811" s="223"/>
      <c r="N811" s="223"/>
      <c r="O811" s="223"/>
      <c r="P811" s="223"/>
      <c r="Q811" s="223"/>
      <c r="R811" s="223"/>
      <c r="S811" s="223"/>
      <c r="T811" s="223"/>
      <c r="U811" s="223"/>
      <c r="V811" s="223"/>
      <c r="W811" s="223"/>
      <c r="X811" s="223"/>
      <c r="Y811" s="223"/>
      <c r="Z811" s="223"/>
      <c r="AA811" s="223"/>
      <c r="AB811" s="223"/>
      <c r="AC811" s="223"/>
      <c r="AD811" s="223"/>
      <c r="AE811" s="223"/>
      <c r="AF811" s="223"/>
      <c r="AG811" s="223"/>
      <c r="AH811" s="223"/>
      <c r="AI811" s="223"/>
      <c r="AJ811" s="223"/>
    </row>
    <row r="812" spans="1:36" ht="16.95" customHeight="1">
      <c r="A812" s="223"/>
      <c r="B812" s="223"/>
      <c r="C812" s="223"/>
      <c r="D812" s="223"/>
      <c r="E812" s="223"/>
      <c r="F812" s="223"/>
      <c r="G812" s="223"/>
      <c r="H812" s="223"/>
      <c r="I812" s="223"/>
      <c r="J812" s="223"/>
      <c r="K812" s="223"/>
      <c r="L812" s="223"/>
      <c r="M812" s="223"/>
      <c r="N812" s="223"/>
      <c r="O812" s="223"/>
      <c r="P812" s="223"/>
      <c r="Q812" s="223"/>
      <c r="R812" s="223"/>
      <c r="S812" s="223"/>
      <c r="T812" s="223"/>
      <c r="U812" s="223"/>
      <c r="V812" s="223"/>
      <c r="W812" s="223"/>
      <c r="X812" s="223"/>
      <c r="Y812" s="223"/>
      <c r="Z812" s="223"/>
      <c r="AA812" s="223"/>
      <c r="AB812" s="223"/>
      <c r="AC812" s="223"/>
      <c r="AD812" s="223"/>
      <c r="AE812" s="223"/>
      <c r="AF812" s="223"/>
      <c r="AG812" s="223"/>
      <c r="AH812" s="223"/>
      <c r="AI812" s="223"/>
      <c r="AJ812" s="223"/>
    </row>
    <row r="813" spans="1:36" ht="16.95" customHeight="1">
      <c r="A813" s="223"/>
      <c r="B813" s="223"/>
      <c r="C813" s="223"/>
      <c r="D813" s="223"/>
      <c r="E813" s="223"/>
      <c r="F813" s="223"/>
      <c r="G813" s="223"/>
      <c r="H813" s="223"/>
      <c r="I813" s="223"/>
      <c r="J813" s="223"/>
      <c r="K813" s="223"/>
      <c r="L813" s="223"/>
      <c r="M813" s="223"/>
      <c r="N813" s="223"/>
      <c r="O813" s="223"/>
      <c r="P813" s="223"/>
      <c r="Q813" s="223"/>
      <c r="R813" s="223"/>
      <c r="S813" s="223"/>
      <c r="T813" s="223"/>
      <c r="U813" s="223"/>
      <c r="V813" s="223"/>
      <c r="W813" s="223"/>
      <c r="X813" s="223"/>
      <c r="Y813" s="223"/>
      <c r="Z813" s="223"/>
      <c r="AA813" s="223"/>
      <c r="AB813" s="223"/>
      <c r="AC813" s="223"/>
      <c r="AD813" s="223"/>
      <c r="AE813" s="223"/>
      <c r="AF813" s="223"/>
      <c r="AG813" s="223"/>
      <c r="AH813" s="223"/>
      <c r="AI813" s="223"/>
      <c r="AJ813" s="223"/>
    </row>
    <row r="814" spans="1:36" ht="16.95" customHeight="1">
      <c r="A814" s="223"/>
      <c r="B814" s="223"/>
      <c r="C814" s="223"/>
      <c r="D814" s="223"/>
      <c r="E814" s="223"/>
      <c r="F814" s="223"/>
      <c r="G814" s="223"/>
      <c r="H814" s="223"/>
      <c r="I814" s="223"/>
      <c r="J814" s="223"/>
      <c r="K814" s="223"/>
      <c r="L814" s="223"/>
      <c r="M814" s="223"/>
      <c r="N814" s="223"/>
      <c r="O814" s="223"/>
      <c r="P814" s="223"/>
      <c r="Q814" s="223"/>
      <c r="R814" s="223"/>
      <c r="S814" s="223"/>
      <c r="T814" s="223"/>
      <c r="U814" s="223"/>
      <c r="V814" s="223"/>
      <c r="W814" s="223"/>
      <c r="X814" s="223"/>
      <c r="Y814" s="223"/>
      <c r="Z814" s="223"/>
      <c r="AA814" s="223"/>
      <c r="AB814" s="223"/>
      <c r="AC814" s="223"/>
      <c r="AD814" s="223"/>
      <c r="AE814" s="223"/>
      <c r="AF814" s="223"/>
      <c r="AG814" s="223"/>
      <c r="AH814" s="223"/>
      <c r="AI814" s="223"/>
      <c r="AJ814" s="223"/>
    </row>
    <row r="815" spans="1:36" ht="16.95" customHeight="1">
      <c r="A815" s="223"/>
      <c r="B815" s="223"/>
      <c r="C815" s="223"/>
      <c r="D815" s="223"/>
      <c r="E815" s="223"/>
      <c r="F815" s="223"/>
      <c r="G815" s="223"/>
      <c r="H815" s="223"/>
      <c r="I815" s="223"/>
      <c r="J815" s="223"/>
      <c r="K815" s="223"/>
      <c r="L815" s="223"/>
      <c r="M815" s="223"/>
      <c r="N815" s="223"/>
      <c r="O815" s="223"/>
      <c r="P815" s="223"/>
      <c r="Q815" s="223"/>
      <c r="R815" s="223"/>
      <c r="S815" s="223"/>
      <c r="T815" s="223"/>
      <c r="U815" s="223"/>
      <c r="V815" s="223"/>
      <c r="W815" s="223"/>
      <c r="X815" s="223"/>
      <c r="Y815" s="223"/>
      <c r="Z815" s="223"/>
      <c r="AA815" s="223"/>
      <c r="AB815" s="223"/>
      <c r="AC815" s="223"/>
      <c r="AD815" s="223"/>
      <c r="AE815" s="223"/>
      <c r="AF815" s="223"/>
      <c r="AG815" s="223"/>
      <c r="AH815" s="223"/>
      <c r="AI815" s="223"/>
      <c r="AJ815" s="223"/>
    </row>
    <row r="816" spans="1:36" ht="16.95" customHeight="1">
      <c r="A816" s="223"/>
      <c r="B816" s="223"/>
      <c r="C816" s="223"/>
      <c r="D816" s="223"/>
      <c r="E816" s="223"/>
      <c r="F816" s="223"/>
      <c r="G816" s="223"/>
      <c r="H816" s="223"/>
      <c r="I816" s="223"/>
      <c r="J816" s="223"/>
      <c r="K816" s="223"/>
      <c r="L816" s="223"/>
      <c r="M816" s="223"/>
      <c r="N816" s="223"/>
      <c r="O816" s="223"/>
      <c r="P816" s="223"/>
      <c r="Q816" s="223"/>
      <c r="R816" s="223"/>
      <c r="S816" s="223"/>
      <c r="T816" s="223"/>
      <c r="U816" s="223"/>
      <c r="V816" s="223"/>
      <c r="W816" s="223"/>
      <c r="X816" s="223"/>
      <c r="Y816" s="223"/>
      <c r="Z816" s="223"/>
      <c r="AA816" s="223"/>
      <c r="AB816" s="223"/>
      <c r="AC816" s="223"/>
      <c r="AD816" s="223"/>
      <c r="AE816" s="223"/>
      <c r="AF816" s="223"/>
      <c r="AG816" s="223"/>
      <c r="AH816" s="223"/>
      <c r="AI816" s="223"/>
      <c r="AJ816" s="223"/>
    </row>
    <row r="817" spans="1:36" ht="16.95" customHeight="1">
      <c r="A817" s="223"/>
      <c r="B817" s="223"/>
      <c r="C817" s="223"/>
      <c r="D817" s="223"/>
      <c r="E817" s="223"/>
      <c r="F817" s="223"/>
      <c r="G817" s="223"/>
      <c r="H817" s="223"/>
      <c r="I817" s="223"/>
      <c r="J817" s="223"/>
      <c r="K817" s="223"/>
      <c r="L817" s="223"/>
      <c r="M817" s="223"/>
      <c r="N817" s="223"/>
      <c r="O817" s="223"/>
      <c r="P817" s="223"/>
      <c r="Q817" s="223"/>
      <c r="R817" s="223"/>
      <c r="S817" s="223"/>
      <c r="T817" s="223"/>
      <c r="U817" s="223"/>
      <c r="V817" s="223"/>
      <c r="W817" s="223"/>
      <c r="X817" s="223"/>
      <c r="Y817" s="223"/>
      <c r="Z817" s="223"/>
      <c r="AA817" s="223"/>
      <c r="AB817" s="223"/>
      <c r="AC817" s="223"/>
      <c r="AD817" s="223"/>
      <c r="AE817" s="223"/>
      <c r="AF817" s="223"/>
      <c r="AG817" s="223"/>
      <c r="AH817" s="223"/>
      <c r="AI817" s="223"/>
      <c r="AJ817" s="223"/>
    </row>
    <row r="818" spans="1:36" ht="16.95" customHeight="1">
      <c r="A818" s="223"/>
      <c r="B818" s="223"/>
      <c r="C818" s="223"/>
      <c r="D818" s="223"/>
      <c r="E818" s="223"/>
      <c r="F818" s="223"/>
      <c r="G818" s="223"/>
      <c r="H818" s="223"/>
      <c r="I818" s="223"/>
      <c r="J818" s="223"/>
      <c r="K818" s="223"/>
      <c r="L818" s="223"/>
      <c r="M818" s="223"/>
      <c r="N818" s="223"/>
      <c r="O818" s="223"/>
      <c r="P818" s="223"/>
      <c r="Q818" s="223"/>
      <c r="R818" s="223"/>
      <c r="S818" s="223"/>
      <c r="T818" s="223"/>
      <c r="U818" s="223"/>
      <c r="V818" s="223"/>
      <c r="W818" s="223"/>
      <c r="X818" s="223"/>
      <c r="Y818" s="223"/>
      <c r="Z818" s="223"/>
      <c r="AA818" s="223"/>
      <c r="AB818" s="223"/>
      <c r="AC818" s="223"/>
      <c r="AD818" s="223"/>
      <c r="AE818" s="223"/>
      <c r="AF818" s="223"/>
      <c r="AG818" s="223"/>
      <c r="AH818" s="223"/>
      <c r="AI818" s="223"/>
      <c r="AJ818" s="223"/>
    </row>
    <row r="819" spans="1:36" ht="16.95" customHeight="1">
      <c r="A819" s="223"/>
      <c r="B819" s="223"/>
      <c r="C819" s="223"/>
      <c r="D819" s="223"/>
      <c r="E819" s="223"/>
      <c r="F819" s="223"/>
      <c r="G819" s="223"/>
      <c r="H819" s="223"/>
      <c r="I819" s="223"/>
      <c r="J819" s="223"/>
      <c r="K819" s="223"/>
      <c r="L819" s="223"/>
      <c r="M819" s="223"/>
      <c r="N819" s="223"/>
      <c r="O819" s="223"/>
      <c r="P819" s="223"/>
      <c r="Q819" s="223"/>
      <c r="R819" s="223"/>
      <c r="S819" s="223"/>
      <c r="T819" s="223"/>
      <c r="U819" s="223"/>
      <c r="V819" s="223"/>
      <c r="W819" s="223"/>
      <c r="X819" s="223"/>
      <c r="Y819" s="223"/>
      <c r="Z819" s="223"/>
      <c r="AA819" s="223"/>
      <c r="AB819" s="223"/>
      <c r="AC819" s="223"/>
      <c r="AD819" s="223"/>
      <c r="AE819" s="223"/>
      <c r="AF819" s="223"/>
      <c r="AG819" s="223"/>
      <c r="AH819" s="223"/>
      <c r="AI819" s="223"/>
      <c r="AJ819" s="223"/>
    </row>
    <row r="820" spans="1:36" ht="16.95" customHeight="1">
      <c r="A820" s="223"/>
      <c r="B820" s="223"/>
      <c r="C820" s="223"/>
      <c r="D820" s="223"/>
      <c r="E820" s="223"/>
      <c r="F820" s="223"/>
      <c r="G820" s="223"/>
      <c r="H820" s="223"/>
      <c r="I820" s="223"/>
      <c r="J820" s="223"/>
      <c r="K820" s="223"/>
      <c r="L820" s="223"/>
      <c r="M820" s="223"/>
      <c r="N820" s="223"/>
      <c r="O820" s="223"/>
      <c r="P820" s="223"/>
      <c r="Q820" s="223"/>
      <c r="R820" s="223"/>
      <c r="S820" s="223"/>
      <c r="T820" s="223"/>
      <c r="U820" s="223"/>
      <c r="V820" s="223"/>
      <c r="W820" s="223"/>
      <c r="X820" s="223"/>
      <c r="Y820" s="223"/>
      <c r="Z820" s="223"/>
      <c r="AA820" s="223"/>
      <c r="AB820" s="223"/>
      <c r="AC820" s="223"/>
      <c r="AD820" s="223"/>
      <c r="AE820" s="223"/>
      <c r="AF820" s="223"/>
      <c r="AG820" s="223"/>
      <c r="AH820" s="223"/>
      <c r="AI820" s="223"/>
      <c r="AJ820" s="223"/>
    </row>
    <row r="821" spans="1:36" ht="16.95" customHeight="1">
      <c r="A821" s="223"/>
      <c r="B821" s="223"/>
      <c r="C821" s="223"/>
      <c r="D821" s="223"/>
      <c r="E821" s="223"/>
      <c r="F821" s="223"/>
      <c r="G821" s="223"/>
      <c r="H821" s="223"/>
      <c r="I821" s="223"/>
      <c r="J821" s="223"/>
      <c r="K821" s="223"/>
      <c r="L821" s="223"/>
      <c r="M821" s="223"/>
      <c r="N821" s="223"/>
      <c r="O821" s="223"/>
      <c r="P821" s="223"/>
      <c r="Q821" s="223"/>
      <c r="R821" s="223"/>
      <c r="S821" s="223"/>
      <c r="T821" s="223"/>
      <c r="U821" s="223"/>
      <c r="V821" s="223"/>
      <c r="W821" s="223"/>
      <c r="X821" s="223"/>
      <c r="Y821" s="223"/>
      <c r="Z821" s="223"/>
      <c r="AA821" s="223"/>
      <c r="AB821" s="223"/>
      <c r="AC821" s="223"/>
      <c r="AD821" s="223"/>
      <c r="AE821" s="223"/>
      <c r="AF821" s="223"/>
      <c r="AG821" s="223"/>
      <c r="AH821" s="223"/>
      <c r="AI821" s="223"/>
      <c r="AJ821" s="223"/>
    </row>
    <row r="822" spans="1:36" ht="16.95" customHeight="1">
      <c r="A822" s="223"/>
      <c r="B822" s="223"/>
      <c r="C822" s="223"/>
      <c r="D822" s="223"/>
      <c r="E822" s="223"/>
      <c r="F822" s="223"/>
      <c r="G822" s="223"/>
      <c r="H822" s="223"/>
      <c r="I822" s="223"/>
      <c r="J822" s="223"/>
      <c r="K822" s="223"/>
      <c r="L822" s="223"/>
      <c r="M822" s="223"/>
      <c r="N822" s="223"/>
      <c r="O822" s="223"/>
      <c r="P822" s="223"/>
      <c r="Q822" s="223"/>
      <c r="R822" s="223"/>
      <c r="S822" s="223"/>
      <c r="T822" s="223"/>
      <c r="U822" s="223"/>
      <c r="V822" s="223"/>
      <c r="W822" s="223"/>
      <c r="X822" s="223"/>
      <c r="Y822" s="223"/>
      <c r="Z822" s="223"/>
      <c r="AA822" s="223"/>
      <c r="AB822" s="223"/>
      <c r="AC822" s="223"/>
      <c r="AD822" s="223"/>
      <c r="AE822" s="223"/>
      <c r="AF822" s="223"/>
      <c r="AG822" s="223"/>
      <c r="AH822" s="223"/>
      <c r="AI822" s="223"/>
      <c r="AJ822" s="223"/>
    </row>
    <row r="823" spans="1:36" ht="16.95" customHeight="1">
      <c r="A823" s="223"/>
      <c r="B823" s="223"/>
      <c r="C823" s="223"/>
      <c r="D823" s="223"/>
      <c r="E823" s="223"/>
      <c r="F823" s="223"/>
      <c r="G823" s="223"/>
      <c r="H823" s="223"/>
      <c r="I823" s="223"/>
      <c r="J823" s="223"/>
      <c r="K823" s="223"/>
      <c r="L823" s="223"/>
      <c r="M823" s="223"/>
      <c r="N823" s="223"/>
      <c r="O823" s="223"/>
      <c r="P823" s="223"/>
      <c r="Q823" s="223"/>
      <c r="R823" s="223"/>
      <c r="S823" s="223"/>
      <c r="T823" s="223"/>
      <c r="U823" s="223"/>
      <c r="V823" s="223"/>
      <c r="W823" s="223"/>
      <c r="X823" s="223"/>
      <c r="Y823" s="223"/>
      <c r="Z823" s="223"/>
      <c r="AA823" s="223"/>
      <c r="AB823" s="223"/>
      <c r="AC823" s="223"/>
      <c r="AD823" s="223"/>
      <c r="AE823" s="223"/>
      <c r="AF823" s="223"/>
      <c r="AG823" s="223"/>
      <c r="AH823" s="223"/>
      <c r="AI823" s="223"/>
      <c r="AJ823" s="223"/>
    </row>
    <row r="824" spans="1:36" ht="16.95" customHeight="1">
      <c r="A824" s="223"/>
      <c r="B824" s="223"/>
      <c r="C824" s="223"/>
      <c r="D824" s="223"/>
      <c r="E824" s="223"/>
      <c r="F824" s="223"/>
      <c r="G824" s="223"/>
      <c r="H824" s="223"/>
      <c r="I824" s="223"/>
      <c r="J824" s="223"/>
      <c r="K824" s="223"/>
      <c r="L824" s="223"/>
      <c r="M824" s="223"/>
      <c r="N824" s="223"/>
      <c r="O824" s="223"/>
      <c r="P824" s="223"/>
      <c r="Q824" s="223"/>
      <c r="R824" s="223"/>
      <c r="S824" s="223"/>
      <c r="T824" s="223"/>
      <c r="U824" s="223"/>
      <c r="V824" s="223"/>
      <c r="W824" s="223"/>
      <c r="X824" s="223"/>
      <c r="Y824" s="223"/>
      <c r="Z824" s="223"/>
      <c r="AA824" s="223"/>
      <c r="AB824" s="223"/>
      <c r="AC824" s="223"/>
      <c r="AD824" s="223"/>
      <c r="AE824" s="223"/>
      <c r="AF824" s="223"/>
      <c r="AG824" s="223"/>
      <c r="AH824" s="223"/>
      <c r="AI824" s="223"/>
      <c r="AJ824" s="223"/>
    </row>
    <row r="825" spans="1:36" ht="16.95" customHeight="1">
      <c r="A825" s="223"/>
      <c r="B825" s="223"/>
      <c r="C825" s="223"/>
      <c r="D825" s="223"/>
      <c r="E825" s="223"/>
      <c r="F825" s="223"/>
      <c r="G825" s="223"/>
      <c r="H825" s="223"/>
      <c r="I825" s="223"/>
      <c r="J825" s="223"/>
      <c r="K825" s="223"/>
      <c r="L825" s="223"/>
      <c r="M825" s="223"/>
      <c r="N825" s="223"/>
      <c r="O825" s="223"/>
      <c r="P825" s="223"/>
      <c r="Q825" s="223"/>
      <c r="R825" s="223"/>
      <c r="S825" s="223"/>
      <c r="T825" s="223"/>
      <c r="U825" s="223"/>
      <c r="V825" s="223"/>
      <c r="W825" s="223"/>
      <c r="X825" s="223"/>
      <c r="Y825" s="223"/>
      <c r="Z825" s="223"/>
      <c r="AA825" s="223"/>
      <c r="AB825" s="223"/>
      <c r="AC825" s="223"/>
      <c r="AD825" s="223"/>
      <c r="AE825" s="223"/>
      <c r="AF825" s="223"/>
      <c r="AG825" s="223"/>
      <c r="AH825" s="223"/>
      <c r="AI825" s="223"/>
      <c r="AJ825" s="223"/>
    </row>
    <row r="826" spans="1:36" ht="16.95" customHeight="1">
      <c r="A826" s="223"/>
      <c r="B826" s="223"/>
      <c r="C826" s="223"/>
      <c r="D826" s="223"/>
      <c r="E826" s="223"/>
      <c r="F826" s="223"/>
      <c r="G826" s="223"/>
      <c r="H826" s="223"/>
      <c r="I826" s="223"/>
      <c r="J826" s="223"/>
      <c r="K826" s="223"/>
      <c r="L826" s="223"/>
      <c r="M826" s="223"/>
      <c r="N826" s="223"/>
      <c r="O826" s="223"/>
      <c r="P826" s="223"/>
      <c r="Q826" s="223"/>
      <c r="R826" s="223"/>
      <c r="S826" s="223"/>
      <c r="T826" s="223"/>
      <c r="U826" s="223"/>
      <c r="V826" s="223"/>
      <c r="W826" s="223"/>
      <c r="X826" s="223"/>
      <c r="Y826" s="223"/>
      <c r="Z826" s="223"/>
      <c r="AA826" s="223"/>
      <c r="AB826" s="223"/>
      <c r="AC826" s="223"/>
      <c r="AD826" s="223"/>
      <c r="AE826" s="223"/>
      <c r="AF826" s="223"/>
      <c r="AG826" s="223"/>
      <c r="AH826" s="223"/>
      <c r="AI826" s="223"/>
      <c r="AJ826" s="223"/>
    </row>
    <row r="827" spans="1:36" ht="16.95" customHeight="1">
      <c r="A827" s="223"/>
      <c r="B827" s="223"/>
      <c r="C827" s="223"/>
      <c r="D827" s="223"/>
      <c r="E827" s="223"/>
      <c r="F827" s="223"/>
      <c r="G827" s="223"/>
      <c r="H827" s="223"/>
      <c r="I827" s="223"/>
      <c r="J827" s="223"/>
      <c r="K827" s="223"/>
      <c r="L827" s="223"/>
      <c r="M827" s="223"/>
      <c r="N827" s="223"/>
      <c r="O827" s="223"/>
      <c r="P827" s="223"/>
      <c r="Q827" s="223"/>
      <c r="R827" s="223"/>
      <c r="S827" s="223"/>
      <c r="T827" s="223"/>
      <c r="U827" s="223"/>
      <c r="V827" s="223"/>
      <c r="W827" s="223"/>
      <c r="X827" s="223"/>
      <c r="Y827" s="223"/>
      <c r="Z827" s="223"/>
      <c r="AA827" s="223"/>
      <c r="AB827" s="223"/>
      <c r="AC827" s="223"/>
      <c r="AD827" s="223"/>
      <c r="AE827" s="223"/>
      <c r="AF827" s="223"/>
      <c r="AG827" s="223"/>
      <c r="AH827" s="223"/>
      <c r="AI827" s="223"/>
      <c r="AJ827" s="223"/>
    </row>
    <row r="828" spans="1:36" ht="16.95" customHeight="1">
      <c r="A828" s="223"/>
      <c r="B828" s="223"/>
      <c r="C828" s="223"/>
      <c r="D828" s="223"/>
      <c r="E828" s="223"/>
      <c r="F828" s="223"/>
      <c r="G828" s="223"/>
      <c r="H828" s="223"/>
      <c r="I828" s="223"/>
      <c r="J828" s="223"/>
      <c r="K828" s="223"/>
      <c r="L828" s="223"/>
      <c r="M828" s="223"/>
      <c r="N828" s="223"/>
      <c r="O828" s="223"/>
      <c r="P828" s="223"/>
      <c r="Q828" s="223"/>
      <c r="R828" s="223"/>
      <c r="S828" s="223"/>
      <c r="T828" s="223"/>
      <c r="U828" s="223"/>
      <c r="V828" s="223"/>
      <c r="W828" s="223"/>
      <c r="X828" s="223"/>
      <c r="Y828" s="223"/>
      <c r="Z828" s="223"/>
      <c r="AA828" s="223"/>
      <c r="AB828" s="223"/>
      <c r="AC828" s="223"/>
      <c r="AD828" s="223"/>
      <c r="AE828" s="223"/>
      <c r="AF828" s="223"/>
      <c r="AG828" s="223"/>
      <c r="AH828" s="223"/>
      <c r="AI828" s="223"/>
      <c r="AJ828" s="223"/>
    </row>
    <row r="829" spans="1:36" ht="16.95" customHeight="1">
      <c r="A829" s="223"/>
      <c r="B829" s="223"/>
      <c r="C829" s="223"/>
      <c r="D829" s="223"/>
      <c r="E829" s="223"/>
      <c r="F829" s="223"/>
      <c r="G829" s="223"/>
      <c r="H829" s="223"/>
      <c r="I829" s="223"/>
      <c r="J829" s="223"/>
      <c r="K829" s="223"/>
      <c r="L829" s="223"/>
      <c r="M829" s="223"/>
      <c r="N829" s="223"/>
      <c r="O829" s="223"/>
      <c r="P829" s="223"/>
      <c r="Q829" s="223"/>
      <c r="R829" s="223"/>
      <c r="S829" s="223"/>
      <c r="T829" s="223"/>
      <c r="U829" s="223"/>
      <c r="V829" s="223"/>
      <c r="W829" s="223"/>
      <c r="X829" s="223"/>
      <c r="Y829" s="223"/>
      <c r="Z829" s="223"/>
      <c r="AA829" s="223"/>
      <c r="AB829" s="223"/>
      <c r="AC829" s="223"/>
      <c r="AD829" s="223"/>
      <c r="AE829" s="223"/>
      <c r="AF829" s="223"/>
      <c r="AG829" s="223"/>
      <c r="AH829" s="223"/>
      <c r="AI829" s="223"/>
      <c r="AJ829" s="223"/>
    </row>
    <row r="830" spans="1:36" ht="16.95" customHeight="1">
      <c r="A830" s="223"/>
      <c r="B830" s="223"/>
      <c r="C830" s="223"/>
      <c r="D830" s="223"/>
      <c r="E830" s="223"/>
      <c r="F830" s="223"/>
      <c r="G830" s="223"/>
      <c r="H830" s="223"/>
      <c r="I830" s="223"/>
      <c r="J830" s="223"/>
      <c r="K830" s="223"/>
      <c r="L830" s="223"/>
      <c r="M830" s="223"/>
      <c r="N830" s="223"/>
      <c r="O830" s="223"/>
      <c r="P830" s="223"/>
      <c r="Q830" s="223"/>
      <c r="R830" s="223"/>
      <c r="S830" s="223"/>
      <c r="T830" s="223"/>
      <c r="U830" s="223"/>
      <c r="V830" s="223"/>
      <c r="W830" s="223"/>
      <c r="X830" s="223"/>
      <c r="Y830" s="223"/>
      <c r="Z830" s="223"/>
      <c r="AA830" s="223"/>
      <c r="AB830" s="223"/>
      <c r="AC830" s="223"/>
      <c r="AD830" s="223"/>
      <c r="AE830" s="223"/>
      <c r="AF830" s="223"/>
      <c r="AG830" s="223"/>
      <c r="AH830" s="223"/>
      <c r="AI830" s="223"/>
      <c r="AJ830" s="223"/>
    </row>
    <row r="831" spans="1:36" ht="16.95" customHeight="1">
      <c r="A831" s="223"/>
      <c r="B831" s="223"/>
      <c r="C831" s="223"/>
      <c r="D831" s="223"/>
      <c r="E831" s="223"/>
      <c r="F831" s="223"/>
      <c r="G831" s="223"/>
      <c r="H831" s="223"/>
      <c r="I831" s="223"/>
      <c r="J831" s="223"/>
      <c r="K831" s="223"/>
      <c r="L831" s="223"/>
      <c r="M831" s="223"/>
      <c r="N831" s="223"/>
      <c r="O831" s="223"/>
      <c r="P831" s="223"/>
      <c r="Q831" s="223"/>
      <c r="R831" s="223"/>
      <c r="S831" s="223"/>
      <c r="T831" s="223"/>
      <c r="U831" s="223"/>
      <c r="V831" s="223"/>
      <c r="W831" s="223"/>
      <c r="X831" s="223"/>
      <c r="Y831" s="223"/>
      <c r="Z831" s="223"/>
      <c r="AA831" s="223"/>
      <c r="AB831" s="223"/>
      <c r="AC831" s="223"/>
      <c r="AD831" s="223"/>
      <c r="AE831" s="223"/>
      <c r="AF831" s="223"/>
      <c r="AG831" s="223"/>
      <c r="AH831" s="223"/>
      <c r="AI831" s="223"/>
      <c r="AJ831" s="223"/>
    </row>
    <row r="832" spans="1:36" ht="16.95" customHeight="1">
      <c r="A832" s="223"/>
      <c r="B832" s="223"/>
      <c r="C832" s="223"/>
      <c r="D832" s="223"/>
      <c r="E832" s="223"/>
      <c r="F832" s="223"/>
      <c r="G832" s="223"/>
      <c r="H832" s="223"/>
      <c r="I832" s="223"/>
      <c r="J832" s="223"/>
      <c r="K832" s="223"/>
      <c r="L832" s="223"/>
      <c r="M832" s="223"/>
      <c r="N832" s="223"/>
      <c r="O832" s="223"/>
      <c r="P832" s="223"/>
      <c r="Q832" s="223"/>
      <c r="R832" s="223"/>
      <c r="S832" s="223"/>
      <c r="T832" s="223"/>
      <c r="U832" s="223"/>
      <c r="V832" s="223"/>
      <c r="W832" s="223"/>
      <c r="X832" s="223"/>
      <c r="Y832" s="223"/>
      <c r="Z832" s="223"/>
      <c r="AA832" s="223"/>
      <c r="AB832" s="223"/>
      <c r="AC832" s="223"/>
      <c r="AD832" s="223"/>
      <c r="AE832" s="223"/>
      <c r="AF832" s="223"/>
      <c r="AG832" s="223"/>
      <c r="AH832" s="223"/>
      <c r="AI832" s="223"/>
      <c r="AJ832" s="223"/>
    </row>
    <row r="833" spans="1:36" ht="16.95" customHeight="1">
      <c r="A833" s="223"/>
      <c r="B833" s="223"/>
      <c r="C833" s="223"/>
      <c r="D833" s="223"/>
      <c r="E833" s="223"/>
      <c r="F833" s="223"/>
      <c r="G833" s="223"/>
      <c r="H833" s="223"/>
      <c r="I833" s="223"/>
      <c r="J833" s="223"/>
      <c r="K833" s="223"/>
      <c r="L833" s="223"/>
      <c r="M833" s="223"/>
      <c r="N833" s="223"/>
      <c r="O833" s="223"/>
      <c r="P833" s="223"/>
      <c r="Q833" s="223"/>
      <c r="R833" s="223"/>
      <c r="S833" s="223"/>
      <c r="T833" s="223"/>
      <c r="U833" s="223"/>
      <c r="V833" s="223"/>
      <c r="W833" s="223"/>
      <c r="X833" s="223"/>
      <c r="Y833" s="223"/>
      <c r="Z833" s="223"/>
      <c r="AA833" s="223"/>
      <c r="AB833" s="223"/>
      <c r="AC833" s="223"/>
      <c r="AD833" s="223"/>
      <c r="AE833" s="223"/>
      <c r="AF833" s="223"/>
      <c r="AG833" s="223"/>
      <c r="AH833" s="223"/>
      <c r="AI833" s="223"/>
      <c r="AJ833" s="223"/>
    </row>
    <row r="834" spans="1:36" ht="16.95" customHeight="1">
      <c r="A834" s="223"/>
      <c r="B834" s="223"/>
      <c r="C834" s="223"/>
      <c r="D834" s="223"/>
      <c r="E834" s="223"/>
      <c r="F834" s="223"/>
      <c r="G834" s="223"/>
      <c r="H834" s="223"/>
      <c r="I834" s="223"/>
      <c r="J834" s="223"/>
      <c r="K834" s="223"/>
      <c r="L834" s="223"/>
      <c r="M834" s="223"/>
      <c r="N834" s="223"/>
      <c r="O834" s="223"/>
      <c r="P834" s="223"/>
      <c r="Q834" s="223"/>
      <c r="R834" s="223"/>
      <c r="S834" s="223"/>
      <c r="T834" s="223"/>
      <c r="U834" s="223"/>
      <c r="V834" s="223"/>
      <c r="W834" s="223"/>
      <c r="X834" s="223"/>
      <c r="Y834" s="223"/>
      <c r="Z834" s="223"/>
      <c r="AA834" s="223"/>
      <c r="AB834" s="223"/>
      <c r="AC834" s="223"/>
      <c r="AD834" s="223"/>
      <c r="AE834" s="223"/>
      <c r="AF834" s="223"/>
      <c r="AG834" s="223"/>
      <c r="AH834" s="223"/>
      <c r="AI834" s="223"/>
      <c r="AJ834" s="223"/>
    </row>
    <row r="835" spans="1:36" ht="16.95" customHeight="1">
      <c r="A835" s="223"/>
      <c r="B835" s="223"/>
      <c r="C835" s="223"/>
      <c r="D835" s="223"/>
      <c r="E835" s="223"/>
      <c r="F835" s="223"/>
      <c r="G835" s="223"/>
      <c r="H835" s="223"/>
      <c r="I835" s="223"/>
      <c r="J835" s="223"/>
      <c r="K835" s="223"/>
      <c r="L835" s="223"/>
      <c r="M835" s="223"/>
      <c r="N835" s="223"/>
      <c r="O835" s="223"/>
      <c r="P835" s="223"/>
      <c r="Q835" s="223"/>
      <c r="R835" s="223"/>
      <c r="S835" s="223"/>
      <c r="T835" s="223"/>
      <c r="U835" s="223"/>
      <c r="V835" s="223"/>
      <c r="W835" s="223"/>
      <c r="X835" s="223"/>
      <c r="Y835" s="223"/>
      <c r="Z835" s="223"/>
      <c r="AA835" s="223"/>
      <c r="AB835" s="223"/>
      <c r="AC835" s="223"/>
      <c r="AD835" s="223"/>
      <c r="AE835" s="223"/>
      <c r="AF835" s="223"/>
      <c r="AG835" s="223"/>
      <c r="AH835" s="223"/>
      <c r="AI835" s="223"/>
      <c r="AJ835" s="223"/>
    </row>
    <row r="836" spans="1:36" ht="16.95" customHeight="1">
      <c r="A836" s="223"/>
      <c r="B836" s="223"/>
      <c r="C836" s="223"/>
      <c r="D836" s="223"/>
      <c r="E836" s="223"/>
      <c r="F836" s="223"/>
      <c r="G836" s="223"/>
      <c r="H836" s="223"/>
      <c r="I836" s="223"/>
      <c r="J836" s="223"/>
      <c r="K836" s="223"/>
      <c r="L836" s="223"/>
      <c r="M836" s="223"/>
      <c r="N836" s="223"/>
      <c r="O836" s="223"/>
      <c r="P836" s="223"/>
      <c r="Q836" s="223"/>
      <c r="R836" s="223"/>
      <c r="S836" s="223"/>
      <c r="T836" s="223"/>
      <c r="U836" s="223"/>
      <c r="V836" s="223"/>
      <c r="W836" s="223"/>
      <c r="X836" s="223"/>
      <c r="Y836" s="223"/>
      <c r="Z836" s="223"/>
      <c r="AA836" s="223"/>
      <c r="AB836" s="223"/>
      <c r="AC836" s="223"/>
      <c r="AD836" s="223"/>
      <c r="AE836" s="223"/>
      <c r="AF836" s="223"/>
      <c r="AG836" s="223"/>
      <c r="AH836" s="223"/>
      <c r="AI836" s="223"/>
      <c r="AJ836" s="223"/>
    </row>
    <row r="837" spans="1:36" ht="16.95" customHeight="1">
      <c r="A837" s="223"/>
      <c r="B837" s="223"/>
      <c r="C837" s="223"/>
      <c r="D837" s="223"/>
      <c r="E837" s="223"/>
      <c r="F837" s="223"/>
      <c r="G837" s="223"/>
      <c r="H837" s="223"/>
      <c r="I837" s="223"/>
      <c r="J837" s="223"/>
      <c r="K837" s="223"/>
      <c r="L837" s="223"/>
      <c r="M837" s="223"/>
      <c r="N837" s="223"/>
      <c r="O837" s="223"/>
      <c r="P837" s="223"/>
      <c r="Q837" s="223"/>
      <c r="R837" s="223"/>
      <c r="S837" s="223"/>
      <c r="T837" s="223"/>
      <c r="U837" s="223"/>
      <c r="V837" s="223"/>
      <c r="W837" s="223"/>
      <c r="X837" s="223"/>
      <c r="Y837" s="223"/>
      <c r="Z837" s="223"/>
      <c r="AA837" s="223"/>
      <c r="AB837" s="223"/>
      <c r="AC837" s="223"/>
      <c r="AD837" s="223"/>
      <c r="AE837" s="223"/>
      <c r="AF837" s="223"/>
      <c r="AG837" s="223"/>
      <c r="AH837" s="223"/>
      <c r="AI837" s="223"/>
      <c r="AJ837" s="223"/>
    </row>
    <row r="838" spans="1:36" ht="16.95" customHeight="1">
      <c r="A838" s="223"/>
      <c r="B838" s="223"/>
      <c r="C838" s="223"/>
      <c r="D838" s="223"/>
      <c r="E838" s="223"/>
      <c r="F838" s="223"/>
      <c r="G838" s="223"/>
      <c r="H838" s="223"/>
      <c r="I838" s="223"/>
      <c r="J838" s="223"/>
      <c r="K838" s="223"/>
      <c r="L838" s="223"/>
      <c r="M838" s="223"/>
      <c r="N838" s="223"/>
      <c r="O838" s="223"/>
      <c r="P838" s="223"/>
      <c r="Q838" s="223"/>
      <c r="R838" s="223"/>
      <c r="S838" s="223"/>
      <c r="T838" s="223"/>
      <c r="U838" s="223"/>
      <c r="V838" s="223"/>
      <c r="W838" s="223"/>
      <c r="X838" s="223"/>
      <c r="Y838" s="223"/>
      <c r="Z838" s="223"/>
      <c r="AA838" s="223"/>
      <c r="AB838" s="223"/>
      <c r="AC838" s="223"/>
      <c r="AD838" s="223"/>
      <c r="AE838" s="223"/>
      <c r="AF838" s="223"/>
      <c r="AG838" s="223"/>
      <c r="AH838" s="223"/>
      <c r="AI838" s="223"/>
      <c r="AJ838" s="223"/>
    </row>
    <row r="839" spans="1:36" ht="16.95" customHeight="1">
      <c r="A839" s="223"/>
      <c r="B839" s="223"/>
      <c r="C839" s="223"/>
      <c r="D839" s="223"/>
      <c r="E839" s="223"/>
      <c r="F839" s="223"/>
      <c r="G839" s="223"/>
      <c r="H839" s="223"/>
      <c r="I839" s="223"/>
      <c r="J839" s="223"/>
      <c r="K839" s="223"/>
      <c r="L839" s="223"/>
      <c r="M839" s="223"/>
      <c r="N839" s="223"/>
      <c r="O839" s="223"/>
      <c r="P839" s="223"/>
      <c r="Q839" s="223"/>
      <c r="R839" s="223"/>
      <c r="S839" s="223"/>
      <c r="T839" s="223"/>
      <c r="U839" s="223"/>
      <c r="V839" s="223"/>
      <c r="W839" s="223"/>
      <c r="X839" s="223"/>
      <c r="Y839" s="223"/>
      <c r="Z839" s="223"/>
      <c r="AA839" s="223"/>
      <c r="AB839" s="223"/>
      <c r="AC839" s="223"/>
      <c r="AD839" s="223"/>
      <c r="AE839" s="223"/>
      <c r="AF839" s="223"/>
      <c r="AG839" s="223"/>
      <c r="AH839" s="223"/>
      <c r="AI839" s="223"/>
      <c r="AJ839" s="223"/>
    </row>
    <row r="840" spans="1:36" ht="16.95" customHeight="1">
      <c r="A840" s="223"/>
      <c r="B840" s="223"/>
      <c r="C840" s="223"/>
      <c r="D840" s="223"/>
      <c r="E840" s="223"/>
      <c r="F840" s="223"/>
      <c r="G840" s="223"/>
      <c r="H840" s="223"/>
      <c r="I840" s="223"/>
      <c r="J840" s="223"/>
      <c r="K840" s="223"/>
      <c r="L840" s="223"/>
      <c r="M840" s="223"/>
      <c r="N840" s="223"/>
      <c r="O840" s="223"/>
      <c r="P840" s="223"/>
      <c r="Q840" s="223"/>
      <c r="R840" s="223"/>
      <c r="S840" s="223"/>
      <c r="T840" s="223"/>
      <c r="U840" s="223"/>
      <c r="V840" s="223"/>
      <c r="W840" s="223"/>
      <c r="X840" s="223"/>
      <c r="Y840" s="223"/>
      <c r="Z840" s="223"/>
      <c r="AA840" s="223"/>
      <c r="AB840" s="223"/>
      <c r="AC840" s="223"/>
      <c r="AD840" s="223"/>
      <c r="AE840" s="223"/>
      <c r="AF840" s="223"/>
      <c r="AG840" s="223"/>
      <c r="AH840" s="223"/>
      <c r="AI840" s="223"/>
      <c r="AJ840" s="223"/>
    </row>
    <row r="841" spans="1:36" ht="16.95" customHeight="1">
      <c r="A841" s="223"/>
      <c r="B841" s="223"/>
      <c r="C841" s="223"/>
      <c r="D841" s="223"/>
      <c r="E841" s="223"/>
      <c r="F841" s="223"/>
      <c r="G841" s="223"/>
      <c r="H841" s="223"/>
      <c r="I841" s="223"/>
      <c r="J841" s="223"/>
      <c r="K841" s="223"/>
      <c r="L841" s="223"/>
      <c r="M841" s="223"/>
      <c r="N841" s="223"/>
      <c r="O841" s="223"/>
      <c r="P841" s="223"/>
      <c r="Q841" s="223"/>
      <c r="R841" s="223"/>
      <c r="S841" s="223"/>
      <c r="T841" s="223"/>
      <c r="U841" s="223"/>
      <c r="V841" s="223"/>
      <c r="W841" s="223"/>
      <c r="X841" s="223"/>
      <c r="Y841" s="223"/>
      <c r="Z841" s="223"/>
      <c r="AA841" s="223"/>
      <c r="AB841" s="223"/>
      <c r="AC841" s="223"/>
      <c r="AD841" s="223"/>
      <c r="AE841" s="223"/>
      <c r="AF841" s="223"/>
      <c r="AG841" s="223"/>
      <c r="AH841" s="223"/>
      <c r="AI841" s="223"/>
      <c r="AJ841" s="223"/>
    </row>
    <row r="842" spans="1:36" ht="16.95" customHeight="1">
      <c r="A842" s="223"/>
      <c r="B842" s="223"/>
      <c r="C842" s="223"/>
      <c r="D842" s="223"/>
      <c r="E842" s="223"/>
      <c r="F842" s="223"/>
      <c r="G842" s="223"/>
      <c r="H842" s="223"/>
      <c r="I842" s="223"/>
      <c r="J842" s="223"/>
      <c r="K842" s="223"/>
      <c r="L842" s="223"/>
      <c r="M842" s="223"/>
      <c r="N842" s="223"/>
      <c r="O842" s="223"/>
      <c r="P842" s="223"/>
      <c r="Q842" s="223"/>
      <c r="R842" s="223"/>
      <c r="S842" s="223"/>
      <c r="T842" s="223"/>
      <c r="U842" s="223"/>
      <c r="V842" s="223"/>
      <c r="W842" s="223"/>
      <c r="X842" s="223"/>
      <c r="Y842" s="223"/>
      <c r="Z842" s="223"/>
      <c r="AA842" s="223"/>
      <c r="AB842" s="223"/>
      <c r="AC842" s="223"/>
      <c r="AD842" s="223"/>
      <c r="AE842" s="223"/>
      <c r="AF842" s="223"/>
      <c r="AG842" s="223"/>
      <c r="AH842" s="223"/>
      <c r="AI842" s="223"/>
      <c r="AJ842" s="223"/>
    </row>
    <row r="843" spans="1:36" ht="16.95" customHeight="1">
      <c r="A843" s="223"/>
      <c r="B843" s="223"/>
      <c r="C843" s="223"/>
      <c r="D843" s="223"/>
      <c r="E843" s="223"/>
      <c r="F843" s="223"/>
      <c r="G843" s="223"/>
      <c r="H843" s="223"/>
      <c r="I843" s="223"/>
      <c r="J843" s="223"/>
      <c r="K843" s="223"/>
      <c r="L843" s="223"/>
      <c r="M843" s="223"/>
      <c r="N843" s="223"/>
      <c r="O843" s="223"/>
      <c r="P843" s="223"/>
      <c r="Q843" s="223"/>
      <c r="R843" s="223"/>
      <c r="S843" s="223"/>
      <c r="T843" s="223"/>
      <c r="U843" s="223"/>
      <c r="V843" s="223"/>
      <c r="W843" s="223"/>
      <c r="X843" s="223"/>
      <c r="Y843" s="223"/>
      <c r="Z843" s="223"/>
      <c r="AA843" s="223"/>
      <c r="AB843" s="223"/>
      <c r="AC843" s="223"/>
      <c r="AD843" s="223"/>
      <c r="AE843" s="223"/>
      <c r="AF843" s="223"/>
      <c r="AG843" s="223"/>
      <c r="AH843" s="223"/>
      <c r="AI843" s="223"/>
      <c r="AJ843" s="223"/>
    </row>
    <row r="844" spans="1:36" ht="16.95" customHeight="1">
      <c r="A844" s="223"/>
      <c r="B844" s="223"/>
      <c r="C844" s="223"/>
      <c r="D844" s="223"/>
      <c r="E844" s="223"/>
      <c r="F844" s="223"/>
      <c r="G844" s="223"/>
      <c r="H844" s="223"/>
      <c r="I844" s="223"/>
      <c r="J844" s="223"/>
      <c r="K844" s="223"/>
      <c r="L844" s="223"/>
      <c r="M844" s="223"/>
      <c r="N844" s="223"/>
      <c r="O844" s="223"/>
      <c r="P844" s="223"/>
      <c r="Q844" s="223"/>
      <c r="R844" s="223"/>
      <c r="S844" s="223"/>
      <c r="T844" s="223"/>
      <c r="U844" s="223"/>
      <c r="V844" s="223"/>
      <c r="W844" s="223"/>
      <c r="X844" s="223"/>
      <c r="Y844" s="223"/>
      <c r="Z844" s="223"/>
      <c r="AA844" s="223"/>
      <c r="AB844" s="223"/>
      <c r="AC844" s="223"/>
      <c r="AD844" s="223"/>
      <c r="AE844" s="223"/>
      <c r="AF844" s="223"/>
      <c r="AG844" s="223"/>
      <c r="AH844" s="223"/>
      <c r="AI844" s="223"/>
      <c r="AJ844" s="223"/>
    </row>
    <row r="845" spans="1:36" ht="16.95" customHeight="1">
      <c r="A845" s="223"/>
      <c r="B845" s="223"/>
      <c r="C845" s="223"/>
      <c r="D845" s="223"/>
      <c r="E845" s="223"/>
      <c r="F845" s="223"/>
      <c r="G845" s="223"/>
      <c r="H845" s="223"/>
      <c r="I845" s="223"/>
      <c r="J845" s="223"/>
      <c r="K845" s="223"/>
      <c r="L845" s="223"/>
      <c r="M845" s="223"/>
      <c r="N845" s="223"/>
      <c r="O845" s="223"/>
      <c r="P845" s="223"/>
      <c r="Q845" s="223"/>
      <c r="R845" s="223"/>
      <c r="S845" s="223"/>
      <c r="T845" s="223"/>
      <c r="U845" s="223"/>
      <c r="V845" s="223"/>
      <c r="W845" s="223"/>
      <c r="X845" s="223"/>
      <c r="Y845" s="223"/>
      <c r="Z845" s="223"/>
      <c r="AA845" s="223"/>
      <c r="AB845" s="223"/>
      <c r="AC845" s="223"/>
      <c r="AD845" s="223"/>
      <c r="AE845" s="223"/>
      <c r="AF845" s="223"/>
      <c r="AG845" s="223"/>
      <c r="AH845" s="223"/>
      <c r="AI845" s="223"/>
      <c r="AJ845" s="223"/>
    </row>
    <row r="846" spans="1:36" ht="16.95" customHeight="1">
      <c r="A846" s="223"/>
      <c r="B846" s="223"/>
      <c r="C846" s="223"/>
      <c r="D846" s="223"/>
      <c r="E846" s="223"/>
      <c r="F846" s="223"/>
      <c r="G846" s="223"/>
      <c r="H846" s="223"/>
      <c r="I846" s="223"/>
      <c r="J846" s="223"/>
      <c r="K846" s="223"/>
      <c r="L846" s="223"/>
      <c r="M846" s="223"/>
      <c r="N846" s="223"/>
      <c r="O846" s="223"/>
      <c r="P846" s="223"/>
      <c r="Q846" s="223"/>
      <c r="R846" s="223"/>
      <c r="S846" s="223"/>
      <c r="T846" s="223"/>
      <c r="U846" s="223"/>
      <c r="V846" s="223"/>
      <c r="W846" s="223"/>
      <c r="X846" s="223"/>
      <c r="Y846" s="223"/>
      <c r="Z846" s="223"/>
      <c r="AA846" s="223"/>
      <c r="AB846" s="223"/>
      <c r="AC846" s="223"/>
      <c r="AD846" s="223"/>
      <c r="AE846" s="223"/>
      <c r="AF846" s="223"/>
      <c r="AG846" s="223"/>
      <c r="AH846" s="223"/>
      <c r="AI846" s="223"/>
      <c r="AJ846" s="223"/>
    </row>
    <row r="847" spans="1:36" ht="16.95" customHeight="1">
      <c r="A847" s="223"/>
      <c r="B847" s="223"/>
      <c r="C847" s="223"/>
      <c r="D847" s="223"/>
      <c r="E847" s="223"/>
      <c r="F847" s="223"/>
      <c r="G847" s="223"/>
      <c r="H847" s="223"/>
      <c r="I847" s="223"/>
      <c r="J847" s="223"/>
      <c r="K847" s="223"/>
      <c r="L847" s="223"/>
      <c r="M847" s="223"/>
      <c r="N847" s="223"/>
      <c r="O847" s="223"/>
      <c r="P847" s="223"/>
      <c r="Q847" s="223"/>
      <c r="R847" s="223"/>
      <c r="S847" s="223"/>
      <c r="T847" s="223"/>
      <c r="U847" s="223"/>
      <c r="V847" s="223"/>
      <c r="W847" s="223"/>
      <c r="X847" s="223"/>
      <c r="Y847" s="223"/>
      <c r="Z847" s="223"/>
      <c r="AA847" s="223"/>
      <c r="AB847" s="223"/>
      <c r="AC847" s="223"/>
      <c r="AD847" s="223"/>
      <c r="AE847" s="223"/>
      <c r="AF847" s="223"/>
      <c r="AG847" s="223"/>
      <c r="AH847" s="223"/>
      <c r="AI847" s="223"/>
      <c r="AJ847" s="223"/>
    </row>
    <row r="848" spans="1:36" ht="16.95" customHeight="1">
      <c r="A848" s="223"/>
      <c r="B848" s="223"/>
      <c r="C848" s="223"/>
      <c r="D848" s="223"/>
      <c r="E848" s="223"/>
      <c r="F848" s="223"/>
      <c r="G848" s="223"/>
      <c r="H848" s="223"/>
      <c r="I848" s="223"/>
      <c r="J848" s="223"/>
      <c r="K848" s="223"/>
      <c r="L848" s="223"/>
      <c r="M848" s="223"/>
      <c r="N848" s="223"/>
      <c r="O848" s="223"/>
      <c r="P848" s="223"/>
      <c r="Q848" s="223"/>
      <c r="R848" s="223"/>
      <c r="S848" s="223"/>
      <c r="T848" s="223"/>
      <c r="U848" s="223"/>
      <c r="V848" s="223"/>
      <c r="W848" s="223"/>
      <c r="X848" s="223"/>
      <c r="Y848" s="223"/>
      <c r="Z848" s="223"/>
      <c r="AA848" s="223"/>
      <c r="AB848" s="223"/>
      <c r="AC848" s="223"/>
      <c r="AD848" s="223"/>
      <c r="AE848" s="223"/>
      <c r="AF848" s="223"/>
      <c r="AG848" s="223"/>
      <c r="AH848" s="223"/>
      <c r="AI848" s="223"/>
      <c r="AJ848" s="223"/>
    </row>
    <row r="849" spans="1:36" ht="16.95" customHeight="1">
      <c r="A849" s="223"/>
      <c r="B849" s="223"/>
      <c r="C849" s="223"/>
      <c r="D849" s="223"/>
      <c r="E849" s="223"/>
      <c r="F849" s="223"/>
      <c r="G849" s="223"/>
      <c r="H849" s="223"/>
      <c r="I849" s="223"/>
      <c r="J849" s="223"/>
      <c r="K849" s="223"/>
      <c r="L849" s="223"/>
      <c r="M849" s="223"/>
      <c r="N849" s="223"/>
      <c r="O849" s="223"/>
      <c r="P849" s="223"/>
      <c r="Q849" s="223"/>
      <c r="R849" s="223"/>
      <c r="S849" s="223"/>
      <c r="T849" s="223"/>
      <c r="U849" s="223"/>
      <c r="V849" s="223"/>
      <c r="W849" s="223"/>
      <c r="X849" s="223"/>
      <c r="Y849" s="223"/>
      <c r="Z849" s="223"/>
      <c r="AA849" s="223"/>
      <c r="AB849" s="223"/>
      <c r="AC849" s="223"/>
      <c r="AD849" s="223"/>
      <c r="AE849" s="223"/>
      <c r="AF849" s="223"/>
      <c r="AG849" s="223"/>
      <c r="AH849" s="223"/>
      <c r="AI849" s="223"/>
      <c r="AJ849" s="223"/>
    </row>
    <row r="850" spans="1:36" ht="16.95" customHeight="1">
      <c r="A850" s="223"/>
      <c r="B850" s="223"/>
      <c r="C850" s="223"/>
      <c r="D850" s="223"/>
      <c r="E850" s="223"/>
      <c r="F850" s="223"/>
      <c r="G850" s="223"/>
      <c r="H850" s="223"/>
      <c r="I850" s="223"/>
      <c r="J850" s="223"/>
      <c r="K850" s="223"/>
      <c r="L850" s="223"/>
      <c r="M850" s="223"/>
      <c r="N850" s="223"/>
      <c r="O850" s="223"/>
      <c r="P850" s="223"/>
      <c r="Q850" s="223"/>
      <c r="R850" s="223"/>
      <c r="S850" s="223"/>
      <c r="T850" s="223"/>
      <c r="U850" s="223"/>
      <c r="V850" s="223"/>
      <c r="W850" s="223"/>
      <c r="X850" s="223"/>
      <c r="Y850" s="223"/>
      <c r="Z850" s="223"/>
      <c r="AA850" s="223"/>
      <c r="AB850" s="223"/>
      <c r="AC850" s="223"/>
      <c r="AD850" s="223"/>
      <c r="AE850" s="223"/>
      <c r="AF850" s="223"/>
      <c r="AG850" s="223"/>
      <c r="AH850" s="223"/>
      <c r="AI850" s="223"/>
      <c r="AJ850" s="223"/>
    </row>
    <row r="851" spans="1:36" ht="16.95" customHeight="1">
      <c r="A851" s="223"/>
      <c r="B851" s="223"/>
      <c r="C851" s="223"/>
      <c r="D851" s="223"/>
      <c r="E851" s="223"/>
      <c r="F851" s="223"/>
      <c r="G851" s="223"/>
      <c r="H851" s="223"/>
      <c r="I851" s="223"/>
      <c r="J851" s="223"/>
      <c r="K851" s="223"/>
      <c r="L851" s="223"/>
      <c r="M851" s="223"/>
      <c r="N851" s="223"/>
      <c r="O851" s="223"/>
      <c r="P851" s="223"/>
      <c r="Q851" s="223"/>
      <c r="R851" s="223"/>
      <c r="S851" s="223"/>
      <c r="T851" s="223"/>
      <c r="U851" s="223"/>
      <c r="V851" s="223"/>
      <c r="W851" s="223"/>
      <c r="X851" s="223"/>
      <c r="Y851" s="223"/>
      <c r="Z851" s="223"/>
      <c r="AA851" s="223"/>
      <c r="AB851" s="223"/>
      <c r="AC851" s="223"/>
      <c r="AD851" s="223"/>
      <c r="AE851" s="223"/>
      <c r="AF851" s="223"/>
      <c r="AG851" s="223"/>
      <c r="AH851" s="223"/>
      <c r="AI851" s="223"/>
      <c r="AJ851" s="223"/>
    </row>
    <row r="852" spans="1:36" ht="16.95" customHeight="1">
      <c r="A852" s="223"/>
      <c r="B852" s="223"/>
      <c r="C852" s="223"/>
      <c r="D852" s="223"/>
      <c r="E852" s="223"/>
      <c r="F852" s="223"/>
      <c r="G852" s="223"/>
      <c r="H852" s="223"/>
      <c r="I852" s="223"/>
      <c r="J852" s="223"/>
      <c r="K852" s="223"/>
      <c r="L852" s="223"/>
      <c r="M852" s="223"/>
      <c r="N852" s="223"/>
      <c r="O852" s="223"/>
      <c r="P852" s="223"/>
      <c r="Q852" s="223"/>
      <c r="R852" s="223"/>
      <c r="S852" s="223"/>
      <c r="T852" s="223"/>
      <c r="U852" s="223"/>
      <c r="V852" s="223"/>
      <c r="W852" s="223"/>
      <c r="X852" s="223"/>
      <c r="Y852" s="223"/>
      <c r="Z852" s="223"/>
      <c r="AA852" s="223"/>
      <c r="AB852" s="223"/>
      <c r="AC852" s="223"/>
      <c r="AD852" s="223"/>
      <c r="AE852" s="223"/>
      <c r="AF852" s="223"/>
      <c r="AG852" s="223"/>
      <c r="AH852" s="223"/>
      <c r="AI852" s="223"/>
      <c r="AJ852" s="223"/>
    </row>
    <row r="853" spans="1:36" ht="16.95" customHeight="1">
      <c r="A853" s="223"/>
      <c r="B853" s="223"/>
      <c r="C853" s="223"/>
      <c r="D853" s="223"/>
      <c r="E853" s="223"/>
      <c r="F853" s="223"/>
      <c r="G853" s="223"/>
      <c r="H853" s="223"/>
      <c r="I853" s="223"/>
      <c r="J853" s="223"/>
      <c r="K853" s="223"/>
      <c r="L853" s="223"/>
      <c r="M853" s="223"/>
      <c r="N853" s="223"/>
      <c r="O853" s="223"/>
      <c r="P853" s="223"/>
      <c r="Q853" s="223"/>
      <c r="R853" s="223"/>
      <c r="S853" s="223"/>
      <c r="T853" s="223"/>
      <c r="U853" s="223"/>
      <c r="V853" s="223"/>
      <c r="W853" s="223"/>
      <c r="X853" s="223"/>
      <c r="Y853" s="223"/>
      <c r="Z853" s="223"/>
      <c r="AA853" s="223"/>
      <c r="AB853" s="223"/>
      <c r="AC853" s="223"/>
      <c r="AD853" s="223"/>
      <c r="AE853" s="223"/>
      <c r="AF853" s="223"/>
      <c r="AG853" s="223"/>
      <c r="AH853" s="223"/>
      <c r="AI853" s="223"/>
      <c r="AJ853" s="223"/>
    </row>
    <row r="854" spans="1:36" ht="16.95" customHeight="1">
      <c r="A854" s="223"/>
      <c r="B854" s="223"/>
      <c r="C854" s="223"/>
      <c r="D854" s="223"/>
      <c r="E854" s="223"/>
      <c r="F854" s="223"/>
      <c r="G854" s="223"/>
      <c r="H854" s="223"/>
      <c r="I854" s="223"/>
      <c r="J854" s="223"/>
      <c r="K854" s="223"/>
      <c r="L854" s="223"/>
      <c r="M854" s="223"/>
      <c r="N854" s="223"/>
      <c r="O854" s="223"/>
      <c r="P854" s="223"/>
      <c r="Q854" s="223"/>
      <c r="R854" s="223"/>
      <c r="S854" s="223"/>
      <c r="T854" s="223"/>
      <c r="U854" s="223"/>
      <c r="V854" s="223"/>
      <c r="W854" s="223"/>
      <c r="X854" s="223"/>
      <c r="Y854" s="223"/>
      <c r="Z854" s="223"/>
      <c r="AA854" s="223"/>
      <c r="AB854" s="223"/>
      <c r="AC854" s="223"/>
      <c r="AD854" s="223"/>
      <c r="AE854" s="223"/>
      <c r="AF854" s="223"/>
      <c r="AG854" s="223"/>
      <c r="AH854" s="223"/>
      <c r="AI854" s="223"/>
      <c r="AJ854" s="223"/>
    </row>
    <row r="855" spans="1:36" ht="16.95" customHeight="1">
      <c r="A855" s="223"/>
      <c r="B855" s="223"/>
      <c r="C855" s="223"/>
      <c r="D855" s="223"/>
      <c r="E855" s="223"/>
      <c r="F855" s="223"/>
      <c r="G855" s="223"/>
      <c r="H855" s="223"/>
      <c r="I855" s="223"/>
      <c r="J855" s="223"/>
      <c r="K855" s="223"/>
      <c r="L855" s="223"/>
      <c r="M855" s="223"/>
      <c r="N855" s="223"/>
      <c r="O855" s="223"/>
      <c r="P855" s="223"/>
      <c r="Q855" s="223"/>
      <c r="R855" s="223"/>
      <c r="S855" s="223"/>
      <c r="T855" s="223"/>
      <c r="U855" s="223"/>
      <c r="V855" s="223"/>
      <c r="W855" s="223"/>
      <c r="X855" s="223"/>
      <c r="Y855" s="223"/>
      <c r="Z855" s="223"/>
      <c r="AA855" s="223"/>
      <c r="AB855" s="223"/>
      <c r="AC855" s="223"/>
      <c r="AD855" s="223"/>
      <c r="AE855" s="223"/>
      <c r="AF855" s="223"/>
      <c r="AG855" s="223"/>
      <c r="AH855" s="223"/>
      <c r="AI855" s="223"/>
      <c r="AJ855" s="223"/>
    </row>
    <row r="856" spans="1:36" ht="16.95" customHeight="1">
      <c r="A856" s="223"/>
      <c r="B856" s="223"/>
      <c r="C856" s="223"/>
      <c r="D856" s="223"/>
      <c r="E856" s="223"/>
      <c r="F856" s="223"/>
      <c r="G856" s="223"/>
      <c r="H856" s="223"/>
      <c r="I856" s="223"/>
      <c r="J856" s="223"/>
      <c r="K856" s="223"/>
      <c r="L856" s="223"/>
      <c r="M856" s="223"/>
      <c r="N856" s="223"/>
      <c r="O856" s="223"/>
      <c r="P856" s="223"/>
      <c r="Q856" s="223"/>
      <c r="R856" s="223"/>
      <c r="S856" s="223"/>
      <c r="T856" s="223"/>
      <c r="U856" s="223"/>
      <c r="V856" s="223"/>
      <c r="W856" s="223"/>
      <c r="X856" s="223"/>
      <c r="Y856" s="223"/>
      <c r="Z856" s="223"/>
      <c r="AA856" s="223"/>
      <c r="AB856" s="223"/>
      <c r="AC856" s="223"/>
      <c r="AD856" s="223"/>
      <c r="AE856" s="223"/>
      <c r="AF856" s="223"/>
      <c r="AG856" s="223"/>
      <c r="AH856" s="223"/>
      <c r="AI856" s="223"/>
      <c r="AJ856" s="223"/>
    </row>
    <row r="857" spans="1:36" ht="16.95" customHeight="1">
      <c r="A857" s="223"/>
      <c r="B857" s="223"/>
      <c r="C857" s="223"/>
      <c r="D857" s="223"/>
      <c r="E857" s="223"/>
      <c r="F857" s="223"/>
      <c r="G857" s="223"/>
      <c r="H857" s="223"/>
      <c r="I857" s="223"/>
      <c r="J857" s="223"/>
      <c r="K857" s="223"/>
      <c r="L857" s="223"/>
      <c r="M857" s="223"/>
      <c r="N857" s="223"/>
      <c r="O857" s="223"/>
      <c r="P857" s="223"/>
      <c r="Q857" s="223"/>
      <c r="R857" s="223"/>
      <c r="S857" s="223"/>
      <c r="T857" s="223"/>
      <c r="U857" s="223"/>
      <c r="V857" s="223"/>
      <c r="W857" s="223"/>
      <c r="X857" s="223"/>
      <c r="Y857" s="223"/>
      <c r="Z857" s="223"/>
      <c r="AA857" s="223"/>
      <c r="AB857" s="223"/>
      <c r="AC857" s="223"/>
      <c r="AD857" s="223"/>
      <c r="AE857" s="223"/>
      <c r="AF857" s="223"/>
      <c r="AG857" s="223"/>
      <c r="AH857" s="223"/>
      <c r="AI857" s="223"/>
      <c r="AJ857" s="223"/>
    </row>
    <row r="858" spans="1:36" ht="16.95" customHeight="1">
      <c r="A858" s="223"/>
      <c r="B858" s="223"/>
      <c r="C858" s="223"/>
      <c r="D858" s="223"/>
      <c r="E858" s="223"/>
      <c r="F858" s="223"/>
      <c r="G858" s="223"/>
      <c r="H858" s="223"/>
      <c r="I858" s="223"/>
      <c r="J858" s="223"/>
      <c r="K858" s="223"/>
      <c r="L858" s="223"/>
      <c r="M858" s="223"/>
      <c r="N858" s="223"/>
      <c r="O858" s="223"/>
      <c r="P858" s="223"/>
      <c r="Q858" s="223"/>
      <c r="R858" s="223"/>
      <c r="S858" s="223"/>
      <c r="T858" s="223"/>
      <c r="U858" s="223"/>
      <c r="V858" s="223"/>
      <c r="W858" s="223"/>
      <c r="X858" s="223"/>
      <c r="Y858" s="223"/>
      <c r="Z858" s="223"/>
      <c r="AA858" s="223"/>
      <c r="AB858" s="223"/>
      <c r="AC858" s="223"/>
      <c r="AD858" s="223"/>
      <c r="AE858" s="223"/>
      <c r="AF858" s="223"/>
      <c r="AG858" s="223"/>
      <c r="AH858" s="223"/>
      <c r="AI858" s="223"/>
      <c r="AJ858" s="223"/>
    </row>
    <row r="859" spans="1:36" ht="16.95" customHeight="1">
      <c r="A859" s="223"/>
      <c r="B859" s="223"/>
      <c r="C859" s="223"/>
      <c r="D859" s="223"/>
      <c r="E859" s="223"/>
      <c r="F859" s="223"/>
      <c r="G859" s="223"/>
      <c r="H859" s="223"/>
      <c r="I859" s="223"/>
      <c r="J859" s="223"/>
      <c r="K859" s="223"/>
      <c r="L859" s="223"/>
      <c r="M859" s="223"/>
      <c r="N859" s="223"/>
      <c r="O859" s="223"/>
      <c r="P859" s="223"/>
      <c r="Q859" s="223"/>
      <c r="R859" s="223"/>
      <c r="S859" s="223"/>
      <c r="T859" s="223"/>
      <c r="U859" s="223"/>
      <c r="V859" s="223"/>
      <c r="W859" s="223"/>
      <c r="X859" s="223"/>
      <c r="Y859" s="223"/>
      <c r="Z859" s="223"/>
      <c r="AA859" s="223"/>
      <c r="AB859" s="223"/>
      <c r="AC859" s="223"/>
      <c r="AD859" s="223"/>
      <c r="AE859" s="223"/>
      <c r="AF859" s="223"/>
      <c r="AG859" s="223"/>
      <c r="AH859" s="223"/>
      <c r="AI859" s="223"/>
      <c r="AJ859" s="223"/>
    </row>
    <row r="860" spans="1:36" ht="16.95" customHeight="1">
      <c r="A860" s="223"/>
      <c r="B860" s="223"/>
      <c r="C860" s="223"/>
      <c r="D860" s="223"/>
      <c r="E860" s="223"/>
      <c r="F860" s="223"/>
      <c r="G860" s="223"/>
      <c r="H860" s="223"/>
      <c r="I860" s="223"/>
      <c r="J860" s="223"/>
      <c r="K860" s="223"/>
      <c r="L860" s="223"/>
      <c r="M860" s="223"/>
      <c r="N860" s="223"/>
      <c r="O860" s="223"/>
      <c r="P860" s="223"/>
      <c r="Q860" s="223"/>
      <c r="R860" s="223"/>
      <c r="S860" s="223"/>
      <c r="T860" s="223"/>
      <c r="U860" s="223"/>
      <c r="V860" s="223"/>
      <c r="W860" s="223"/>
      <c r="X860" s="223"/>
      <c r="Y860" s="223"/>
      <c r="Z860" s="223"/>
      <c r="AA860" s="223"/>
      <c r="AB860" s="223"/>
      <c r="AC860" s="223"/>
      <c r="AD860" s="223"/>
      <c r="AE860" s="223"/>
      <c r="AF860" s="223"/>
      <c r="AG860" s="223"/>
      <c r="AH860" s="223"/>
      <c r="AI860" s="223"/>
      <c r="AJ860" s="223"/>
    </row>
    <row r="861" spans="1:36" ht="16.95" customHeight="1">
      <c r="A861" s="223"/>
      <c r="B861" s="223"/>
      <c r="C861" s="223"/>
      <c r="D861" s="223"/>
      <c r="E861" s="223"/>
      <c r="F861" s="223"/>
      <c r="G861" s="223"/>
      <c r="H861" s="223"/>
      <c r="I861" s="223"/>
      <c r="J861" s="223"/>
      <c r="K861" s="223"/>
      <c r="L861" s="223"/>
      <c r="M861" s="223"/>
      <c r="N861" s="223"/>
      <c r="O861" s="223"/>
      <c r="P861" s="223"/>
      <c r="Q861" s="223"/>
      <c r="R861" s="223"/>
      <c r="S861" s="223"/>
      <c r="T861" s="223"/>
      <c r="U861" s="223"/>
      <c r="V861" s="223"/>
      <c r="W861" s="223"/>
      <c r="X861" s="223"/>
      <c r="Y861" s="223"/>
      <c r="Z861" s="223"/>
      <c r="AA861" s="223"/>
      <c r="AB861" s="223"/>
      <c r="AC861" s="223"/>
      <c r="AD861" s="223"/>
      <c r="AE861" s="223"/>
      <c r="AF861" s="223"/>
      <c r="AG861" s="223"/>
      <c r="AH861" s="223"/>
      <c r="AI861" s="223"/>
      <c r="AJ861" s="223"/>
    </row>
    <row r="862" spans="1:36" ht="16.95" customHeight="1">
      <c r="A862" s="223"/>
      <c r="B862" s="223"/>
      <c r="C862" s="223"/>
      <c r="D862" s="223"/>
      <c r="E862" s="223"/>
      <c r="F862" s="223"/>
      <c r="G862" s="223"/>
      <c r="H862" s="223"/>
      <c r="I862" s="223"/>
      <c r="J862" s="223"/>
      <c r="K862" s="223"/>
      <c r="L862" s="223"/>
      <c r="M862" s="223"/>
      <c r="N862" s="223"/>
      <c r="O862" s="223"/>
      <c r="P862" s="223"/>
      <c r="Q862" s="223"/>
      <c r="R862" s="223"/>
      <c r="S862" s="223"/>
      <c r="T862" s="223"/>
      <c r="U862" s="223"/>
      <c r="V862" s="223"/>
      <c r="W862" s="223"/>
      <c r="X862" s="223"/>
      <c r="Y862" s="223"/>
      <c r="Z862" s="223"/>
      <c r="AA862" s="223"/>
      <c r="AB862" s="223"/>
      <c r="AC862" s="223"/>
      <c r="AD862" s="223"/>
      <c r="AE862" s="223"/>
      <c r="AF862" s="223"/>
      <c r="AG862" s="223"/>
      <c r="AH862" s="223"/>
      <c r="AI862" s="223"/>
      <c r="AJ862" s="223"/>
    </row>
    <row r="863" spans="1:36" ht="16.95" customHeight="1">
      <c r="A863" s="223"/>
      <c r="B863" s="223"/>
      <c r="C863" s="223"/>
      <c r="D863" s="223"/>
      <c r="E863" s="223"/>
      <c r="F863" s="223"/>
      <c r="G863" s="223"/>
      <c r="H863" s="223"/>
      <c r="I863" s="223"/>
      <c r="J863" s="223"/>
      <c r="K863" s="223"/>
      <c r="L863" s="223"/>
      <c r="M863" s="223"/>
      <c r="N863" s="223"/>
      <c r="O863" s="223"/>
      <c r="P863" s="223"/>
      <c r="Q863" s="223"/>
      <c r="R863" s="223"/>
      <c r="S863" s="223"/>
      <c r="T863" s="223"/>
      <c r="U863" s="223"/>
      <c r="V863" s="223"/>
      <c r="W863" s="223"/>
      <c r="X863" s="223"/>
      <c r="Y863" s="223"/>
      <c r="Z863" s="223"/>
      <c r="AA863" s="223"/>
      <c r="AB863" s="223"/>
      <c r="AC863" s="223"/>
      <c r="AD863" s="223"/>
      <c r="AE863" s="223"/>
      <c r="AF863" s="223"/>
      <c r="AG863" s="223"/>
      <c r="AH863" s="223"/>
      <c r="AI863" s="223"/>
      <c r="AJ863" s="223"/>
    </row>
    <row r="864" spans="1:36" ht="16.95" customHeight="1">
      <c r="A864" s="223"/>
      <c r="B864" s="223"/>
      <c r="C864" s="223"/>
      <c r="D864" s="223"/>
      <c r="E864" s="223"/>
      <c r="F864" s="223"/>
      <c r="G864" s="223"/>
      <c r="H864" s="223"/>
      <c r="I864" s="223"/>
      <c r="J864" s="223"/>
      <c r="K864" s="223"/>
      <c r="L864" s="223"/>
      <c r="M864" s="223"/>
      <c r="N864" s="223"/>
      <c r="O864" s="223"/>
      <c r="P864" s="223"/>
      <c r="Q864" s="223"/>
      <c r="R864" s="223"/>
      <c r="S864" s="223"/>
      <c r="T864" s="223"/>
      <c r="U864" s="223"/>
      <c r="V864" s="223"/>
      <c r="W864" s="223"/>
      <c r="X864" s="223"/>
      <c r="Y864" s="223"/>
      <c r="Z864" s="223"/>
      <c r="AA864" s="223"/>
      <c r="AB864" s="223"/>
      <c r="AC864" s="223"/>
      <c r="AD864" s="223"/>
      <c r="AE864" s="223"/>
      <c r="AF864" s="223"/>
      <c r="AG864" s="223"/>
      <c r="AH864" s="223"/>
      <c r="AI864" s="223"/>
      <c r="AJ864" s="223"/>
    </row>
    <row r="865" spans="1:36" ht="16.95" customHeight="1">
      <c r="A865" s="223"/>
      <c r="B865" s="223"/>
      <c r="C865" s="223"/>
      <c r="D865" s="223"/>
      <c r="E865" s="223"/>
      <c r="F865" s="223"/>
      <c r="G865" s="223"/>
      <c r="H865" s="223"/>
      <c r="I865" s="223"/>
      <c r="J865" s="223"/>
      <c r="K865" s="223"/>
      <c r="L865" s="223"/>
      <c r="M865" s="223"/>
      <c r="N865" s="223"/>
      <c r="O865" s="223"/>
      <c r="P865" s="223"/>
      <c r="Q865" s="223"/>
      <c r="R865" s="223"/>
      <c r="S865" s="223"/>
      <c r="T865" s="223"/>
      <c r="U865" s="223"/>
      <c r="V865" s="223"/>
      <c r="W865" s="223"/>
      <c r="X865" s="223"/>
      <c r="Y865" s="223"/>
      <c r="Z865" s="223"/>
      <c r="AA865" s="223"/>
      <c r="AB865" s="223"/>
      <c r="AC865" s="223"/>
      <c r="AD865" s="223"/>
      <c r="AE865" s="223"/>
      <c r="AF865" s="223"/>
      <c r="AG865" s="223"/>
      <c r="AH865" s="223"/>
      <c r="AI865" s="223"/>
      <c r="AJ865" s="223"/>
    </row>
    <row r="866" spans="1:36" ht="16.95" customHeight="1">
      <c r="A866" s="223"/>
      <c r="B866" s="223"/>
      <c r="C866" s="223"/>
      <c r="D866" s="223"/>
      <c r="E866" s="223"/>
      <c r="F866" s="223"/>
      <c r="G866" s="223"/>
      <c r="H866" s="223"/>
      <c r="I866" s="223"/>
      <c r="J866" s="223"/>
      <c r="K866" s="223"/>
      <c r="L866" s="223"/>
      <c r="M866" s="223"/>
      <c r="N866" s="223"/>
      <c r="O866" s="223"/>
      <c r="P866" s="223"/>
      <c r="Q866" s="223"/>
      <c r="R866" s="223"/>
      <c r="S866" s="223"/>
      <c r="T866" s="223"/>
      <c r="U866" s="223"/>
      <c r="V866" s="223"/>
      <c r="W866" s="223"/>
      <c r="X866" s="223"/>
      <c r="Y866" s="223"/>
      <c r="Z866" s="223"/>
      <c r="AA866" s="223"/>
      <c r="AB866" s="223"/>
      <c r="AC866" s="223"/>
      <c r="AD866" s="223"/>
      <c r="AE866" s="223"/>
      <c r="AF866" s="223"/>
      <c r="AG866" s="223"/>
      <c r="AH866" s="223"/>
      <c r="AI866" s="223"/>
      <c r="AJ866" s="223"/>
    </row>
    <row r="867" spans="1:36" ht="16.95" customHeight="1">
      <c r="A867" s="223"/>
      <c r="B867" s="223"/>
      <c r="C867" s="223"/>
      <c r="D867" s="223"/>
      <c r="E867" s="223"/>
      <c r="F867" s="223"/>
      <c r="G867" s="223"/>
      <c r="H867" s="223"/>
      <c r="I867" s="223"/>
      <c r="J867" s="223"/>
      <c r="K867" s="223"/>
      <c r="L867" s="223"/>
      <c r="M867" s="223"/>
      <c r="N867" s="223"/>
      <c r="O867" s="223"/>
      <c r="P867" s="223"/>
      <c r="Q867" s="223"/>
      <c r="R867" s="223"/>
      <c r="S867" s="223"/>
      <c r="T867" s="223"/>
      <c r="U867" s="223"/>
      <c r="V867" s="223"/>
      <c r="W867" s="223"/>
      <c r="X867" s="223"/>
      <c r="Y867" s="223"/>
      <c r="Z867" s="223"/>
      <c r="AA867" s="223"/>
      <c r="AB867" s="223"/>
      <c r="AC867" s="223"/>
      <c r="AD867" s="223"/>
      <c r="AE867" s="223"/>
      <c r="AF867" s="223"/>
      <c r="AG867" s="223"/>
      <c r="AH867" s="223"/>
      <c r="AI867" s="223"/>
      <c r="AJ867" s="223"/>
    </row>
    <row r="868" spans="1:36" ht="16.95" customHeight="1">
      <c r="A868" s="223"/>
      <c r="B868" s="223"/>
      <c r="C868" s="223"/>
      <c r="D868" s="223"/>
      <c r="E868" s="223"/>
      <c r="F868" s="223"/>
      <c r="G868" s="223"/>
      <c r="H868" s="223"/>
      <c r="I868" s="223"/>
      <c r="J868" s="223"/>
      <c r="K868" s="223"/>
      <c r="L868" s="223"/>
      <c r="M868" s="223"/>
      <c r="N868" s="223"/>
      <c r="O868" s="223"/>
      <c r="P868" s="223"/>
      <c r="Q868" s="223"/>
      <c r="R868" s="223"/>
      <c r="S868" s="223"/>
      <c r="T868" s="223"/>
      <c r="U868" s="223"/>
      <c r="V868" s="223"/>
      <c r="W868" s="223"/>
      <c r="X868" s="223"/>
      <c r="Y868" s="223"/>
      <c r="Z868" s="223"/>
      <c r="AA868" s="223"/>
      <c r="AB868" s="223"/>
      <c r="AC868" s="223"/>
      <c r="AD868" s="223"/>
      <c r="AE868" s="223"/>
      <c r="AF868" s="223"/>
      <c r="AG868" s="223"/>
      <c r="AH868" s="223"/>
      <c r="AI868" s="223"/>
      <c r="AJ868" s="223"/>
    </row>
    <row r="869" spans="1:36" ht="16.95" customHeight="1">
      <c r="A869" s="223"/>
      <c r="B869" s="223"/>
      <c r="C869" s="223"/>
      <c r="D869" s="223"/>
      <c r="E869" s="223"/>
      <c r="F869" s="223"/>
      <c r="G869" s="223"/>
      <c r="H869" s="223"/>
      <c r="I869" s="223"/>
      <c r="J869" s="223"/>
      <c r="K869" s="223"/>
      <c r="L869" s="223"/>
      <c r="M869" s="223"/>
      <c r="N869" s="223"/>
      <c r="O869" s="223"/>
      <c r="P869" s="223"/>
      <c r="Q869" s="223"/>
      <c r="R869" s="223"/>
      <c r="S869" s="223"/>
      <c r="T869" s="223"/>
      <c r="U869" s="223"/>
      <c r="V869" s="223"/>
      <c r="W869" s="223"/>
      <c r="X869" s="223"/>
      <c r="Y869" s="223"/>
      <c r="Z869" s="223"/>
      <c r="AA869" s="223"/>
      <c r="AB869" s="223"/>
      <c r="AC869" s="223"/>
      <c r="AD869" s="223"/>
      <c r="AE869" s="223"/>
      <c r="AF869" s="223"/>
      <c r="AG869" s="223"/>
      <c r="AH869" s="223"/>
      <c r="AI869" s="223"/>
      <c r="AJ869" s="223"/>
    </row>
    <row r="870" spans="1:36" ht="16.95" customHeight="1">
      <c r="A870" s="223"/>
      <c r="B870" s="223"/>
      <c r="C870" s="223"/>
      <c r="D870" s="223"/>
      <c r="E870" s="223"/>
      <c r="F870" s="223"/>
      <c r="G870" s="223"/>
      <c r="H870" s="223"/>
      <c r="I870" s="223"/>
      <c r="J870" s="223"/>
      <c r="K870" s="223"/>
      <c r="L870" s="223"/>
      <c r="M870" s="223"/>
      <c r="N870" s="223"/>
      <c r="O870" s="223"/>
      <c r="P870" s="223"/>
      <c r="Q870" s="223"/>
      <c r="R870" s="223"/>
      <c r="S870" s="223"/>
      <c r="T870" s="223"/>
      <c r="U870" s="223"/>
      <c r="V870" s="223"/>
      <c r="W870" s="223"/>
      <c r="X870" s="223"/>
      <c r="Y870" s="223"/>
      <c r="Z870" s="223"/>
      <c r="AA870" s="223"/>
      <c r="AB870" s="223"/>
      <c r="AC870" s="223"/>
      <c r="AD870" s="223"/>
      <c r="AE870" s="223"/>
      <c r="AF870" s="223"/>
      <c r="AG870" s="223"/>
      <c r="AH870" s="223"/>
      <c r="AI870" s="223"/>
      <c r="AJ870" s="223"/>
    </row>
    <row r="871" spans="1:36" ht="16.95" customHeight="1">
      <c r="A871" s="223"/>
      <c r="B871" s="223"/>
      <c r="C871" s="223"/>
      <c r="D871" s="223"/>
      <c r="E871" s="223"/>
      <c r="F871" s="223"/>
      <c r="G871" s="223"/>
      <c r="H871" s="223"/>
      <c r="I871" s="223"/>
      <c r="J871" s="223"/>
      <c r="K871" s="223"/>
      <c r="L871" s="223"/>
      <c r="M871" s="223"/>
      <c r="N871" s="223"/>
      <c r="O871" s="223"/>
      <c r="P871" s="223"/>
      <c r="Q871" s="223"/>
      <c r="R871" s="223"/>
      <c r="S871" s="223"/>
      <c r="T871" s="223"/>
      <c r="U871" s="223"/>
      <c r="V871" s="223"/>
      <c r="W871" s="223"/>
      <c r="X871" s="223"/>
      <c r="Y871" s="223"/>
      <c r="Z871" s="223"/>
      <c r="AA871" s="223"/>
      <c r="AB871" s="223"/>
      <c r="AC871" s="223"/>
      <c r="AD871" s="223"/>
      <c r="AE871" s="223"/>
      <c r="AF871" s="223"/>
      <c r="AG871" s="223"/>
      <c r="AH871" s="223"/>
      <c r="AI871" s="223"/>
      <c r="AJ871" s="223"/>
    </row>
    <row r="872" spans="1:36" ht="16.95" customHeight="1">
      <c r="A872" s="223"/>
      <c r="B872" s="223"/>
      <c r="C872" s="223"/>
      <c r="D872" s="223"/>
      <c r="E872" s="223"/>
      <c r="F872" s="223"/>
      <c r="G872" s="223"/>
      <c r="H872" s="223"/>
      <c r="I872" s="223"/>
      <c r="J872" s="223"/>
      <c r="K872" s="223"/>
      <c r="L872" s="223"/>
      <c r="M872" s="223"/>
      <c r="N872" s="223"/>
      <c r="O872" s="223"/>
      <c r="P872" s="223"/>
      <c r="Q872" s="223"/>
      <c r="R872" s="223"/>
      <c r="S872" s="223"/>
      <c r="T872" s="223"/>
      <c r="U872" s="223"/>
      <c r="V872" s="223"/>
      <c r="W872" s="223"/>
      <c r="X872" s="223"/>
      <c r="Y872" s="223"/>
      <c r="Z872" s="223"/>
      <c r="AA872" s="223"/>
      <c r="AB872" s="223"/>
      <c r="AC872" s="223"/>
      <c r="AD872" s="223"/>
      <c r="AE872" s="223"/>
      <c r="AF872" s="223"/>
      <c r="AG872" s="223"/>
      <c r="AH872" s="223"/>
      <c r="AI872" s="223"/>
      <c r="AJ872" s="223"/>
    </row>
    <row r="873" spans="1:36" ht="16.95" customHeight="1">
      <c r="A873" s="223"/>
      <c r="B873" s="223"/>
      <c r="C873" s="223"/>
      <c r="D873" s="223"/>
      <c r="E873" s="223"/>
      <c r="F873" s="223"/>
      <c r="G873" s="223"/>
      <c r="H873" s="223"/>
      <c r="I873" s="223"/>
      <c r="J873" s="223"/>
      <c r="K873" s="223"/>
      <c r="L873" s="223"/>
      <c r="M873" s="223"/>
      <c r="N873" s="223"/>
      <c r="O873" s="223"/>
      <c r="P873" s="223"/>
      <c r="Q873" s="223"/>
      <c r="R873" s="223"/>
      <c r="S873" s="223"/>
      <c r="T873" s="223"/>
      <c r="U873" s="223"/>
      <c r="V873" s="223"/>
      <c r="W873" s="223"/>
      <c r="X873" s="223"/>
      <c r="Y873" s="223"/>
      <c r="Z873" s="223"/>
      <c r="AA873" s="223"/>
      <c r="AB873" s="223"/>
      <c r="AC873" s="223"/>
      <c r="AD873" s="223"/>
      <c r="AE873" s="223"/>
      <c r="AF873" s="223"/>
      <c r="AG873" s="223"/>
      <c r="AH873" s="223"/>
      <c r="AI873" s="223"/>
      <c r="AJ873" s="223"/>
    </row>
    <row r="874" spans="1:36" ht="16.95" customHeight="1">
      <c r="A874" s="223"/>
      <c r="B874" s="223"/>
      <c r="C874" s="223"/>
      <c r="D874" s="223"/>
      <c r="E874" s="223"/>
      <c r="F874" s="223"/>
      <c r="G874" s="223"/>
      <c r="H874" s="223"/>
      <c r="I874" s="223"/>
      <c r="J874" s="223"/>
      <c r="K874" s="223"/>
      <c r="L874" s="223"/>
      <c r="M874" s="223"/>
      <c r="N874" s="223"/>
      <c r="O874" s="223"/>
      <c r="P874" s="223"/>
      <c r="Q874" s="223"/>
      <c r="R874" s="223"/>
      <c r="S874" s="223"/>
      <c r="T874" s="223"/>
      <c r="U874" s="223"/>
      <c r="V874" s="223"/>
      <c r="W874" s="223"/>
      <c r="X874" s="223"/>
      <c r="Y874" s="223"/>
      <c r="Z874" s="223"/>
      <c r="AA874" s="223"/>
      <c r="AB874" s="223"/>
      <c r="AC874" s="223"/>
      <c r="AD874" s="223"/>
      <c r="AE874" s="223"/>
      <c r="AF874" s="223"/>
      <c r="AG874" s="223"/>
      <c r="AH874" s="223"/>
      <c r="AI874" s="223"/>
      <c r="AJ874" s="223"/>
    </row>
    <row r="875" spans="1:36" ht="16.95" customHeight="1">
      <c r="A875" s="223"/>
      <c r="B875" s="223"/>
      <c r="C875" s="223"/>
      <c r="D875" s="223"/>
      <c r="E875" s="223"/>
      <c r="F875" s="223"/>
      <c r="G875" s="223"/>
      <c r="H875" s="223"/>
      <c r="I875" s="223"/>
      <c r="J875" s="223"/>
      <c r="K875" s="223"/>
      <c r="L875" s="223"/>
      <c r="M875" s="223"/>
      <c r="N875" s="223"/>
      <c r="O875" s="223"/>
      <c r="P875" s="223"/>
      <c r="Q875" s="223"/>
      <c r="R875" s="223"/>
      <c r="S875" s="223"/>
      <c r="T875" s="223"/>
      <c r="U875" s="223"/>
      <c r="V875" s="223"/>
      <c r="W875" s="223"/>
      <c r="X875" s="223"/>
      <c r="Y875" s="223"/>
      <c r="Z875" s="223"/>
      <c r="AA875" s="223"/>
      <c r="AB875" s="223"/>
      <c r="AC875" s="223"/>
      <c r="AD875" s="223"/>
      <c r="AE875" s="223"/>
      <c r="AF875" s="223"/>
      <c r="AG875" s="223"/>
      <c r="AH875" s="223"/>
      <c r="AI875" s="223"/>
      <c r="AJ875" s="223"/>
    </row>
    <row r="876" spans="1:36" ht="16.95" customHeight="1">
      <c r="A876" s="223"/>
      <c r="B876" s="223"/>
      <c r="C876" s="223"/>
      <c r="D876" s="223"/>
      <c r="E876" s="223"/>
      <c r="F876" s="223"/>
      <c r="G876" s="223"/>
      <c r="H876" s="223"/>
      <c r="I876" s="223"/>
      <c r="J876" s="223"/>
      <c r="K876" s="223"/>
      <c r="L876" s="223"/>
      <c r="M876" s="223"/>
      <c r="N876" s="223"/>
      <c r="O876" s="223"/>
      <c r="P876" s="223"/>
      <c r="Q876" s="223"/>
      <c r="R876" s="223"/>
      <c r="S876" s="223"/>
      <c r="T876" s="223"/>
      <c r="U876" s="223"/>
      <c r="V876" s="223"/>
      <c r="W876" s="223"/>
      <c r="X876" s="223"/>
      <c r="Y876" s="223"/>
      <c r="Z876" s="223"/>
      <c r="AA876" s="223"/>
      <c r="AB876" s="223"/>
      <c r="AC876" s="223"/>
      <c r="AD876" s="223"/>
      <c r="AE876" s="223"/>
      <c r="AF876" s="223"/>
      <c r="AG876" s="223"/>
      <c r="AH876" s="223"/>
      <c r="AI876" s="223"/>
      <c r="AJ876" s="223"/>
    </row>
    <row r="877" spans="1:36" ht="16.95" customHeight="1">
      <c r="A877" s="223"/>
      <c r="B877" s="223"/>
      <c r="C877" s="223"/>
      <c r="D877" s="223"/>
      <c r="E877" s="223"/>
      <c r="F877" s="223"/>
      <c r="G877" s="223"/>
      <c r="H877" s="223"/>
      <c r="I877" s="223"/>
      <c r="J877" s="223"/>
      <c r="K877" s="223"/>
      <c r="L877" s="223"/>
      <c r="M877" s="223"/>
      <c r="N877" s="223"/>
      <c r="O877" s="223"/>
      <c r="P877" s="223"/>
      <c r="Q877" s="223"/>
      <c r="R877" s="223"/>
      <c r="S877" s="223"/>
      <c r="T877" s="223"/>
      <c r="U877" s="223"/>
      <c r="V877" s="223"/>
      <c r="W877" s="223"/>
      <c r="X877" s="223"/>
      <c r="Y877" s="223"/>
      <c r="Z877" s="223"/>
      <c r="AA877" s="223"/>
      <c r="AB877" s="223"/>
      <c r="AC877" s="223"/>
      <c r="AD877" s="223"/>
      <c r="AE877" s="223"/>
      <c r="AF877" s="223"/>
      <c r="AG877" s="223"/>
      <c r="AH877" s="223"/>
      <c r="AI877" s="223"/>
      <c r="AJ877" s="223"/>
    </row>
    <row r="878" spans="1:36" ht="16.95" customHeight="1">
      <c r="A878" s="223"/>
      <c r="B878" s="223"/>
      <c r="C878" s="223"/>
      <c r="D878" s="223"/>
      <c r="E878" s="223"/>
      <c r="F878" s="223"/>
      <c r="G878" s="223"/>
      <c r="H878" s="223"/>
      <c r="I878" s="223"/>
      <c r="J878" s="223"/>
      <c r="K878" s="223"/>
      <c r="L878" s="223"/>
      <c r="M878" s="223"/>
      <c r="N878" s="223"/>
      <c r="O878" s="223"/>
      <c r="P878" s="223"/>
      <c r="Q878" s="223"/>
      <c r="R878" s="223"/>
      <c r="S878" s="223"/>
      <c r="T878" s="223"/>
      <c r="U878" s="223"/>
      <c r="V878" s="223"/>
      <c r="W878" s="223"/>
      <c r="X878" s="223"/>
      <c r="Y878" s="223"/>
      <c r="Z878" s="223"/>
      <c r="AA878" s="223"/>
      <c r="AB878" s="223"/>
      <c r="AC878" s="223"/>
      <c r="AD878" s="223"/>
      <c r="AE878" s="223"/>
      <c r="AF878" s="223"/>
      <c r="AG878" s="223"/>
      <c r="AH878" s="223"/>
      <c r="AI878" s="223"/>
      <c r="AJ878" s="223"/>
    </row>
    <row r="879" spans="1:36" ht="16.95" customHeight="1">
      <c r="A879" s="223"/>
      <c r="B879" s="223"/>
      <c r="C879" s="223"/>
      <c r="D879" s="223"/>
      <c r="E879" s="223"/>
      <c r="F879" s="223"/>
      <c r="G879" s="223"/>
      <c r="H879" s="223"/>
      <c r="I879" s="223"/>
      <c r="J879" s="223"/>
      <c r="K879" s="223"/>
      <c r="L879" s="223"/>
      <c r="M879" s="223"/>
      <c r="N879" s="223"/>
      <c r="O879" s="223"/>
      <c r="P879" s="223"/>
      <c r="Q879" s="223"/>
      <c r="R879" s="223"/>
      <c r="S879" s="223"/>
      <c r="T879" s="223"/>
      <c r="U879" s="223"/>
      <c r="V879" s="223"/>
      <c r="W879" s="223"/>
      <c r="X879" s="223"/>
      <c r="Y879" s="223"/>
      <c r="Z879" s="223"/>
      <c r="AA879" s="223"/>
      <c r="AB879" s="223"/>
      <c r="AC879" s="223"/>
      <c r="AD879" s="223"/>
      <c r="AE879" s="223"/>
      <c r="AF879" s="223"/>
      <c r="AG879" s="223"/>
      <c r="AH879" s="223"/>
      <c r="AI879" s="223"/>
      <c r="AJ879" s="223"/>
    </row>
    <row r="880" spans="1:36" ht="16.95" customHeight="1">
      <c r="A880" s="223"/>
      <c r="B880" s="223"/>
      <c r="C880" s="223"/>
      <c r="D880" s="223"/>
      <c r="E880" s="223"/>
      <c r="F880" s="223"/>
      <c r="G880" s="223"/>
      <c r="H880" s="223"/>
      <c r="I880" s="223"/>
      <c r="J880" s="223"/>
      <c r="K880" s="223"/>
      <c r="L880" s="223"/>
      <c r="M880" s="223"/>
      <c r="N880" s="223"/>
      <c r="O880" s="223"/>
      <c r="P880" s="223"/>
      <c r="Q880" s="223"/>
      <c r="R880" s="223"/>
      <c r="S880" s="223"/>
      <c r="T880" s="223"/>
      <c r="U880" s="223"/>
      <c r="V880" s="223"/>
      <c r="W880" s="223"/>
      <c r="X880" s="223"/>
      <c r="Y880" s="223"/>
      <c r="Z880" s="223"/>
      <c r="AA880" s="223"/>
      <c r="AB880" s="223"/>
      <c r="AC880" s="223"/>
      <c r="AD880" s="223"/>
      <c r="AE880" s="223"/>
      <c r="AF880" s="223"/>
      <c r="AG880" s="223"/>
      <c r="AH880" s="223"/>
      <c r="AI880" s="223"/>
      <c r="AJ880" s="223"/>
    </row>
    <row r="881" spans="1:36" ht="16.95" customHeight="1">
      <c r="A881" s="223"/>
      <c r="B881" s="223"/>
      <c r="C881" s="223"/>
      <c r="D881" s="223"/>
      <c r="E881" s="223"/>
      <c r="F881" s="223"/>
      <c r="G881" s="223"/>
      <c r="H881" s="223"/>
      <c r="I881" s="223"/>
      <c r="J881" s="223"/>
      <c r="K881" s="223"/>
      <c r="L881" s="223"/>
      <c r="M881" s="223"/>
      <c r="N881" s="223"/>
      <c r="O881" s="223"/>
      <c r="P881" s="223"/>
      <c r="Q881" s="223"/>
      <c r="R881" s="223"/>
      <c r="S881" s="223"/>
      <c r="T881" s="223"/>
      <c r="U881" s="223"/>
      <c r="V881" s="223"/>
      <c r="W881" s="223"/>
      <c r="X881" s="223"/>
      <c r="Y881" s="223"/>
      <c r="Z881" s="223"/>
      <c r="AA881" s="223"/>
      <c r="AB881" s="223"/>
      <c r="AC881" s="223"/>
      <c r="AD881" s="223"/>
      <c r="AE881" s="223"/>
      <c r="AF881" s="223"/>
      <c r="AG881" s="223"/>
      <c r="AH881" s="223"/>
      <c r="AI881" s="223"/>
      <c r="AJ881" s="223"/>
    </row>
    <row r="882" spans="1:36" ht="16.95" customHeight="1">
      <c r="A882" s="223"/>
      <c r="B882" s="223"/>
      <c r="C882" s="223"/>
      <c r="D882" s="223"/>
      <c r="E882" s="223"/>
      <c r="F882" s="223"/>
      <c r="G882" s="223"/>
      <c r="H882" s="223"/>
      <c r="I882" s="223"/>
      <c r="J882" s="223"/>
      <c r="K882" s="223"/>
      <c r="L882" s="223"/>
      <c r="M882" s="223"/>
      <c r="N882" s="223"/>
      <c r="O882" s="223"/>
      <c r="P882" s="223"/>
      <c r="Q882" s="223"/>
      <c r="R882" s="223"/>
      <c r="S882" s="223"/>
      <c r="T882" s="223"/>
      <c r="U882" s="223"/>
      <c r="V882" s="223"/>
      <c r="W882" s="223"/>
      <c r="X882" s="223"/>
      <c r="Y882" s="223"/>
      <c r="Z882" s="223"/>
      <c r="AA882" s="223"/>
      <c r="AB882" s="223"/>
      <c r="AC882" s="223"/>
      <c r="AD882" s="223"/>
      <c r="AE882" s="223"/>
      <c r="AF882" s="223"/>
      <c r="AG882" s="223"/>
      <c r="AH882" s="223"/>
      <c r="AI882" s="223"/>
      <c r="AJ882" s="223"/>
    </row>
    <row r="883" spans="1:36" ht="16.95" customHeight="1">
      <c r="A883" s="223"/>
      <c r="B883" s="223"/>
      <c r="C883" s="223"/>
      <c r="D883" s="223"/>
      <c r="E883" s="223"/>
      <c r="F883" s="223"/>
      <c r="G883" s="223"/>
      <c r="H883" s="223"/>
      <c r="I883" s="223"/>
      <c r="J883" s="223"/>
      <c r="K883" s="223"/>
      <c r="L883" s="223"/>
      <c r="M883" s="223"/>
      <c r="N883" s="223"/>
      <c r="O883" s="223"/>
      <c r="P883" s="223"/>
      <c r="Q883" s="223"/>
      <c r="R883" s="223"/>
      <c r="S883" s="223"/>
      <c r="T883" s="223"/>
      <c r="U883" s="223"/>
      <c r="V883" s="223"/>
      <c r="W883" s="223"/>
      <c r="X883" s="223"/>
      <c r="Y883" s="223"/>
      <c r="Z883" s="223"/>
      <c r="AA883" s="223"/>
      <c r="AB883" s="223"/>
      <c r="AC883" s="223"/>
      <c r="AD883" s="223"/>
      <c r="AE883" s="223"/>
      <c r="AF883" s="223"/>
      <c r="AG883" s="223"/>
      <c r="AH883" s="223"/>
      <c r="AI883" s="223"/>
      <c r="AJ883" s="223"/>
    </row>
    <row r="884" spans="1:36" ht="16.95" customHeight="1">
      <c r="A884" s="223"/>
      <c r="B884" s="223"/>
      <c r="C884" s="223"/>
      <c r="D884" s="223"/>
      <c r="E884" s="223"/>
      <c r="F884" s="223"/>
      <c r="G884" s="223"/>
      <c r="H884" s="223"/>
      <c r="I884" s="223"/>
      <c r="J884" s="223"/>
      <c r="K884" s="223"/>
      <c r="L884" s="223"/>
      <c r="M884" s="223"/>
      <c r="N884" s="223"/>
      <c r="O884" s="223"/>
      <c r="P884" s="223"/>
      <c r="Q884" s="223"/>
      <c r="R884" s="223"/>
      <c r="S884" s="223"/>
      <c r="T884" s="223"/>
      <c r="U884" s="223"/>
      <c r="V884" s="223"/>
      <c r="W884" s="223"/>
      <c r="X884" s="223"/>
      <c r="Y884" s="223"/>
      <c r="Z884" s="223"/>
      <c r="AA884" s="223"/>
      <c r="AB884" s="223"/>
      <c r="AC884" s="223"/>
      <c r="AD884" s="223"/>
      <c r="AE884" s="223"/>
      <c r="AF884" s="223"/>
      <c r="AG884" s="223"/>
      <c r="AH884" s="223"/>
      <c r="AI884" s="223"/>
      <c r="AJ884" s="223"/>
    </row>
    <row r="885" spans="1:36" ht="16.95" customHeight="1">
      <c r="A885" s="223"/>
      <c r="B885" s="223"/>
      <c r="C885" s="223"/>
      <c r="D885" s="223"/>
      <c r="E885" s="223"/>
      <c r="F885" s="223"/>
      <c r="G885" s="223"/>
      <c r="H885" s="223"/>
      <c r="I885" s="223"/>
      <c r="J885" s="223"/>
      <c r="K885" s="223"/>
      <c r="L885" s="223"/>
      <c r="M885" s="223"/>
      <c r="N885" s="223"/>
      <c r="O885" s="223"/>
      <c r="P885" s="223"/>
      <c r="Q885" s="223"/>
      <c r="R885" s="223"/>
      <c r="S885" s="223"/>
      <c r="T885" s="223"/>
      <c r="U885" s="223"/>
      <c r="V885" s="223"/>
      <c r="W885" s="223"/>
      <c r="X885" s="223"/>
      <c r="Y885" s="223"/>
      <c r="Z885" s="223"/>
      <c r="AA885" s="223"/>
      <c r="AB885" s="223"/>
      <c r="AC885" s="223"/>
      <c r="AD885" s="223"/>
      <c r="AE885" s="223"/>
      <c r="AF885" s="223"/>
      <c r="AG885" s="223"/>
      <c r="AH885" s="223"/>
      <c r="AI885" s="223"/>
      <c r="AJ885" s="223"/>
    </row>
    <row r="886" spans="1:36" ht="16.95" customHeight="1">
      <c r="A886" s="223"/>
      <c r="B886" s="223"/>
      <c r="C886" s="223"/>
      <c r="D886" s="223"/>
      <c r="E886" s="223"/>
      <c r="F886" s="223"/>
      <c r="G886" s="223"/>
      <c r="H886" s="223"/>
      <c r="I886" s="223"/>
      <c r="J886" s="223"/>
      <c r="K886" s="223"/>
      <c r="L886" s="223"/>
      <c r="M886" s="223"/>
      <c r="N886" s="223"/>
      <c r="O886" s="223"/>
      <c r="P886" s="223"/>
      <c r="Q886" s="223"/>
      <c r="R886" s="223"/>
      <c r="S886" s="223"/>
      <c r="T886" s="223"/>
      <c r="U886" s="223"/>
      <c r="V886" s="223"/>
      <c r="W886" s="223"/>
      <c r="X886" s="223"/>
      <c r="Y886" s="223"/>
      <c r="Z886" s="223"/>
      <c r="AA886" s="223"/>
      <c r="AB886" s="223"/>
      <c r="AC886" s="223"/>
      <c r="AD886" s="223"/>
      <c r="AE886" s="223"/>
      <c r="AF886" s="223"/>
      <c r="AG886" s="223"/>
      <c r="AH886" s="223"/>
      <c r="AI886" s="223"/>
      <c r="AJ886" s="223"/>
    </row>
    <row r="887" spans="1:36" ht="16.95" customHeight="1">
      <c r="A887" s="223"/>
      <c r="B887" s="223"/>
      <c r="C887" s="223"/>
      <c r="D887" s="223"/>
      <c r="E887" s="223"/>
      <c r="F887" s="223"/>
      <c r="G887" s="223"/>
      <c r="H887" s="223"/>
      <c r="I887" s="223"/>
      <c r="J887" s="223"/>
      <c r="K887" s="223"/>
      <c r="L887" s="223"/>
      <c r="M887" s="223"/>
      <c r="N887" s="223"/>
      <c r="O887" s="223"/>
      <c r="P887" s="223"/>
      <c r="Q887" s="223"/>
      <c r="R887" s="223"/>
      <c r="S887" s="223"/>
      <c r="T887" s="223"/>
      <c r="U887" s="223"/>
      <c r="V887" s="223"/>
      <c r="W887" s="223"/>
      <c r="X887" s="223"/>
      <c r="Y887" s="223"/>
      <c r="Z887" s="223"/>
      <c r="AA887" s="223"/>
      <c r="AB887" s="223"/>
      <c r="AC887" s="223"/>
      <c r="AD887" s="223"/>
      <c r="AE887" s="223"/>
      <c r="AF887" s="223"/>
      <c r="AG887" s="223"/>
      <c r="AH887" s="223"/>
      <c r="AI887" s="223"/>
      <c r="AJ887" s="223"/>
    </row>
    <row r="888" spans="1:36" ht="16.95" customHeight="1">
      <c r="A888" s="223"/>
      <c r="B888" s="223"/>
      <c r="C888" s="223"/>
      <c r="D888" s="223"/>
      <c r="E888" s="223"/>
      <c r="F888" s="223"/>
      <c r="G888" s="223"/>
      <c r="H888" s="223"/>
      <c r="I888" s="223"/>
      <c r="J888" s="223"/>
      <c r="K888" s="223"/>
      <c r="L888" s="223"/>
      <c r="M888" s="223"/>
      <c r="N888" s="223"/>
      <c r="O888" s="223"/>
      <c r="P888" s="223"/>
      <c r="Q888" s="223"/>
      <c r="R888" s="223"/>
      <c r="S888" s="223"/>
      <c r="T888" s="223"/>
      <c r="U888" s="223"/>
      <c r="V888" s="223"/>
      <c r="W888" s="223"/>
      <c r="X888" s="223"/>
      <c r="Y888" s="223"/>
      <c r="Z888" s="223"/>
      <c r="AA888" s="223"/>
      <c r="AB888" s="223"/>
      <c r="AC888" s="223"/>
      <c r="AD888" s="223"/>
      <c r="AE888" s="223"/>
      <c r="AF888" s="223"/>
      <c r="AG888" s="223"/>
      <c r="AH888" s="223"/>
      <c r="AI888" s="223"/>
      <c r="AJ888" s="223"/>
    </row>
    <row r="889" spans="1:36" ht="16.95" customHeight="1">
      <c r="A889" s="223"/>
      <c r="B889" s="223"/>
      <c r="C889" s="223"/>
      <c r="D889" s="223"/>
      <c r="E889" s="223"/>
      <c r="F889" s="223"/>
      <c r="G889" s="223"/>
      <c r="H889" s="223"/>
      <c r="I889" s="223"/>
      <c r="J889" s="223"/>
      <c r="K889" s="223"/>
      <c r="L889" s="223"/>
      <c r="M889" s="223"/>
      <c r="N889" s="223"/>
      <c r="O889" s="223"/>
      <c r="P889" s="223"/>
      <c r="Q889" s="223"/>
      <c r="R889" s="223"/>
      <c r="S889" s="223"/>
      <c r="T889" s="223"/>
      <c r="U889" s="223"/>
      <c r="V889" s="223"/>
      <c r="W889" s="223"/>
      <c r="X889" s="223"/>
      <c r="Y889" s="223"/>
      <c r="Z889" s="223"/>
      <c r="AA889" s="223"/>
      <c r="AB889" s="223"/>
      <c r="AC889" s="223"/>
      <c r="AD889" s="223"/>
      <c r="AE889" s="223"/>
      <c r="AF889" s="223"/>
      <c r="AG889" s="223"/>
      <c r="AH889" s="223"/>
      <c r="AI889" s="223"/>
      <c r="AJ889" s="223"/>
    </row>
    <row r="890" spans="1:36" ht="16.95" customHeight="1">
      <c r="A890" s="223"/>
      <c r="B890" s="223"/>
      <c r="C890" s="223"/>
      <c r="D890" s="223"/>
      <c r="E890" s="223"/>
      <c r="F890" s="223"/>
      <c r="G890" s="223"/>
      <c r="H890" s="223"/>
      <c r="I890" s="223"/>
      <c r="J890" s="223"/>
      <c r="K890" s="223"/>
      <c r="L890" s="223"/>
      <c r="M890" s="223"/>
      <c r="N890" s="223"/>
      <c r="O890" s="223"/>
      <c r="P890" s="223"/>
      <c r="Q890" s="223"/>
      <c r="R890" s="223"/>
      <c r="S890" s="223"/>
      <c r="T890" s="223"/>
      <c r="U890" s="223"/>
      <c r="V890" s="223"/>
      <c r="W890" s="223"/>
      <c r="X890" s="223"/>
      <c r="Y890" s="223"/>
      <c r="Z890" s="223"/>
      <c r="AA890" s="223"/>
      <c r="AB890" s="223"/>
      <c r="AC890" s="223"/>
      <c r="AD890" s="223"/>
      <c r="AE890" s="223"/>
      <c r="AF890" s="223"/>
      <c r="AG890" s="223"/>
      <c r="AH890" s="223"/>
      <c r="AI890" s="223"/>
      <c r="AJ890" s="223"/>
    </row>
    <row r="891" spans="1:36" ht="16.95" customHeight="1">
      <c r="A891" s="223"/>
      <c r="B891" s="223"/>
      <c r="C891" s="223"/>
      <c r="D891" s="223"/>
      <c r="E891" s="223"/>
      <c r="F891" s="223"/>
      <c r="G891" s="223"/>
      <c r="H891" s="223"/>
      <c r="I891" s="223"/>
      <c r="J891" s="223"/>
      <c r="K891" s="223"/>
      <c r="L891" s="223"/>
      <c r="M891" s="223"/>
      <c r="N891" s="223"/>
      <c r="O891" s="223"/>
      <c r="P891" s="223"/>
      <c r="Q891" s="223"/>
      <c r="R891" s="223"/>
      <c r="S891" s="223"/>
      <c r="T891" s="223"/>
      <c r="U891" s="223"/>
      <c r="V891" s="223"/>
      <c r="W891" s="223"/>
      <c r="X891" s="223"/>
      <c r="Y891" s="223"/>
      <c r="Z891" s="223"/>
      <c r="AA891" s="223"/>
      <c r="AB891" s="223"/>
      <c r="AC891" s="223"/>
      <c r="AD891" s="223"/>
      <c r="AE891" s="223"/>
      <c r="AF891" s="223"/>
      <c r="AG891" s="223"/>
      <c r="AH891" s="223"/>
      <c r="AI891" s="223"/>
      <c r="AJ891" s="223"/>
    </row>
    <row r="892" spans="1:36" ht="16.95" customHeight="1">
      <c r="A892" s="223"/>
      <c r="B892" s="223"/>
      <c r="C892" s="223"/>
      <c r="D892" s="223"/>
      <c r="E892" s="223"/>
      <c r="F892" s="223"/>
      <c r="G892" s="223"/>
      <c r="H892" s="223"/>
      <c r="I892" s="223"/>
      <c r="J892" s="223"/>
      <c r="K892" s="223"/>
      <c r="L892" s="223"/>
      <c r="M892" s="223"/>
      <c r="N892" s="223"/>
      <c r="O892" s="223"/>
      <c r="P892" s="223"/>
      <c r="Q892" s="223"/>
      <c r="R892" s="223"/>
      <c r="S892" s="223"/>
      <c r="T892" s="223"/>
      <c r="U892" s="223"/>
      <c r="V892" s="223"/>
      <c r="W892" s="223"/>
      <c r="X892" s="223"/>
      <c r="Y892" s="223"/>
      <c r="Z892" s="223"/>
      <c r="AA892" s="223"/>
      <c r="AB892" s="223"/>
      <c r="AC892" s="223"/>
      <c r="AD892" s="223"/>
      <c r="AE892" s="223"/>
      <c r="AF892" s="223"/>
      <c r="AG892" s="223"/>
      <c r="AH892" s="223"/>
      <c r="AI892" s="223"/>
      <c r="AJ892" s="223"/>
    </row>
    <row r="893" spans="1:36" ht="16.95" customHeight="1">
      <c r="A893" s="223"/>
      <c r="B893" s="223"/>
      <c r="C893" s="223"/>
      <c r="D893" s="223"/>
      <c r="E893" s="223"/>
      <c r="F893" s="223"/>
      <c r="G893" s="223"/>
      <c r="H893" s="223"/>
      <c r="I893" s="223"/>
      <c r="J893" s="223"/>
      <c r="K893" s="223"/>
      <c r="L893" s="223"/>
      <c r="M893" s="223"/>
      <c r="N893" s="223"/>
      <c r="O893" s="223"/>
      <c r="P893" s="223"/>
      <c r="Q893" s="223"/>
      <c r="R893" s="223"/>
      <c r="S893" s="223"/>
      <c r="T893" s="223"/>
      <c r="U893" s="223"/>
      <c r="V893" s="223"/>
      <c r="W893" s="223"/>
      <c r="X893" s="223"/>
      <c r="Y893" s="223"/>
      <c r="Z893" s="223"/>
      <c r="AA893" s="223"/>
      <c r="AB893" s="223"/>
      <c r="AC893" s="223"/>
      <c r="AD893" s="223"/>
      <c r="AE893" s="223"/>
      <c r="AF893" s="223"/>
      <c r="AG893" s="223"/>
      <c r="AH893" s="223"/>
      <c r="AI893" s="223"/>
      <c r="AJ893" s="223"/>
    </row>
    <row r="894" spans="1:36" ht="16.95" customHeight="1">
      <c r="A894" s="223"/>
      <c r="B894" s="223"/>
      <c r="C894" s="223"/>
      <c r="D894" s="223"/>
      <c r="E894" s="223"/>
      <c r="F894" s="223"/>
      <c r="G894" s="223"/>
      <c r="H894" s="223"/>
      <c r="I894" s="223"/>
      <c r="J894" s="223"/>
      <c r="K894" s="223"/>
      <c r="L894" s="223"/>
      <c r="M894" s="223"/>
      <c r="N894" s="223"/>
      <c r="O894" s="223"/>
      <c r="P894" s="223"/>
      <c r="Q894" s="223"/>
      <c r="R894" s="223"/>
      <c r="S894" s="223"/>
      <c r="T894" s="223"/>
      <c r="U894" s="223"/>
      <c r="V894" s="223"/>
      <c r="W894" s="223"/>
      <c r="X894" s="223"/>
      <c r="Y894" s="223"/>
      <c r="Z894" s="223"/>
      <c r="AA894" s="223"/>
      <c r="AB894" s="223"/>
      <c r="AC894" s="223"/>
      <c r="AD894" s="223"/>
      <c r="AE894" s="223"/>
      <c r="AF894" s="223"/>
      <c r="AG894" s="223"/>
      <c r="AH894" s="223"/>
      <c r="AI894" s="223"/>
      <c r="AJ894" s="223"/>
    </row>
    <row r="895" spans="1:36" ht="16.95" customHeight="1">
      <c r="A895" s="223"/>
      <c r="B895" s="223"/>
      <c r="C895" s="223"/>
      <c r="D895" s="223"/>
      <c r="E895" s="223"/>
      <c r="F895" s="223"/>
      <c r="G895" s="223"/>
      <c r="H895" s="223"/>
      <c r="I895" s="223"/>
      <c r="J895" s="223"/>
      <c r="K895" s="223"/>
      <c r="L895" s="223"/>
      <c r="M895" s="223"/>
      <c r="N895" s="223"/>
      <c r="O895" s="223"/>
      <c r="P895" s="223"/>
      <c r="Q895" s="223"/>
      <c r="R895" s="223"/>
      <c r="S895" s="223"/>
      <c r="T895" s="223"/>
      <c r="U895" s="223"/>
      <c r="V895" s="223"/>
      <c r="W895" s="223"/>
      <c r="X895" s="223"/>
      <c r="Y895" s="223"/>
      <c r="Z895" s="223"/>
      <c r="AA895" s="223"/>
      <c r="AB895" s="223"/>
      <c r="AC895" s="223"/>
      <c r="AD895" s="223"/>
      <c r="AE895" s="223"/>
      <c r="AF895" s="223"/>
      <c r="AG895" s="223"/>
      <c r="AH895" s="223"/>
      <c r="AI895" s="223"/>
      <c r="AJ895" s="223"/>
    </row>
    <row r="896" spans="1:36" ht="16.95" customHeight="1">
      <c r="A896" s="223"/>
      <c r="B896" s="223"/>
      <c r="C896" s="223"/>
      <c r="D896" s="223"/>
      <c r="E896" s="223"/>
      <c r="F896" s="223"/>
      <c r="G896" s="223"/>
      <c r="H896" s="223"/>
      <c r="I896" s="223"/>
      <c r="J896" s="223"/>
      <c r="K896" s="223"/>
      <c r="L896" s="223"/>
      <c r="M896" s="223"/>
      <c r="N896" s="223"/>
      <c r="O896" s="223"/>
      <c r="P896" s="223"/>
      <c r="Q896" s="223"/>
      <c r="R896" s="223"/>
      <c r="S896" s="223"/>
      <c r="T896" s="223"/>
      <c r="U896" s="223"/>
      <c r="V896" s="223"/>
      <c r="W896" s="223"/>
      <c r="X896" s="223"/>
      <c r="Y896" s="223"/>
      <c r="Z896" s="223"/>
      <c r="AA896" s="223"/>
      <c r="AB896" s="223"/>
      <c r="AC896" s="223"/>
      <c r="AD896" s="223"/>
      <c r="AE896" s="223"/>
      <c r="AF896" s="223"/>
      <c r="AG896" s="223"/>
      <c r="AH896" s="223"/>
      <c r="AI896" s="223"/>
      <c r="AJ896" s="223"/>
    </row>
    <row r="897" spans="1:36" ht="16.95" customHeight="1">
      <c r="A897" s="223"/>
      <c r="B897" s="223"/>
      <c r="C897" s="223"/>
      <c r="D897" s="223"/>
      <c r="E897" s="223"/>
      <c r="F897" s="223"/>
      <c r="G897" s="223"/>
      <c r="H897" s="223"/>
      <c r="I897" s="223"/>
      <c r="J897" s="223"/>
      <c r="K897" s="223"/>
      <c r="L897" s="223"/>
      <c r="M897" s="223"/>
      <c r="N897" s="223"/>
      <c r="O897" s="223"/>
      <c r="P897" s="223"/>
      <c r="Q897" s="223"/>
      <c r="R897" s="223"/>
      <c r="S897" s="223"/>
      <c r="T897" s="223"/>
      <c r="U897" s="223"/>
      <c r="V897" s="223"/>
      <c r="W897" s="223"/>
      <c r="X897" s="223"/>
      <c r="Y897" s="223"/>
      <c r="Z897" s="223"/>
      <c r="AA897" s="223"/>
      <c r="AB897" s="223"/>
      <c r="AC897" s="223"/>
      <c r="AD897" s="223"/>
      <c r="AE897" s="223"/>
      <c r="AF897" s="223"/>
      <c r="AG897" s="223"/>
      <c r="AH897" s="223"/>
      <c r="AI897" s="223"/>
      <c r="AJ897" s="223"/>
    </row>
    <row r="898" spans="1:36" ht="16.95" customHeight="1">
      <c r="A898" s="223"/>
      <c r="B898" s="223"/>
      <c r="C898" s="223"/>
      <c r="D898" s="223"/>
      <c r="E898" s="223"/>
      <c r="F898" s="223"/>
      <c r="G898" s="223"/>
      <c r="H898" s="223"/>
      <c r="I898" s="223"/>
      <c r="J898" s="223"/>
      <c r="K898" s="223"/>
      <c r="L898" s="223"/>
      <c r="M898" s="223"/>
      <c r="N898" s="223"/>
      <c r="O898" s="223"/>
      <c r="P898" s="223"/>
      <c r="Q898" s="223"/>
      <c r="R898" s="223"/>
      <c r="S898" s="223"/>
      <c r="T898" s="223"/>
      <c r="U898" s="223"/>
      <c r="V898" s="223"/>
      <c r="W898" s="223"/>
      <c r="X898" s="223"/>
      <c r="Y898" s="223"/>
      <c r="Z898" s="223"/>
      <c r="AA898" s="223"/>
      <c r="AB898" s="223"/>
      <c r="AC898" s="223"/>
      <c r="AD898" s="223"/>
      <c r="AE898" s="223"/>
      <c r="AF898" s="223"/>
      <c r="AG898" s="223"/>
      <c r="AH898" s="223"/>
      <c r="AI898" s="223"/>
      <c r="AJ898" s="223"/>
    </row>
    <row r="899" spans="1:36" ht="16.95" customHeight="1">
      <c r="A899" s="223"/>
      <c r="B899" s="223"/>
      <c r="C899" s="223"/>
      <c r="D899" s="223"/>
      <c r="E899" s="223"/>
      <c r="F899" s="223"/>
      <c r="G899" s="223"/>
      <c r="H899" s="223"/>
      <c r="I899" s="223"/>
      <c r="J899" s="223"/>
      <c r="K899" s="223"/>
      <c r="L899" s="223"/>
      <c r="M899" s="223"/>
      <c r="N899" s="223"/>
      <c r="O899" s="223"/>
      <c r="P899" s="223"/>
      <c r="Q899" s="223"/>
      <c r="R899" s="223"/>
      <c r="S899" s="223"/>
      <c r="T899" s="223"/>
      <c r="U899" s="223"/>
      <c r="V899" s="223"/>
      <c r="W899" s="223"/>
      <c r="X899" s="223"/>
      <c r="Y899" s="223"/>
      <c r="Z899" s="223"/>
      <c r="AA899" s="223"/>
      <c r="AB899" s="223"/>
      <c r="AC899" s="223"/>
      <c r="AD899" s="223"/>
      <c r="AE899" s="223"/>
      <c r="AF899" s="223"/>
      <c r="AG899" s="223"/>
      <c r="AH899" s="223"/>
      <c r="AI899" s="223"/>
      <c r="AJ899" s="223"/>
    </row>
    <row r="900" spans="1:36" ht="16.95" customHeight="1">
      <c r="A900" s="223"/>
      <c r="B900" s="223"/>
      <c r="C900" s="223"/>
      <c r="D900" s="223"/>
      <c r="E900" s="223"/>
      <c r="F900" s="223"/>
      <c r="G900" s="223"/>
      <c r="H900" s="223"/>
      <c r="I900" s="223"/>
      <c r="J900" s="223"/>
      <c r="K900" s="223"/>
      <c r="L900" s="223"/>
      <c r="M900" s="223"/>
      <c r="N900" s="223"/>
      <c r="O900" s="223"/>
      <c r="P900" s="223"/>
      <c r="Q900" s="223"/>
      <c r="R900" s="223"/>
      <c r="S900" s="223"/>
      <c r="T900" s="223"/>
      <c r="U900" s="223"/>
      <c r="V900" s="223"/>
      <c r="W900" s="223"/>
      <c r="X900" s="223"/>
      <c r="Y900" s="223"/>
      <c r="Z900" s="223"/>
      <c r="AA900" s="223"/>
      <c r="AB900" s="223"/>
      <c r="AC900" s="223"/>
      <c r="AD900" s="223"/>
      <c r="AE900" s="223"/>
      <c r="AF900" s="223"/>
      <c r="AG900" s="223"/>
      <c r="AH900" s="223"/>
      <c r="AI900" s="223"/>
      <c r="AJ900" s="223"/>
    </row>
    <row r="901" spans="1:36" ht="16.95" customHeight="1">
      <c r="A901" s="223"/>
      <c r="B901" s="223"/>
      <c r="C901" s="223"/>
      <c r="D901" s="223"/>
      <c r="E901" s="223"/>
      <c r="F901" s="223"/>
      <c r="G901" s="223"/>
      <c r="H901" s="223"/>
      <c r="I901" s="223"/>
      <c r="J901" s="223"/>
      <c r="K901" s="223"/>
      <c r="L901" s="223"/>
      <c r="M901" s="223"/>
      <c r="N901" s="223"/>
      <c r="O901" s="223"/>
      <c r="P901" s="223"/>
      <c r="Q901" s="223"/>
      <c r="R901" s="223"/>
      <c r="S901" s="223"/>
      <c r="T901" s="223"/>
      <c r="U901" s="223"/>
      <c r="V901" s="223"/>
      <c r="W901" s="223"/>
      <c r="X901" s="223"/>
      <c r="Y901" s="223"/>
      <c r="Z901" s="223"/>
      <c r="AA901" s="223"/>
      <c r="AB901" s="223"/>
      <c r="AC901" s="223"/>
      <c r="AD901" s="223"/>
      <c r="AE901" s="223"/>
      <c r="AF901" s="223"/>
      <c r="AG901" s="223"/>
      <c r="AH901" s="223"/>
      <c r="AI901" s="223"/>
      <c r="AJ901" s="223"/>
    </row>
    <row r="902" spans="1:36" ht="16.95" customHeight="1">
      <c r="A902" s="223"/>
      <c r="B902" s="223"/>
      <c r="C902" s="223"/>
      <c r="D902" s="223"/>
      <c r="E902" s="223"/>
      <c r="F902" s="223"/>
      <c r="G902" s="223"/>
      <c r="H902" s="223"/>
      <c r="I902" s="223"/>
      <c r="J902" s="223"/>
      <c r="K902" s="223"/>
      <c r="L902" s="223"/>
      <c r="M902" s="223"/>
      <c r="N902" s="223"/>
      <c r="O902" s="223"/>
      <c r="P902" s="223"/>
      <c r="Q902" s="223"/>
      <c r="R902" s="223"/>
      <c r="S902" s="223"/>
      <c r="T902" s="223"/>
      <c r="U902" s="223"/>
      <c r="V902" s="223"/>
      <c r="W902" s="223"/>
      <c r="X902" s="223"/>
      <c r="Y902" s="223"/>
      <c r="Z902" s="223"/>
      <c r="AA902" s="223"/>
      <c r="AB902" s="223"/>
      <c r="AC902" s="223"/>
      <c r="AD902" s="223"/>
      <c r="AE902" s="223"/>
      <c r="AF902" s="223"/>
      <c r="AG902" s="223"/>
      <c r="AH902" s="223"/>
      <c r="AI902" s="223"/>
      <c r="AJ902" s="223"/>
    </row>
    <row r="903" spans="1:36" ht="16.95" customHeight="1">
      <c r="A903" s="223"/>
      <c r="B903" s="223"/>
      <c r="C903" s="223"/>
      <c r="D903" s="223"/>
      <c r="E903" s="223"/>
      <c r="F903" s="223"/>
      <c r="G903" s="223"/>
      <c r="H903" s="223"/>
      <c r="I903" s="223"/>
      <c r="J903" s="223"/>
      <c r="K903" s="223"/>
      <c r="L903" s="223"/>
      <c r="M903" s="223"/>
      <c r="N903" s="223"/>
      <c r="O903" s="223"/>
      <c r="P903" s="223"/>
      <c r="Q903" s="223"/>
      <c r="R903" s="223"/>
      <c r="S903" s="223"/>
      <c r="T903" s="223"/>
      <c r="U903" s="223"/>
      <c r="V903" s="223"/>
      <c r="W903" s="223"/>
      <c r="X903" s="223"/>
      <c r="Y903" s="223"/>
      <c r="Z903" s="223"/>
      <c r="AA903" s="223"/>
      <c r="AB903" s="223"/>
      <c r="AC903" s="223"/>
      <c r="AD903" s="223"/>
      <c r="AE903" s="223"/>
      <c r="AF903" s="223"/>
      <c r="AG903" s="223"/>
      <c r="AH903" s="223"/>
      <c r="AI903" s="223"/>
      <c r="AJ903" s="223"/>
    </row>
    <row r="904" spans="1:36" ht="16.95" customHeight="1">
      <c r="A904" s="223"/>
      <c r="B904" s="223"/>
      <c r="C904" s="223"/>
      <c r="D904" s="223"/>
      <c r="E904" s="223"/>
      <c r="F904" s="223"/>
      <c r="G904" s="223"/>
      <c r="H904" s="223"/>
      <c r="I904" s="223"/>
      <c r="J904" s="223"/>
      <c r="K904" s="223"/>
      <c r="L904" s="223"/>
      <c r="M904" s="223"/>
      <c r="N904" s="223"/>
      <c r="O904" s="223"/>
      <c r="P904" s="223"/>
      <c r="Q904" s="223"/>
      <c r="R904" s="223"/>
      <c r="S904" s="223"/>
      <c r="T904" s="223"/>
      <c r="U904" s="223"/>
      <c r="V904" s="223"/>
      <c r="W904" s="223"/>
      <c r="X904" s="223"/>
      <c r="Y904" s="223"/>
      <c r="Z904" s="223"/>
      <c r="AA904" s="223"/>
      <c r="AB904" s="223"/>
      <c r="AC904" s="223"/>
      <c r="AD904" s="223"/>
      <c r="AE904" s="223"/>
      <c r="AF904" s="223"/>
      <c r="AG904" s="223"/>
      <c r="AH904" s="223"/>
      <c r="AI904" s="223"/>
      <c r="AJ904" s="223"/>
    </row>
    <row r="905" spans="1:36" ht="16.95" customHeight="1">
      <c r="A905" s="223"/>
      <c r="B905" s="223"/>
      <c r="C905" s="223"/>
      <c r="D905" s="223"/>
      <c r="E905" s="223"/>
      <c r="F905" s="223"/>
      <c r="G905" s="223"/>
      <c r="H905" s="223"/>
      <c r="I905" s="223"/>
      <c r="J905" s="223"/>
      <c r="K905" s="223"/>
      <c r="L905" s="223"/>
      <c r="M905" s="223"/>
      <c r="N905" s="223"/>
      <c r="O905" s="223"/>
      <c r="P905" s="223"/>
      <c r="Q905" s="223"/>
      <c r="R905" s="223"/>
      <c r="S905" s="223"/>
      <c r="T905" s="223"/>
      <c r="U905" s="223"/>
      <c r="V905" s="223"/>
      <c r="W905" s="223"/>
      <c r="X905" s="223"/>
      <c r="Y905" s="223"/>
      <c r="Z905" s="223"/>
      <c r="AA905" s="223"/>
      <c r="AB905" s="223"/>
      <c r="AC905" s="223"/>
      <c r="AD905" s="223"/>
      <c r="AE905" s="223"/>
      <c r="AF905" s="223"/>
      <c r="AG905" s="223"/>
      <c r="AH905" s="223"/>
      <c r="AI905" s="223"/>
      <c r="AJ905" s="223"/>
    </row>
    <row r="906" spans="1:36" ht="16.95" customHeight="1">
      <c r="A906" s="223"/>
      <c r="B906" s="223"/>
      <c r="C906" s="223"/>
      <c r="D906" s="223"/>
      <c r="E906" s="223"/>
      <c r="F906" s="223"/>
      <c r="G906" s="223"/>
      <c r="H906" s="223"/>
      <c r="I906" s="223"/>
      <c r="J906" s="223"/>
      <c r="K906" s="223"/>
      <c r="L906" s="223"/>
      <c r="M906" s="223"/>
      <c r="N906" s="223"/>
      <c r="O906" s="223"/>
      <c r="P906" s="223"/>
      <c r="Q906" s="223"/>
      <c r="R906" s="223"/>
      <c r="S906" s="223"/>
      <c r="T906" s="223"/>
      <c r="U906" s="223"/>
      <c r="V906" s="223"/>
      <c r="W906" s="223"/>
      <c r="X906" s="223"/>
      <c r="Y906" s="223"/>
      <c r="Z906" s="223"/>
      <c r="AA906" s="223"/>
      <c r="AB906" s="223"/>
      <c r="AC906" s="223"/>
      <c r="AD906" s="223"/>
      <c r="AE906" s="223"/>
      <c r="AF906" s="223"/>
      <c r="AG906" s="223"/>
      <c r="AH906" s="223"/>
      <c r="AI906" s="223"/>
      <c r="AJ906" s="223"/>
    </row>
    <row r="907" spans="1:36" ht="16.95" customHeight="1">
      <c r="A907" s="223"/>
      <c r="B907" s="223"/>
      <c r="C907" s="223"/>
      <c r="D907" s="223"/>
      <c r="E907" s="223"/>
      <c r="F907" s="223"/>
      <c r="G907" s="223"/>
      <c r="H907" s="223"/>
      <c r="I907" s="223"/>
      <c r="J907" s="223"/>
      <c r="K907" s="223"/>
      <c r="L907" s="223"/>
      <c r="M907" s="223"/>
      <c r="N907" s="223"/>
      <c r="O907" s="223"/>
      <c r="P907" s="223"/>
      <c r="Q907" s="223"/>
      <c r="R907" s="223"/>
      <c r="S907" s="223"/>
      <c r="T907" s="223"/>
      <c r="U907" s="223"/>
      <c r="V907" s="223"/>
      <c r="W907" s="223"/>
      <c r="X907" s="223"/>
      <c r="Y907" s="223"/>
      <c r="Z907" s="223"/>
      <c r="AA907" s="223"/>
      <c r="AB907" s="223"/>
      <c r="AC907" s="223"/>
      <c r="AD907" s="223"/>
      <c r="AE907" s="223"/>
      <c r="AF907" s="223"/>
      <c r="AG907" s="223"/>
      <c r="AH907" s="223"/>
      <c r="AI907" s="223"/>
      <c r="AJ907" s="223"/>
    </row>
    <row r="908" spans="1:36" ht="16.95" customHeight="1">
      <c r="A908" s="223"/>
      <c r="B908" s="223"/>
      <c r="C908" s="223"/>
      <c r="D908" s="223"/>
      <c r="E908" s="223"/>
      <c r="F908" s="223"/>
      <c r="G908" s="223"/>
      <c r="H908" s="223"/>
      <c r="I908" s="223"/>
      <c r="J908" s="223"/>
      <c r="K908" s="223"/>
      <c r="L908" s="223"/>
      <c r="M908" s="223"/>
      <c r="N908" s="223"/>
      <c r="O908" s="223"/>
      <c r="P908" s="223"/>
      <c r="Q908" s="223"/>
      <c r="R908" s="223"/>
      <c r="S908" s="223"/>
      <c r="T908" s="223"/>
      <c r="U908" s="223"/>
      <c r="V908" s="223"/>
      <c r="W908" s="223"/>
      <c r="X908" s="223"/>
      <c r="Y908" s="223"/>
      <c r="Z908" s="223"/>
      <c r="AA908" s="223"/>
      <c r="AB908" s="223"/>
      <c r="AC908" s="223"/>
      <c r="AD908" s="223"/>
      <c r="AE908" s="223"/>
      <c r="AF908" s="223"/>
      <c r="AG908" s="223"/>
      <c r="AH908" s="223"/>
      <c r="AI908" s="223"/>
      <c r="AJ908" s="223"/>
    </row>
    <row r="909" spans="1:36" ht="16.95" customHeight="1">
      <c r="A909" s="223"/>
      <c r="B909" s="223"/>
      <c r="C909" s="223"/>
      <c r="D909" s="223"/>
      <c r="E909" s="223"/>
      <c r="F909" s="223"/>
      <c r="G909" s="223"/>
      <c r="H909" s="223"/>
      <c r="I909" s="223"/>
      <c r="J909" s="223"/>
      <c r="K909" s="223"/>
      <c r="L909" s="223"/>
      <c r="M909" s="223"/>
      <c r="N909" s="223"/>
      <c r="O909" s="223"/>
      <c r="P909" s="223"/>
      <c r="Q909" s="223"/>
      <c r="R909" s="223"/>
      <c r="S909" s="223"/>
      <c r="T909" s="223"/>
      <c r="U909" s="223"/>
      <c r="V909" s="223"/>
      <c r="W909" s="223"/>
      <c r="X909" s="223"/>
      <c r="Y909" s="223"/>
      <c r="Z909" s="223"/>
      <c r="AA909" s="223"/>
      <c r="AB909" s="223"/>
      <c r="AC909" s="223"/>
      <c r="AD909" s="223"/>
      <c r="AE909" s="223"/>
      <c r="AF909" s="223"/>
      <c r="AG909" s="223"/>
      <c r="AH909" s="223"/>
      <c r="AI909" s="223"/>
      <c r="AJ909" s="223"/>
    </row>
    <row r="910" spans="1:36" ht="16.95" customHeight="1">
      <c r="A910" s="223"/>
      <c r="B910" s="223"/>
      <c r="C910" s="223"/>
      <c r="D910" s="223"/>
      <c r="E910" s="223"/>
      <c r="F910" s="223"/>
      <c r="G910" s="223"/>
      <c r="H910" s="223"/>
      <c r="I910" s="223"/>
      <c r="J910" s="223"/>
      <c r="K910" s="223"/>
      <c r="L910" s="223"/>
      <c r="M910" s="223"/>
      <c r="N910" s="223"/>
      <c r="O910" s="223"/>
      <c r="P910" s="223"/>
      <c r="Q910" s="223"/>
      <c r="R910" s="223"/>
      <c r="S910" s="223"/>
      <c r="T910" s="223"/>
      <c r="U910" s="223"/>
      <c r="V910" s="223"/>
      <c r="W910" s="223"/>
      <c r="X910" s="223"/>
      <c r="Y910" s="223"/>
      <c r="Z910" s="223"/>
      <c r="AA910" s="223"/>
      <c r="AB910" s="223"/>
      <c r="AC910" s="223"/>
      <c r="AD910" s="223"/>
      <c r="AE910" s="223"/>
      <c r="AF910" s="223"/>
      <c r="AG910" s="223"/>
      <c r="AH910" s="223"/>
      <c r="AI910" s="223"/>
      <c r="AJ910" s="223"/>
    </row>
    <row r="911" spans="1:36" ht="16.95" customHeight="1">
      <c r="A911" s="223"/>
      <c r="B911" s="223"/>
      <c r="C911" s="223"/>
      <c r="D911" s="223"/>
      <c r="E911" s="223"/>
      <c r="F911" s="223"/>
      <c r="G911" s="223"/>
      <c r="H911" s="223"/>
      <c r="I911" s="223"/>
      <c r="J911" s="223"/>
      <c r="K911" s="223"/>
      <c r="L911" s="223"/>
      <c r="M911" s="223"/>
      <c r="N911" s="223"/>
      <c r="O911" s="223"/>
      <c r="P911" s="223"/>
      <c r="Q911" s="223"/>
      <c r="R911" s="223"/>
      <c r="S911" s="223"/>
      <c r="T911" s="223"/>
      <c r="U911" s="223"/>
      <c r="V911" s="223"/>
      <c r="W911" s="223"/>
      <c r="X911" s="223"/>
      <c r="Y911" s="223"/>
      <c r="Z911" s="223"/>
      <c r="AA911" s="223"/>
      <c r="AB911" s="223"/>
      <c r="AC911" s="223"/>
      <c r="AD911" s="223"/>
      <c r="AE911" s="223"/>
      <c r="AF911" s="223"/>
      <c r="AG911" s="223"/>
      <c r="AH911" s="223"/>
      <c r="AI911" s="223"/>
      <c r="AJ911" s="223"/>
    </row>
    <row r="912" spans="1:36" ht="16.95" customHeight="1">
      <c r="A912" s="223"/>
      <c r="B912" s="223"/>
      <c r="C912" s="223"/>
      <c r="D912" s="223"/>
      <c r="E912" s="223"/>
      <c r="F912" s="223"/>
      <c r="G912" s="223"/>
      <c r="H912" s="223"/>
      <c r="I912" s="223"/>
      <c r="J912" s="223"/>
      <c r="K912" s="223"/>
      <c r="L912" s="223"/>
      <c r="M912" s="223"/>
      <c r="N912" s="223"/>
      <c r="O912" s="223"/>
      <c r="P912" s="223"/>
      <c r="Q912" s="223"/>
      <c r="R912" s="223"/>
      <c r="S912" s="223"/>
      <c r="T912" s="223"/>
      <c r="U912" s="223"/>
      <c r="V912" s="223"/>
      <c r="W912" s="223"/>
      <c r="X912" s="223"/>
      <c r="Y912" s="223"/>
      <c r="Z912" s="223"/>
      <c r="AA912" s="223"/>
      <c r="AB912" s="223"/>
      <c r="AC912" s="223"/>
      <c r="AD912" s="223"/>
      <c r="AE912" s="223"/>
      <c r="AF912" s="223"/>
      <c r="AG912" s="223"/>
      <c r="AH912" s="223"/>
      <c r="AI912" s="223"/>
      <c r="AJ912" s="223"/>
    </row>
    <row r="913" spans="1:36" ht="16.95" customHeight="1">
      <c r="A913" s="223"/>
      <c r="B913" s="223"/>
      <c r="C913" s="223"/>
      <c r="D913" s="223"/>
      <c r="E913" s="223"/>
      <c r="F913" s="223"/>
      <c r="G913" s="223"/>
      <c r="H913" s="223"/>
      <c r="I913" s="223"/>
      <c r="J913" s="223"/>
      <c r="K913" s="223"/>
      <c r="L913" s="223"/>
      <c r="M913" s="223"/>
      <c r="N913" s="223"/>
      <c r="O913" s="223"/>
      <c r="P913" s="223"/>
      <c r="Q913" s="223"/>
      <c r="R913" s="223"/>
      <c r="S913" s="223"/>
      <c r="T913" s="223"/>
      <c r="U913" s="223"/>
      <c r="V913" s="223"/>
      <c r="W913" s="223"/>
      <c r="X913" s="223"/>
      <c r="Y913" s="223"/>
      <c r="Z913" s="223"/>
      <c r="AA913" s="223"/>
      <c r="AB913" s="223"/>
      <c r="AC913" s="223"/>
      <c r="AD913" s="223"/>
      <c r="AE913" s="223"/>
      <c r="AF913" s="223"/>
      <c r="AG913" s="223"/>
      <c r="AH913" s="223"/>
      <c r="AI913" s="223"/>
      <c r="AJ913" s="223"/>
    </row>
    <row r="914" spans="1:36" ht="16.95" customHeight="1">
      <c r="A914" s="223"/>
      <c r="B914" s="223"/>
      <c r="C914" s="223"/>
      <c r="D914" s="223"/>
      <c r="E914" s="223"/>
      <c r="F914" s="223"/>
      <c r="G914" s="223"/>
      <c r="H914" s="223"/>
      <c r="I914" s="223"/>
      <c r="J914" s="223"/>
      <c r="K914" s="223"/>
      <c r="L914" s="223"/>
      <c r="M914" s="223"/>
      <c r="N914" s="223"/>
      <c r="O914" s="223"/>
      <c r="P914" s="223"/>
      <c r="Q914" s="223"/>
      <c r="R914" s="223"/>
      <c r="S914" s="223"/>
      <c r="T914" s="223"/>
      <c r="U914" s="223"/>
      <c r="V914" s="223"/>
      <c r="W914" s="223"/>
      <c r="X914" s="223"/>
      <c r="Y914" s="223"/>
      <c r="Z914" s="223"/>
      <c r="AA914" s="223"/>
      <c r="AB914" s="223"/>
      <c r="AC914" s="223"/>
      <c r="AD914" s="223"/>
      <c r="AE914" s="223"/>
      <c r="AF914" s="223"/>
      <c r="AG914" s="223"/>
      <c r="AH914" s="223"/>
      <c r="AI914" s="223"/>
      <c r="AJ914" s="223"/>
    </row>
    <row r="915" spans="1:36" ht="16.95" customHeight="1">
      <c r="A915" s="223"/>
      <c r="B915" s="223"/>
      <c r="C915" s="223"/>
      <c r="D915" s="223"/>
      <c r="E915" s="223"/>
      <c r="F915" s="223"/>
      <c r="G915" s="223"/>
      <c r="H915" s="223"/>
      <c r="I915" s="223"/>
      <c r="J915" s="223"/>
      <c r="K915" s="223"/>
      <c r="L915" s="223"/>
      <c r="M915" s="223"/>
      <c r="N915" s="223"/>
      <c r="O915" s="223"/>
      <c r="P915" s="223"/>
      <c r="Q915" s="223"/>
      <c r="R915" s="223"/>
      <c r="S915" s="223"/>
      <c r="T915" s="223"/>
      <c r="U915" s="223"/>
      <c r="V915" s="223"/>
      <c r="W915" s="223"/>
      <c r="X915" s="223"/>
      <c r="Y915" s="223"/>
      <c r="Z915" s="223"/>
      <c r="AA915" s="223"/>
      <c r="AB915" s="223"/>
      <c r="AC915" s="223"/>
      <c r="AD915" s="223"/>
      <c r="AE915" s="223"/>
      <c r="AF915" s="223"/>
      <c r="AG915" s="223"/>
      <c r="AH915" s="223"/>
      <c r="AI915" s="223"/>
      <c r="AJ915" s="223"/>
    </row>
    <row r="916" spans="1:36" ht="16.95" customHeight="1">
      <c r="A916" s="223"/>
      <c r="B916" s="223"/>
      <c r="C916" s="223"/>
      <c r="D916" s="223"/>
      <c r="E916" s="223"/>
      <c r="F916" s="223"/>
      <c r="G916" s="223"/>
      <c r="H916" s="223"/>
      <c r="I916" s="223"/>
      <c r="J916" s="223"/>
      <c r="K916" s="223"/>
      <c r="L916" s="223"/>
      <c r="M916" s="223"/>
      <c r="N916" s="223"/>
      <c r="O916" s="223"/>
      <c r="P916" s="223"/>
      <c r="Q916" s="223"/>
      <c r="R916" s="223"/>
      <c r="S916" s="223"/>
      <c r="T916" s="223"/>
      <c r="U916" s="223"/>
      <c r="V916" s="223"/>
      <c r="W916" s="223"/>
      <c r="X916" s="223"/>
      <c r="Y916" s="223"/>
      <c r="Z916" s="223"/>
      <c r="AA916" s="223"/>
      <c r="AB916" s="223"/>
      <c r="AC916" s="223"/>
      <c r="AD916" s="223"/>
      <c r="AE916" s="223"/>
      <c r="AF916" s="223"/>
      <c r="AG916" s="223"/>
      <c r="AH916" s="223"/>
      <c r="AI916" s="223"/>
      <c r="AJ916" s="223"/>
    </row>
    <row r="917" spans="1:36" ht="16.95" customHeight="1">
      <c r="A917" s="223"/>
      <c r="B917" s="223"/>
      <c r="C917" s="223"/>
      <c r="D917" s="223"/>
      <c r="E917" s="223"/>
      <c r="F917" s="223"/>
      <c r="G917" s="223"/>
      <c r="H917" s="223"/>
      <c r="I917" s="223"/>
      <c r="J917" s="223"/>
      <c r="K917" s="223"/>
      <c r="L917" s="223"/>
      <c r="M917" s="223"/>
      <c r="N917" s="223"/>
      <c r="O917" s="223"/>
      <c r="P917" s="223"/>
      <c r="Q917" s="223"/>
      <c r="R917" s="223"/>
      <c r="S917" s="223"/>
      <c r="T917" s="223"/>
      <c r="U917" s="223"/>
      <c r="V917" s="223"/>
      <c r="W917" s="223"/>
      <c r="X917" s="223"/>
      <c r="Y917" s="223"/>
      <c r="Z917" s="223"/>
      <c r="AA917" s="223"/>
      <c r="AB917" s="223"/>
      <c r="AC917" s="223"/>
      <c r="AD917" s="223"/>
      <c r="AE917" s="223"/>
      <c r="AF917" s="223"/>
      <c r="AG917" s="223"/>
      <c r="AH917" s="223"/>
      <c r="AI917" s="223"/>
      <c r="AJ917" s="223"/>
    </row>
    <row r="918" spans="1:36" ht="16.95" customHeight="1">
      <c r="A918" s="223"/>
      <c r="B918" s="223"/>
      <c r="C918" s="223"/>
      <c r="D918" s="223"/>
      <c r="E918" s="223"/>
      <c r="F918" s="223"/>
      <c r="G918" s="223"/>
      <c r="H918" s="223"/>
      <c r="I918" s="223"/>
      <c r="J918" s="223"/>
      <c r="K918" s="223"/>
      <c r="L918" s="223"/>
      <c r="M918" s="223"/>
      <c r="N918" s="223"/>
      <c r="O918" s="223"/>
      <c r="P918" s="223"/>
      <c r="Q918" s="223"/>
      <c r="R918" s="223"/>
      <c r="S918" s="223"/>
      <c r="T918" s="223"/>
      <c r="U918" s="223"/>
      <c r="V918" s="223"/>
      <c r="W918" s="223"/>
      <c r="X918" s="223"/>
      <c r="Y918" s="223"/>
      <c r="Z918" s="223"/>
      <c r="AA918" s="223"/>
      <c r="AB918" s="223"/>
      <c r="AC918" s="223"/>
      <c r="AD918" s="223"/>
      <c r="AE918" s="223"/>
      <c r="AF918" s="223"/>
      <c r="AG918" s="223"/>
      <c r="AH918" s="223"/>
      <c r="AI918" s="223"/>
      <c r="AJ918" s="223"/>
    </row>
    <row r="919" spans="1:36" ht="16.95" customHeight="1">
      <c r="A919" s="223"/>
      <c r="B919" s="223"/>
      <c r="C919" s="223"/>
      <c r="D919" s="223"/>
      <c r="E919" s="223"/>
      <c r="F919" s="223"/>
      <c r="G919" s="223"/>
      <c r="H919" s="223"/>
      <c r="I919" s="223"/>
      <c r="J919" s="223"/>
      <c r="K919" s="223"/>
      <c r="L919" s="223"/>
      <c r="M919" s="223"/>
      <c r="N919" s="223"/>
      <c r="O919" s="223"/>
      <c r="P919" s="223"/>
      <c r="Q919" s="223"/>
      <c r="R919" s="223"/>
      <c r="S919" s="223"/>
      <c r="T919" s="223"/>
      <c r="U919" s="223"/>
      <c r="V919" s="223"/>
      <c r="W919" s="223"/>
      <c r="X919" s="223"/>
      <c r="Y919" s="223"/>
      <c r="Z919" s="223"/>
      <c r="AA919" s="223"/>
      <c r="AB919" s="223"/>
      <c r="AC919" s="223"/>
      <c r="AD919" s="223"/>
      <c r="AE919" s="223"/>
      <c r="AF919" s="223"/>
      <c r="AG919" s="223"/>
      <c r="AH919" s="223"/>
      <c r="AI919" s="223"/>
      <c r="AJ919" s="223"/>
    </row>
    <row r="920" spans="1:36" ht="16.95" customHeight="1">
      <c r="A920" s="223"/>
      <c r="B920" s="223"/>
      <c r="C920" s="223"/>
      <c r="D920" s="223"/>
      <c r="E920" s="223"/>
      <c r="F920" s="223"/>
      <c r="G920" s="223"/>
      <c r="H920" s="223"/>
      <c r="I920" s="223"/>
      <c r="J920" s="223"/>
      <c r="K920" s="223"/>
      <c r="L920" s="223"/>
      <c r="M920" s="223"/>
      <c r="N920" s="223"/>
      <c r="O920" s="223"/>
      <c r="P920" s="223"/>
      <c r="Q920" s="223"/>
      <c r="R920" s="223"/>
      <c r="S920" s="223"/>
      <c r="T920" s="223"/>
      <c r="U920" s="223"/>
      <c r="V920" s="223"/>
      <c r="W920" s="223"/>
      <c r="X920" s="223"/>
      <c r="Y920" s="223"/>
      <c r="Z920" s="223"/>
      <c r="AA920" s="223"/>
      <c r="AB920" s="223"/>
      <c r="AC920" s="223"/>
      <c r="AD920" s="223"/>
      <c r="AE920" s="223"/>
      <c r="AF920" s="223"/>
      <c r="AG920" s="223"/>
      <c r="AH920" s="223"/>
      <c r="AI920" s="223"/>
      <c r="AJ920" s="223"/>
    </row>
    <row r="921" spans="1:36" ht="16.95" customHeight="1">
      <c r="A921" s="223"/>
      <c r="B921" s="223"/>
      <c r="C921" s="223"/>
      <c r="D921" s="223"/>
      <c r="E921" s="223"/>
      <c r="F921" s="223"/>
      <c r="G921" s="223"/>
      <c r="H921" s="223"/>
      <c r="I921" s="223"/>
      <c r="J921" s="223"/>
      <c r="K921" s="223"/>
      <c r="L921" s="223"/>
      <c r="M921" s="223"/>
      <c r="N921" s="223"/>
      <c r="O921" s="223"/>
      <c r="P921" s="223"/>
      <c r="Q921" s="223"/>
      <c r="R921" s="223"/>
      <c r="S921" s="223"/>
      <c r="T921" s="223"/>
      <c r="U921" s="223"/>
      <c r="V921" s="223"/>
      <c r="W921" s="223"/>
      <c r="X921" s="223"/>
      <c r="Y921" s="223"/>
      <c r="Z921" s="223"/>
      <c r="AA921" s="223"/>
      <c r="AB921" s="223"/>
      <c r="AC921" s="223"/>
      <c r="AD921" s="223"/>
      <c r="AE921" s="223"/>
      <c r="AF921" s="223"/>
      <c r="AG921" s="223"/>
      <c r="AH921" s="223"/>
      <c r="AI921" s="223"/>
      <c r="AJ921" s="223"/>
    </row>
    <row r="922" spans="1:36" ht="16.95" customHeight="1">
      <c r="A922" s="223"/>
      <c r="B922" s="223"/>
      <c r="C922" s="223"/>
      <c r="D922" s="223"/>
      <c r="E922" s="223"/>
      <c r="F922" s="223"/>
      <c r="G922" s="223"/>
      <c r="H922" s="223"/>
      <c r="I922" s="223"/>
      <c r="J922" s="223"/>
      <c r="K922" s="223"/>
      <c r="L922" s="223"/>
      <c r="M922" s="223"/>
      <c r="N922" s="223"/>
      <c r="O922" s="223"/>
      <c r="P922" s="223"/>
      <c r="Q922" s="223"/>
      <c r="R922" s="223"/>
      <c r="S922" s="223"/>
      <c r="T922" s="223"/>
      <c r="U922" s="223"/>
      <c r="V922" s="223"/>
      <c r="W922" s="223"/>
      <c r="X922" s="223"/>
      <c r="Y922" s="223"/>
      <c r="Z922" s="223"/>
      <c r="AA922" s="223"/>
      <c r="AB922" s="223"/>
      <c r="AC922" s="223"/>
      <c r="AD922" s="223"/>
      <c r="AE922" s="223"/>
      <c r="AF922" s="223"/>
      <c r="AG922" s="223"/>
      <c r="AH922" s="223"/>
      <c r="AI922" s="223"/>
      <c r="AJ922" s="223"/>
    </row>
    <row r="923" spans="1:36" ht="16.95" customHeight="1">
      <c r="A923" s="223"/>
      <c r="B923" s="223"/>
      <c r="C923" s="223"/>
      <c r="D923" s="223"/>
      <c r="E923" s="223"/>
      <c r="F923" s="223"/>
      <c r="G923" s="223"/>
      <c r="H923" s="223"/>
      <c r="I923" s="223"/>
      <c r="J923" s="223"/>
      <c r="K923" s="223"/>
      <c r="L923" s="223"/>
      <c r="M923" s="223"/>
      <c r="N923" s="223"/>
      <c r="O923" s="223"/>
      <c r="P923" s="223"/>
      <c r="Q923" s="223"/>
      <c r="R923" s="223"/>
      <c r="S923" s="223"/>
      <c r="T923" s="223"/>
      <c r="U923" s="223"/>
      <c r="V923" s="223"/>
      <c r="W923" s="223"/>
      <c r="X923" s="223"/>
      <c r="Y923" s="223"/>
      <c r="Z923" s="223"/>
      <c r="AA923" s="223"/>
      <c r="AB923" s="223"/>
      <c r="AC923" s="223"/>
      <c r="AD923" s="223"/>
      <c r="AE923" s="223"/>
      <c r="AF923" s="223"/>
      <c r="AG923" s="223"/>
      <c r="AH923" s="223"/>
      <c r="AI923" s="223"/>
      <c r="AJ923" s="223"/>
    </row>
    <row r="924" spans="1:36" ht="16.95" customHeight="1">
      <c r="A924" s="223"/>
      <c r="B924" s="223"/>
      <c r="C924" s="223"/>
      <c r="D924" s="223"/>
      <c r="E924" s="223"/>
      <c r="F924" s="223"/>
      <c r="G924" s="223"/>
      <c r="H924" s="223"/>
      <c r="I924" s="223"/>
      <c r="J924" s="223"/>
      <c r="K924" s="223"/>
      <c r="L924" s="223"/>
      <c r="M924" s="223"/>
      <c r="N924" s="223"/>
      <c r="O924" s="223"/>
      <c r="P924" s="223"/>
      <c r="Q924" s="223"/>
      <c r="R924" s="223"/>
      <c r="S924" s="223"/>
      <c r="T924" s="223"/>
      <c r="U924" s="223"/>
      <c r="V924" s="223"/>
      <c r="W924" s="223"/>
      <c r="X924" s="223"/>
      <c r="Y924" s="223"/>
      <c r="Z924" s="223"/>
      <c r="AA924" s="223"/>
      <c r="AB924" s="223"/>
      <c r="AC924" s="223"/>
      <c r="AD924" s="223"/>
      <c r="AE924" s="223"/>
      <c r="AF924" s="223"/>
      <c r="AG924" s="223"/>
      <c r="AH924" s="223"/>
      <c r="AI924" s="223"/>
      <c r="AJ924" s="223"/>
    </row>
    <row r="925" spans="1:36" ht="16.95" customHeight="1">
      <c r="A925" s="223"/>
      <c r="B925" s="223"/>
      <c r="C925" s="223"/>
      <c r="D925" s="223"/>
      <c r="E925" s="223"/>
      <c r="F925" s="223"/>
      <c r="G925" s="223"/>
      <c r="H925" s="223"/>
      <c r="I925" s="223"/>
      <c r="J925" s="223"/>
      <c r="K925" s="223"/>
      <c r="L925" s="223"/>
      <c r="M925" s="223"/>
      <c r="N925" s="223"/>
      <c r="O925" s="223"/>
      <c r="P925" s="223"/>
      <c r="Q925" s="223"/>
      <c r="R925" s="223"/>
      <c r="S925" s="223"/>
      <c r="T925" s="223"/>
      <c r="U925" s="223"/>
      <c r="V925" s="223"/>
      <c r="W925" s="223"/>
      <c r="X925" s="223"/>
      <c r="Y925" s="223"/>
      <c r="Z925" s="223"/>
      <c r="AA925" s="223"/>
      <c r="AB925" s="223"/>
      <c r="AC925" s="223"/>
      <c r="AD925" s="223"/>
      <c r="AE925" s="223"/>
      <c r="AF925" s="223"/>
      <c r="AG925" s="223"/>
      <c r="AH925" s="223"/>
      <c r="AI925" s="223"/>
      <c r="AJ925" s="223"/>
    </row>
    <row r="926" spans="1:36" ht="16.95" customHeight="1">
      <c r="A926" s="223"/>
      <c r="B926" s="223"/>
      <c r="C926" s="223"/>
      <c r="D926" s="223"/>
      <c r="E926" s="223"/>
      <c r="F926" s="223"/>
      <c r="G926" s="223"/>
      <c r="H926" s="223"/>
      <c r="I926" s="223"/>
      <c r="J926" s="223"/>
      <c r="K926" s="223"/>
      <c r="L926" s="223"/>
      <c r="M926" s="223"/>
      <c r="N926" s="223"/>
      <c r="O926" s="223"/>
      <c r="P926" s="223"/>
      <c r="Q926" s="223"/>
      <c r="R926" s="223"/>
      <c r="S926" s="223"/>
      <c r="T926" s="223"/>
      <c r="U926" s="223"/>
      <c r="V926" s="223"/>
      <c r="W926" s="223"/>
      <c r="X926" s="223"/>
      <c r="Y926" s="223"/>
      <c r="Z926" s="223"/>
      <c r="AA926" s="223"/>
      <c r="AB926" s="223"/>
      <c r="AC926" s="223"/>
      <c r="AD926" s="223"/>
      <c r="AE926" s="223"/>
      <c r="AF926" s="223"/>
      <c r="AG926" s="223"/>
      <c r="AH926" s="223"/>
      <c r="AI926" s="223"/>
      <c r="AJ926" s="223"/>
    </row>
    <row r="927" spans="1:36" ht="16.95" customHeight="1">
      <c r="A927" s="223"/>
      <c r="B927" s="223"/>
      <c r="C927" s="223"/>
      <c r="D927" s="223"/>
      <c r="E927" s="223"/>
      <c r="F927" s="223"/>
      <c r="G927" s="223"/>
      <c r="H927" s="223"/>
      <c r="I927" s="223"/>
      <c r="J927" s="223"/>
      <c r="K927" s="223"/>
      <c r="L927" s="223"/>
      <c r="M927" s="223"/>
      <c r="N927" s="223"/>
      <c r="O927" s="223"/>
      <c r="P927" s="223"/>
      <c r="Q927" s="223"/>
      <c r="R927" s="223"/>
      <c r="S927" s="223"/>
      <c r="T927" s="223"/>
      <c r="U927" s="223"/>
      <c r="V927" s="223"/>
      <c r="W927" s="223"/>
      <c r="X927" s="223"/>
      <c r="Y927" s="223"/>
      <c r="Z927" s="223"/>
      <c r="AA927" s="223"/>
      <c r="AB927" s="223"/>
      <c r="AC927" s="223"/>
      <c r="AD927" s="223"/>
      <c r="AE927" s="223"/>
      <c r="AF927" s="223"/>
      <c r="AG927" s="223"/>
      <c r="AH927" s="223"/>
      <c r="AI927" s="223"/>
      <c r="AJ927" s="223"/>
    </row>
    <row r="928" spans="1:36" ht="16.95" customHeight="1">
      <c r="A928" s="223"/>
      <c r="B928" s="223"/>
      <c r="C928" s="223"/>
      <c r="D928" s="223"/>
      <c r="E928" s="223"/>
      <c r="F928" s="223"/>
      <c r="G928" s="223"/>
      <c r="H928" s="223"/>
      <c r="I928" s="223"/>
      <c r="J928" s="223"/>
      <c r="K928" s="223"/>
      <c r="L928" s="223"/>
      <c r="M928" s="223"/>
      <c r="N928" s="223"/>
      <c r="O928" s="223"/>
      <c r="P928" s="223"/>
      <c r="Q928" s="223"/>
      <c r="R928" s="223"/>
      <c r="S928" s="223"/>
      <c r="T928" s="223"/>
      <c r="U928" s="223"/>
      <c r="V928" s="223"/>
      <c r="W928" s="223"/>
      <c r="X928" s="223"/>
      <c r="Y928" s="223"/>
      <c r="Z928" s="223"/>
      <c r="AA928" s="223"/>
      <c r="AB928" s="223"/>
      <c r="AC928" s="223"/>
      <c r="AD928" s="223"/>
      <c r="AE928" s="223"/>
      <c r="AF928" s="223"/>
      <c r="AG928" s="223"/>
      <c r="AH928" s="223"/>
      <c r="AI928" s="223"/>
      <c r="AJ928" s="223"/>
    </row>
    <row r="929" spans="1:36" ht="16.95" customHeight="1">
      <c r="A929" s="223"/>
      <c r="B929" s="223"/>
      <c r="C929" s="223"/>
      <c r="D929" s="223"/>
      <c r="E929" s="223"/>
      <c r="F929" s="223"/>
      <c r="G929" s="223"/>
      <c r="H929" s="223"/>
      <c r="I929" s="223"/>
      <c r="J929" s="223"/>
      <c r="K929" s="223"/>
      <c r="L929" s="223"/>
      <c r="M929" s="223"/>
      <c r="N929" s="223"/>
      <c r="O929" s="223"/>
      <c r="P929" s="223"/>
      <c r="Q929" s="223"/>
      <c r="R929" s="223"/>
      <c r="S929" s="223"/>
      <c r="T929" s="223"/>
      <c r="U929" s="223"/>
      <c r="V929" s="223"/>
      <c r="W929" s="223"/>
      <c r="X929" s="223"/>
      <c r="Y929" s="223"/>
      <c r="Z929" s="223"/>
      <c r="AA929" s="223"/>
      <c r="AB929" s="223"/>
      <c r="AC929" s="223"/>
      <c r="AD929" s="223"/>
      <c r="AE929" s="223"/>
      <c r="AF929" s="223"/>
      <c r="AG929" s="223"/>
      <c r="AH929" s="223"/>
      <c r="AI929" s="223"/>
      <c r="AJ929" s="223"/>
    </row>
    <row r="930" spans="1:36" ht="16.95" customHeight="1">
      <c r="A930" s="223"/>
      <c r="B930" s="223"/>
      <c r="C930" s="223"/>
      <c r="D930" s="223"/>
      <c r="E930" s="223"/>
      <c r="F930" s="223"/>
      <c r="G930" s="223"/>
      <c r="H930" s="223"/>
      <c r="I930" s="223"/>
      <c r="J930" s="223"/>
      <c r="K930" s="223"/>
      <c r="L930" s="223"/>
      <c r="M930" s="223"/>
      <c r="N930" s="223"/>
      <c r="O930" s="223"/>
      <c r="P930" s="223"/>
      <c r="Q930" s="223"/>
      <c r="R930" s="223"/>
      <c r="S930" s="223"/>
      <c r="T930" s="223"/>
      <c r="U930" s="223"/>
      <c r="V930" s="223"/>
      <c r="W930" s="223"/>
      <c r="X930" s="223"/>
      <c r="Y930" s="223"/>
      <c r="Z930" s="223"/>
      <c r="AA930" s="223"/>
      <c r="AB930" s="223"/>
      <c r="AC930" s="223"/>
      <c r="AD930" s="223"/>
      <c r="AE930" s="223"/>
      <c r="AF930" s="223"/>
      <c r="AG930" s="223"/>
      <c r="AH930" s="223"/>
      <c r="AI930" s="223"/>
      <c r="AJ930" s="223"/>
    </row>
    <row r="931" spans="1:36" ht="16.95" customHeight="1">
      <c r="A931" s="223"/>
      <c r="B931" s="223"/>
      <c r="C931" s="223"/>
      <c r="D931" s="223"/>
      <c r="E931" s="223"/>
      <c r="F931" s="223"/>
      <c r="G931" s="223"/>
      <c r="H931" s="223"/>
      <c r="I931" s="223"/>
      <c r="J931" s="223"/>
      <c r="K931" s="223"/>
      <c r="L931" s="223"/>
      <c r="M931" s="223"/>
      <c r="N931" s="223"/>
      <c r="O931" s="223"/>
      <c r="P931" s="223"/>
      <c r="Q931" s="223"/>
      <c r="R931" s="223"/>
      <c r="S931" s="223"/>
      <c r="T931" s="223"/>
      <c r="U931" s="223"/>
      <c r="V931" s="223"/>
      <c r="W931" s="223"/>
      <c r="X931" s="223"/>
      <c r="Y931" s="223"/>
      <c r="Z931" s="223"/>
      <c r="AA931" s="223"/>
      <c r="AB931" s="223"/>
      <c r="AC931" s="223"/>
      <c r="AD931" s="223"/>
      <c r="AE931" s="223"/>
      <c r="AF931" s="223"/>
      <c r="AG931" s="223"/>
      <c r="AH931" s="223"/>
      <c r="AI931" s="223"/>
      <c r="AJ931" s="223"/>
    </row>
    <row r="932" spans="1:36" ht="16.95" customHeight="1">
      <c r="A932" s="223"/>
      <c r="B932" s="223"/>
      <c r="C932" s="223"/>
      <c r="D932" s="223"/>
      <c r="E932" s="223"/>
      <c r="F932" s="223"/>
      <c r="G932" s="223"/>
      <c r="H932" s="223"/>
      <c r="I932" s="223"/>
      <c r="J932" s="223"/>
      <c r="K932" s="223"/>
      <c r="L932" s="223"/>
      <c r="M932" s="223"/>
      <c r="N932" s="223"/>
      <c r="O932" s="223"/>
      <c r="P932" s="223"/>
      <c r="Q932" s="223"/>
      <c r="R932" s="223"/>
      <c r="S932" s="223"/>
      <c r="T932" s="223"/>
      <c r="U932" s="223"/>
      <c r="V932" s="223"/>
      <c r="W932" s="223"/>
      <c r="X932" s="223"/>
      <c r="Y932" s="223"/>
      <c r="Z932" s="223"/>
      <c r="AA932" s="223"/>
      <c r="AB932" s="223"/>
      <c r="AC932" s="223"/>
      <c r="AD932" s="223"/>
      <c r="AE932" s="223"/>
      <c r="AF932" s="223"/>
      <c r="AG932" s="223"/>
      <c r="AH932" s="223"/>
      <c r="AI932" s="223"/>
      <c r="AJ932" s="223"/>
    </row>
    <row r="933" spans="1:36" ht="16.95" customHeight="1">
      <c r="A933" s="223"/>
      <c r="B933" s="223"/>
      <c r="C933" s="223"/>
      <c r="D933" s="223"/>
      <c r="E933" s="223"/>
      <c r="F933" s="223"/>
      <c r="G933" s="223"/>
      <c r="H933" s="223"/>
      <c r="I933" s="223"/>
      <c r="J933" s="223"/>
      <c r="K933" s="223"/>
      <c r="L933" s="223"/>
      <c r="M933" s="223"/>
      <c r="N933" s="223"/>
      <c r="O933" s="223"/>
      <c r="P933" s="223"/>
      <c r="Q933" s="223"/>
      <c r="R933" s="223"/>
      <c r="S933" s="223"/>
      <c r="T933" s="223"/>
      <c r="U933" s="223"/>
      <c r="V933" s="223"/>
      <c r="W933" s="223"/>
      <c r="X933" s="223"/>
      <c r="Y933" s="223"/>
      <c r="Z933" s="223"/>
      <c r="AA933" s="223"/>
      <c r="AB933" s="223"/>
      <c r="AC933" s="223"/>
      <c r="AD933" s="223"/>
      <c r="AE933" s="223"/>
      <c r="AF933" s="223"/>
      <c r="AG933" s="223"/>
      <c r="AH933" s="223"/>
      <c r="AI933" s="223"/>
      <c r="AJ933" s="223"/>
    </row>
    <row r="934" spans="1:36" ht="16.95" customHeight="1">
      <c r="A934" s="223"/>
      <c r="B934" s="223"/>
      <c r="C934" s="223"/>
      <c r="D934" s="223"/>
      <c r="E934" s="223"/>
      <c r="F934" s="223"/>
      <c r="G934" s="223"/>
      <c r="H934" s="223"/>
      <c r="I934" s="223"/>
      <c r="J934" s="223"/>
      <c r="K934" s="223"/>
      <c r="L934" s="223"/>
      <c r="M934" s="223"/>
      <c r="N934" s="223"/>
      <c r="O934" s="223"/>
      <c r="P934" s="223"/>
      <c r="Q934" s="223"/>
      <c r="R934" s="223"/>
      <c r="S934" s="223"/>
      <c r="T934" s="223"/>
      <c r="U934" s="223"/>
      <c r="V934" s="223"/>
      <c r="W934" s="223"/>
      <c r="X934" s="223"/>
      <c r="Y934" s="223"/>
      <c r="Z934" s="223"/>
      <c r="AA934" s="223"/>
      <c r="AB934" s="223"/>
      <c r="AC934" s="223"/>
      <c r="AD934" s="223"/>
      <c r="AE934" s="223"/>
      <c r="AF934" s="223"/>
      <c r="AG934" s="223"/>
      <c r="AH934" s="223"/>
      <c r="AI934" s="223"/>
      <c r="AJ934" s="223"/>
    </row>
    <row r="935" spans="1:36" ht="16.95" customHeight="1">
      <c r="A935" s="223"/>
      <c r="B935" s="223"/>
      <c r="C935" s="223"/>
      <c r="D935" s="223"/>
      <c r="E935" s="223"/>
      <c r="F935" s="223"/>
      <c r="G935" s="223"/>
      <c r="H935" s="223"/>
      <c r="I935" s="223"/>
      <c r="J935" s="223"/>
      <c r="K935" s="223"/>
      <c r="L935" s="223"/>
      <c r="M935" s="223"/>
      <c r="N935" s="223"/>
      <c r="O935" s="223"/>
      <c r="P935" s="223"/>
      <c r="Q935" s="223"/>
      <c r="R935" s="223"/>
      <c r="S935" s="223"/>
      <c r="T935" s="223"/>
      <c r="U935" s="223"/>
      <c r="V935" s="223"/>
      <c r="W935" s="223"/>
      <c r="X935" s="223"/>
      <c r="Y935" s="223"/>
      <c r="Z935" s="223"/>
      <c r="AA935" s="223"/>
      <c r="AB935" s="223"/>
      <c r="AC935" s="223"/>
      <c r="AD935" s="223"/>
      <c r="AE935" s="223"/>
      <c r="AF935" s="223"/>
      <c r="AG935" s="223"/>
      <c r="AH935" s="223"/>
      <c r="AI935" s="223"/>
      <c r="AJ935" s="223"/>
    </row>
    <row r="936" spans="1:36" ht="16.95" customHeight="1">
      <c r="A936" s="223"/>
      <c r="B936" s="223"/>
      <c r="C936" s="223"/>
      <c r="D936" s="223"/>
      <c r="E936" s="223"/>
      <c r="F936" s="223"/>
      <c r="G936" s="223"/>
      <c r="H936" s="223"/>
      <c r="I936" s="223"/>
      <c r="J936" s="223"/>
      <c r="K936" s="223"/>
      <c r="L936" s="223"/>
      <c r="M936" s="223"/>
      <c r="N936" s="223"/>
      <c r="O936" s="223"/>
      <c r="P936" s="223"/>
      <c r="Q936" s="223"/>
      <c r="R936" s="223"/>
      <c r="S936" s="223"/>
      <c r="T936" s="223"/>
      <c r="U936" s="223"/>
      <c r="V936" s="223"/>
      <c r="W936" s="223"/>
      <c r="X936" s="223"/>
      <c r="Y936" s="223"/>
      <c r="Z936" s="223"/>
      <c r="AA936" s="223"/>
      <c r="AB936" s="223"/>
      <c r="AC936" s="223"/>
      <c r="AD936" s="223"/>
      <c r="AE936" s="223"/>
      <c r="AF936" s="223"/>
      <c r="AG936" s="223"/>
      <c r="AH936" s="223"/>
      <c r="AI936" s="223"/>
      <c r="AJ936" s="223"/>
    </row>
    <row r="937" spans="1:36" ht="16.95" customHeight="1">
      <c r="A937" s="223"/>
      <c r="B937" s="223"/>
      <c r="C937" s="223"/>
      <c r="D937" s="223"/>
      <c r="E937" s="223"/>
      <c r="F937" s="223"/>
      <c r="G937" s="223"/>
      <c r="H937" s="223"/>
      <c r="I937" s="223"/>
      <c r="J937" s="223"/>
      <c r="K937" s="223"/>
      <c r="L937" s="223"/>
      <c r="M937" s="223"/>
      <c r="N937" s="223"/>
      <c r="O937" s="223"/>
      <c r="P937" s="223"/>
      <c r="Q937" s="223"/>
      <c r="R937" s="223"/>
      <c r="S937" s="223"/>
      <c r="T937" s="223"/>
      <c r="U937" s="223"/>
      <c r="V937" s="223"/>
      <c r="W937" s="223"/>
      <c r="X937" s="223"/>
      <c r="Y937" s="223"/>
      <c r="Z937" s="223"/>
      <c r="AA937" s="223"/>
      <c r="AB937" s="223"/>
      <c r="AC937" s="223"/>
      <c r="AD937" s="223"/>
      <c r="AE937" s="223"/>
      <c r="AF937" s="223"/>
      <c r="AG937" s="223"/>
      <c r="AH937" s="223"/>
      <c r="AI937" s="223"/>
      <c r="AJ937" s="223"/>
    </row>
    <row r="938" spans="1:36" ht="16.95" customHeight="1">
      <c r="A938" s="223"/>
      <c r="B938" s="223"/>
      <c r="C938" s="223"/>
      <c r="D938" s="223"/>
      <c r="E938" s="223"/>
      <c r="F938" s="223"/>
      <c r="G938" s="223"/>
      <c r="H938" s="223"/>
      <c r="I938" s="223"/>
      <c r="J938" s="223"/>
      <c r="K938" s="223"/>
      <c r="L938" s="223"/>
      <c r="M938" s="223"/>
      <c r="N938" s="223"/>
      <c r="O938" s="223"/>
      <c r="P938" s="223"/>
      <c r="Q938" s="223"/>
      <c r="R938" s="223"/>
      <c r="S938" s="223"/>
      <c r="T938" s="223"/>
      <c r="U938" s="223"/>
      <c r="V938" s="223"/>
      <c r="W938" s="223"/>
      <c r="X938" s="223"/>
      <c r="Y938" s="223"/>
      <c r="Z938" s="223"/>
      <c r="AA938" s="223"/>
      <c r="AB938" s="223"/>
      <c r="AC938" s="223"/>
      <c r="AD938" s="223"/>
      <c r="AE938" s="223"/>
      <c r="AF938" s="223"/>
      <c r="AG938" s="223"/>
      <c r="AH938" s="223"/>
      <c r="AI938" s="223"/>
      <c r="AJ938" s="223"/>
    </row>
    <row r="939" spans="1:36" ht="16.95" customHeight="1">
      <c r="A939" s="223"/>
      <c r="B939" s="223"/>
      <c r="C939" s="223"/>
      <c r="D939" s="223"/>
      <c r="E939" s="223"/>
      <c r="F939" s="223"/>
      <c r="G939" s="223"/>
      <c r="H939" s="223"/>
      <c r="I939" s="223"/>
      <c r="J939" s="223"/>
      <c r="K939" s="223"/>
      <c r="L939" s="223"/>
      <c r="M939" s="223"/>
      <c r="N939" s="223"/>
      <c r="O939" s="223"/>
      <c r="P939" s="223"/>
      <c r="Q939" s="223"/>
      <c r="R939" s="223"/>
      <c r="S939" s="223"/>
      <c r="T939" s="223"/>
      <c r="U939" s="223"/>
      <c r="V939" s="223"/>
      <c r="W939" s="223"/>
      <c r="X939" s="223"/>
      <c r="Y939" s="223"/>
      <c r="Z939" s="223"/>
      <c r="AA939" s="223"/>
      <c r="AB939" s="223"/>
      <c r="AC939" s="223"/>
      <c r="AD939" s="223"/>
      <c r="AE939" s="223"/>
      <c r="AF939" s="223"/>
      <c r="AG939" s="223"/>
      <c r="AH939" s="223"/>
      <c r="AI939" s="223"/>
      <c r="AJ939" s="223"/>
    </row>
    <row r="940" spans="1:36" ht="16.95" customHeight="1">
      <c r="A940" s="223"/>
      <c r="B940" s="223"/>
      <c r="C940" s="223"/>
      <c r="D940" s="223"/>
      <c r="E940" s="223"/>
      <c r="F940" s="223"/>
      <c r="G940" s="223"/>
      <c r="H940" s="223"/>
      <c r="I940" s="223"/>
      <c r="J940" s="223"/>
      <c r="K940" s="223"/>
      <c r="L940" s="223"/>
      <c r="M940" s="223"/>
      <c r="N940" s="223"/>
      <c r="O940" s="223"/>
      <c r="P940" s="223"/>
      <c r="Q940" s="223"/>
      <c r="R940" s="223"/>
      <c r="S940" s="223"/>
      <c r="T940" s="223"/>
      <c r="U940" s="223"/>
      <c r="V940" s="223"/>
      <c r="W940" s="223"/>
      <c r="X940" s="223"/>
      <c r="Y940" s="223"/>
      <c r="Z940" s="223"/>
      <c r="AA940" s="223"/>
      <c r="AB940" s="223"/>
      <c r="AC940" s="223"/>
      <c r="AD940" s="223"/>
      <c r="AE940" s="223"/>
      <c r="AF940" s="223"/>
      <c r="AG940" s="223"/>
      <c r="AH940" s="223"/>
      <c r="AI940" s="223"/>
      <c r="AJ940" s="223"/>
    </row>
    <row r="941" spans="1:36" ht="16.95" customHeight="1">
      <c r="A941" s="223"/>
      <c r="B941" s="223"/>
      <c r="C941" s="223"/>
      <c r="D941" s="223"/>
      <c r="E941" s="223"/>
      <c r="F941" s="223"/>
      <c r="G941" s="223"/>
      <c r="H941" s="223"/>
      <c r="I941" s="223"/>
      <c r="J941" s="223"/>
      <c r="K941" s="223"/>
      <c r="L941" s="223"/>
      <c r="M941" s="223"/>
      <c r="N941" s="223"/>
      <c r="O941" s="223"/>
      <c r="P941" s="223"/>
      <c r="Q941" s="223"/>
      <c r="R941" s="223"/>
      <c r="S941" s="223"/>
      <c r="T941" s="223"/>
      <c r="U941" s="223"/>
      <c r="V941" s="223"/>
      <c r="W941" s="223"/>
      <c r="X941" s="223"/>
      <c r="Y941" s="223"/>
      <c r="Z941" s="223"/>
      <c r="AA941" s="223"/>
      <c r="AB941" s="223"/>
      <c r="AC941" s="223"/>
      <c r="AD941" s="223"/>
      <c r="AE941" s="223"/>
      <c r="AF941" s="223"/>
      <c r="AG941" s="223"/>
      <c r="AH941" s="223"/>
      <c r="AI941" s="223"/>
      <c r="AJ941" s="223"/>
    </row>
    <row r="942" spans="1:36" ht="16.95" customHeight="1">
      <c r="A942" s="223"/>
      <c r="B942" s="223"/>
      <c r="C942" s="223"/>
      <c r="D942" s="223"/>
      <c r="E942" s="223"/>
      <c r="F942" s="223"/>
      <c r="G942" s="223"/>
      <c r="H942" s="223"/>
      <c r="I942" s="223"/>
      <c r="J942" s="223"/>
      <c r="K942" s="223"/>
      <c r="L942" s="223"/>
      <c r="M942" s="223"/>
      <c r="N942" s="223"/>
      <c r="O942" s="223"/>
      <c r="P942" s="223"/>
      <c r="Q942" s="223"/>
      <c r="R942" s="223"/>
      <c r="S942" s="223"/>
      <c r="T942" s="223"/>
      <c r="U942" s="223"/>
      <c r="V942" s="223"/>
      <c r="W942" s="223"/>
      <c r="X942" s="223"/>
      <c r="Y942" s="223"/>
      <c r="Z942" s="223"/>
      <c r="AA942" s="223"/>
      <c r="AB942" s="223"/>
      <c r="AC942" s="223"/>
      <c r="AD942" s="223"/>
      <c r="AE942" s="223"/>
      <c r="AF942" s="223"/>
      <c r="AG942" s="223"/>
      <c r="AH942" s="223"/>
      <c r="AI942" s="223"/>
      <c r="AJ942" s="223"/>
    </row>
    <row r="943" spans="1:36" ht="16.95" customHeight="1">
      <c r="A943" s="223"/>
      <c r="B943" s="223"/>
      <c r="C943" s="223"/>
      <c r="D943" s="223"/>
      <c r="E943" s="223"/>
      <c r="F943" s="223"/>
      <c r="G943" s="223"/>
      <c r="H943" s="223"/>
      <c r="I943" s="223"/>
      <c r="J943" s="223"/>
      <c r="K943" s="223"/>
      <c r="L943" s="223"/>
      <c r="M943" s="223"/>
      <c r="N943" s="223"/>
      <c r="O943" s="223"/>
      <c r="P943" s="223"/>
      <c r="Q943" s="223"/>
      <c r="R943" s="223"/>
      <c r="S943" s="223"/>
      <c r="T943" s="223"/>
      <c r="U943" s="223"/>
      <c r="V943" s="223"/>
      <c r="W943" s="223"/>
      <c r="X943" s="223"/>
      <c r="Y943" s="223"/>
      <c r="Z943" s="223"/>
      <c r="AA943" s="223"/>
      <c r="AB943" s="223"/>
      <c r="AC943" s="223"/>
      <c r="AD943" s="223"/>
      <c r="AE943" s="223"/>
      <c r="AF943" s="223"/>
      <c r="AG943" s="223"/>
      <c r="AH943" s="223"/>
      <c r="AI943" s="223"/>
      <c r="AJ943" s="223"/>
    </row>
    <row r="944" spans="1:36" ht="16.95" customHeight="1">
      <c r="A944" s="223"/>
      <c r="B944" s="223"/>
      <c r="C944" s="223"/>
      <c r="D944" s="223"/>
      <c r="E944" s="223"/>
      <c r="F944" s="223"/>
      <c r="G944" s="223"/>
      <c r="H944" s="223"/>
      <c r="I944" s="223"/>
      <c r="J944" s="223"/>
      <c r="K944" s="223"/>
      <c r="L944" s="223"/>
      <c r="M944" s="223"/>
      <c r="N944" s="223"/>
      <c r="O944" s="223"/>
      <c r="P944" s="223"/>
      <c r="Q944" s="223"/>
      <c r="R944" s="223"/>
      <c r="S944" s="223"/>
      <c r="T944" s="223"/>
      <c r="U944" s="223"/>
      <c r="V944" s="223"/>
      <c r="W944" s="223"/>
      <c r="X944" s="223"/>
      <c r="Y944" s="223"/>
      <c r="Z944" s="223"/>
      <c r="AA944" s="223"/>
      <c r="AB944" s="223"/>
      <c r="AC944" s="223"/>
      <c r="AD944" s="223"/>
      <c r="AE944" s="223"/>
      <c r="AF944" s="223"/>
      <c r="AG944" s="223"/>
      <c r="AH944" s="223"/>
      <c r="AI944" s="223"/>
      <c r="AJ944" s="223"/>
    </row>
    <row r="945" spans="1:36" ht="16.95" customHeight="1">
      <c r="A945" s="223"/>
      <c r="B945" s="223"/>
      <c r="C945" s="223"/>
      <c r="D945" s="223"/>
      <c r="E945" s="223"/>
      <c r="F945" s="223"/>
      <c r="G945" s="223"/>
      <c r="H945" s="223"/>
      <c r="I945" s="223"/>
      <c r="J945" s="223"/>
      <c r="K945" s="223"/>
      <c r="L945" s="223"/>
      <c r="M945" s="223"/>
      <c r="N945" s="223"/>
      <c r="O945" s="223"/>
      <c r="P945" s="223"/>
      <c r="Q945" s="223"/>
      <c r="R945" s="223"/>
      <c r="S945" s="223"/>
      <c r="T945" s="223"/>
      <c r="U945" s="223"/>
      <c r="V945" s="223"/>
      <c r="W945" s="223"/>
      <c r="X945" s="223"/>
      <c r="Y945" s="223"/>
      <c r="Z945" s="223"/>
      <c r="AA945" s="223"/>
      <c r="AB945" s="223"/>
      <c r="AC945" s="223"/>
      <c r="AD945" s="223"/>
      <c r="AE945" s="223"/>
      <c r="AF945" s="223"/>
      <c r="AG945" s="223"/>
      <c r="AH945" s="223"/>
      <c r="AI945" s="223"/>
      <c r="AJ945" s="223"/>
    </row>
    <row r="946" spans="1:36" ht="16.95" customHeight="1">
      <c r="A946" s="223"/>
      <c r="B946" s="223"/>
      <c r="C946" s="223"/>
      <c r="D946" s="223"/>
      <c r="E946" s="223"/>
      <c r="F946" s="223"/>
      <c r="G946" s="223"/>
      <c r="H946" s="223"/>
      <c r="I946" s="223"/>
      <c r="J946" s="223"/>
      <c r="K946" s="223"/>
      <c r="L946" s="223"/>
      <c r="M946" s="223"/>
      <c r="N946" s="223"/>
      <c r="O946" s="223"/>
      <c r="P946" s="223"/>
      <c r="Q946" s="223"/>
      <c r="R946" s="223"/>
      <c r="S946" s="223"/>
      <c r="T946" s="223"/>
      <c r="U946" s="223"/>
      <c r="V946" s="223"/>
      <c r="W946" s="223"/>
      <c r="X946" s="223"/>
      <c r="Y946" s="223"/>
      <c r="Z946" s="223"/>
      <c r="AA946" s="223"/>
      <c r="AB946" s="223"/>
      <c r="AC946" s="223"/>
      <c r="AD946" s="223"/>
      <c r="AE946" s="223"/>
      <c r="AF946" s="223"/>
      <c r="AG946" s="223"/>
      <c r="AH946" s="223"/>
      <c r="AI946" s="223"/>
      <c r="AJ946" s="223"/>
    </row>
    <row r="947" spans="1:36" ht="16.95" customHeight="1">
      <c r="A947" s="223"/>
      <c r="B947" s="223"/>
      <c r="C947" s="223"/>
      <c r="D947" s="223"/>
      <c r="E947" s="223"/>
      <c r="F947" s="223"/>
      <c r="G947" s="223"/>
      <c r="H947" s="223"/>
      <c r="I947" s="223"/>
      <c r="J947" s="223"/>
      <c r="K947" s="223"/>
      <c r="L947" s="223"/>
      <c r="M947" s="223"/>
      <c r="N947" s="223"/>
      <c r="O947" s="223"/>
      <c r="P947" s="223"/>
      <c r="Q947" s="223"/>
      <c r="R947" s="223"/>
      <c r="S947" s="223"/>
      <c r="T947" s="223"/>
      <c r="U947" s="223"/>
      <c r="V947" s="223"/>
      <c r="W947" s="223"/>
      <c r="X947" s="223"/>
      <c r="Y947" s="223"/>
      <c r="Z947" s="223"/>
      <c r="AA947" s="223"/>
      <c r="AB947" s="223"/>
      <c r="AC947" s="223"/>
      <c r="AD947" s="223"/>
      <c r="AE947" s="223"/>
      <c r="AF947" s="223"/>
      <c r="AG947" s="223"/>
      <c r="AH947" s="223"/>
      <c r="AI947" s="223"/>
      <c r="AJ947" s="223"/>
    </row>
    <row r="948" spans="1:36" ht="16.95" customHeight="1">
      <c r="A948" s="223"/>
      <c r="B948" s="223"/>
      <c r="C948" s="223"/>
      <c r="D948" s="223"/>
      <c r="E948" s="223"/>
      <c r="F948" s="223"/>
      <c r="G948" s="223"/>
      <c r="H948" s="223"/>
      <c r="I948" s="223"/>
      <c r="J948" s="223"/>
      <c r="K948" s="223"/>
      <c r="L948" s="223"/>
      <c r="M948" s="223"/>
      <c r="N948" s="223"/>
      <c r="O948" s="223"/>
      <c r="P948" s="223"/>
      <c r="Q948" s="223"/>
      <c r="R948" s="223"/>
      <c r="S948" s="223"/>
      <c r="T948" s="223"/>
      <c r="U948" s="223"/>
      <c r="V948" s="223"/>
      <c r="W948" s="223"/>
      <c r="X948" s="223"/>
      <c r="Y948" s="223"/>
      <c r="Z948" s="223"/>
      <c r="AA948" s="223"/>
      <c r="AB948" s="223"/>
      <c r="AC948" s="223"/>
      <c r="AD948" s="223"/>
      <c r="AE948" s="223"/>
      <c r="AF948" s="223"/>
      <c r="AG948" s="223"/>
      <c r="AH948" s="223"/>
      <c r="AI948" s="223"/>
      <c r="AJ948" s="223"/>
    </row>
    <row r="949" spans="1:36" ht="16.95" customHeight="1">
      <c r="A949" s="223"/>
      <c r="B949" s="223"/>
      <c r="C949" s="223"/>
      <c r="D949" s="223"/>
      <c r="E949" s="223"/>
      <c r="F949" s="223"/>
      <c r="G949" s="223"/>
      <c r="H949" s="223"/>
      <c r="I949" s="223"/>
      <c r="J949" s="223"/>
      <c r="K949" s="223"/>
      <c r="L949" s="223"/>
      <c r="M949" s="223"/>
      <c r="N949" s="223"/>
      <c r="O949" s="223"/>
      <c r="P949" s="223"/>
      <c r="Q949" s="223"/>
      <c r="R949" s="223"/>
      <c r="S949" s="223"/>
      <c r="T949" s="223"/>
      <c r="U949" s="223"/>
      <c r="V949" s="223"/>
      <c r="W949" s="223"/>
      <c r="X949" s="223"/>
      <c r="Y949" s="223"/>
      <c r="Z949" s="223"/>
      <c r="AA949" s="223"/>
      <c r="AB949" s="223"/>
      <c r="AC949" s="223"/>
      <c r="AD949" s="223"/>
      <c r="AE949" s="223"/>
      <c r="AF949" s="223"/>
      <c r="AG949" s="223"/>
      <c r="AH949" s="223"/>
      <c r="AI949" s="223"/>
      <c r="AJ949" s="223"/>
    </row>
    <row r="950" spans="1:36" ht="16.95" customHeight="1">
      <c r="A950" s="223"/>
      <c r="B950" s="223"/>
      <c r="C950" s="223"/>
      <c r="D950" s="223"/>
      <c r="E950" s="223"/>
      <c r="F950" s="223"/>
      <c r="G950" s="223"/>
      <c r="H950" s="223"/>
      <c r="I950" s="223"/>
      <c r="J950" s="223"/>
      <c r="K950" s="223"/>
      <c r="L950" s="223"/>
      <c r="M950" s="223"/>
      <c r="N950" s="223"/>
      <c r="O950" s="223"/>
      <c r="P950" s="223"/>
      <c r="Q950" s="223"/>
      <c r="R950" s="223"/>
      <c r="S950" s="223"/>
      <c r="T950" s="223"/>
      <c r="U950" s="223"/>
      <c r="V950" s="223"/>
      <c r="W950" s="223"/>
      <c r="X950" s="223"/>
      <c r="Y950" s="223"/>
      <c r="Z950" s="223"/>
      <c r="AA950" s="223"/>
      <c r="AB950" s="223"/>
      <c r="AC950" s="223"/>
      <c r="AD950" s="223"/>
      <c r="AE950" s="223"/>
      <c r="AF950" s="223"/>
      <c r="AG950" s="223"/>
      <c r="AH950" s="223"/>
      <c r="AI950" s="223"/>
      <c r="AJ950" s="223"/>
    </row>
    <row r="951" spans="1:36" ht="16.95" customHeight="1">
      <c r="A951" s="223"/>
      <c r="B951" s="223"/>
      <c r="C951" s="223"/>
      <c r="D951" s="223"/>
      <c r="E951" s="223"/>
      <c r="F951" s="223"/>
      <c r="G951" s="223"/>
      <c r="H951" s="223"/>
      <c r="I951" s="223"/>
      <c r="J951" s="223"/>
      <c r="K951" s="223"/>
      <c r="L951" s="223"/>
      <c r="M951" s="223"/>
      <c r="N951" s="223"/>
      <c r="O951" s="223"/>
      <c r="P951" s="223"/>
      <c r="Q951" s="223"/>
      <c r="R951" s="223"/>
      <c r="S951" s="223"/>
      <c r="T951" s="223"/>
      <c r="U951" s="223"/>
      <c r="V951" s="223"/>
      <c r="W951" s="223"/>
      <c r="X951" s="223"/>
      <c r="Y951" s="223"/>
      <c r="Z951" s="223"/>
      <c r="AA951" s="223"/>
      <c r="AB951" s="223"/>
      <c r="AC951" s="223"/>
      <c r="AD951" s="223"/>
      <c r="AE951" s="223"/>
      <c r="AF951" s="223"/>
      <c r="AG951" s="223"/>
      <c r="AH951" s="223"/>
      <c r="AI951" s="223"/>
      <c r="AJ951" s="223"/>
    </row>
    <row r="952" spans="1:36" ht="16.95" customHeight="1">
      <c r="A952" s="223"/>
      <c r="B952" s="223"/>
      <c r="C952" s="223"/>
      <c r="D952" s="223"/>
      <c r="E952" s="223"/>
      <c r="F952" s="223"/>
      <c r="G952" s="223"/>
      <c r="H952" s="223"/>
      <c r="I952" s="223"/>
      <c r="J952" s="223"/>
      <c r="K952" s="223"/>
      <c r="L952" s="223"/>
      <c r="M952" s="223"/>
      <c r="N952" s="223"/>
      <c r="O952" s="223"/>
      <c r="P952" s="223"/>
      <c r="Q952" s="223"/>
      <c r="R952" s="223"/>
      <c r="S952" s="223"/>
      <c r="T952" s="223"/>
      <c r="U952" s="223"/>
      <c r="V952" s="223"/>
      <c r="W952" s="223"/>
      <c r="X952" s="223"/>
      <c r="Y952" s="223"/>
      <c r="Z952" s="223"/>
      <c r="AA952" s="223"/>
      <c r="AB952" s="223"/>
      <c r="AC952" s="223"/>
      <c r="AD952" s="223"/>
      <c r="AE952" s="223"/>
      <c r="AF952" s="223"/>
      <c r="AG952" s="223"/>
      <c r="AH952" s="223"/>
      <c r="AI952" s="223"/>
      <c r="AJ952" s="223"/>
    </row>
    <row r="953" spans="1:36" ht="16.95" customHeight="1">
      <c r="A953" s="223"/>
      <c r="B953" s="223"/>
      <c r="C953" s="223"/>
      <c r="D953" s="223"/>
      <c r="E953" s="223"/>
      <c r="F953" s="223"/>
      <c r="G953" s="223"/>
      <c r="H953" s="223"/>
      <c r="I953" s="223"/>
      <c r="J953" s="223"/>
      <c r="K953" s="223"/>
      <c r="L953" s="223"/>
      <c r="M953" s="223"/>
      <c r="N953" s="223"/>
      <c r="O953" s="223"/>
      <c r="P953" s="223"/>
      <c r="Q953" s="223"/>
      <c r="R953" s="223"/>
      <c r="S953" s="223"/>
      <c r="T953" s="223"/>
      <c r="U953" s="223"/>
      <c r="V953" s="223"/>
      <c r="W953" s="223"/>
      <c r="X953" s="223"/>
      <c r="Y953" s="223"/>
      <c r="Z953" s="223"/>
      <c r="AA953" s="223"/>
      <c r="AB953" s="223"/>
      <c r="AC953" s="223"/>
      <c r="AD953" s="223"/>
      <c r="AE953" s="223"/>
      <c r="AF953" s="223"/>
      <c r="AG953" s="223"/>
      <c r="AH953" s="223"/>
      <c r="AI953" s="223"/>
      <c r="AJ953" s="223"/>
    </row>
    <row r="954" spans="1:36" ht="16.95" customHeight="1">
      <c r="A954" s="223"/>
      <c r="B954" s="223"/>
      <c r="C954" s="223"/>
      <c r="D954" s="223"/>
      <c r="E954" s="223"/>
      <c r="F954" s="223"/>
      <c r="G954" s="223"/>
      <c r="H954" s="223"/>
      <c r="I954" s="223"/>
      <c r="J954" s="223"/>
      <c r="K954" s="223"/>
      <c r="L954" s="223"/>
      <c r="M954" s="223"/>
      <c r="N954" s="223"/>
      <c r="O954" s="223"/>
      <c r="P954" s="223"/>
      <c r="Q954" s="223"/>
      <c r="R954" s="223"/>
      <c r="S954" s="223"/>
      <c r="T954" s="223"/>
      <c r="U954" s="223"/>
      <c r="V954" s="223"/>
      <c r="W954" s="223"/>
      <c r="X954" s="223"/>
      <c r="Y954" s="223"/>
      <c r="Z954" s="223"/>
      <c r="AA954" s="223"/>
      <c r="AB954" s="223"/>
      <c r="AC954" s="223"/>
      <c r="AD954" s="223"/>
      <c r="AE954" s="223"/>
      <c r="AF954" s="223"/>
      <c r="AG954" s="223"/>
      <c r="AH954" s="223"/>
      <c r="AI954" s="223"/>
      <c r="AJ954" s="223"/>
    </row>
    <row r="955" spans="1:36" ht="16.95" customHeight="1">
      <c r="A955" s="223"/>
      <c r="B955" s="223"/>
      <c r="C955" s="223"/>
      <c r="D955" s="223"/>
      <c r="E955" s="223"/>
      <c r="F955" s="223"/>
      <c r="G955" s="223"/>
      <c r="H955" s="223"/>
      <c r="I955" s="223"/>
      <c r="J955" s="223"/>
      <c r="K955" s="223"/>
      <c r="L955" s="223"/>
      <c r="M955" s="223"/>
      <c r="N955" s="223"/>
      <c r="O955" s="223"/>
      <c r="P955" s="223"/>
      <c r="Q955" s="223"/>
      <c r="R955" s="223"/>
      <c r="S955" s="223"/>
      <c r="T955" s="223"/>
      <c r="U955" s="223"/>
      <c r="V955" s="223"/>
      <c r="W955" s="223"/>
      <c r="X955" s="223"/>
      <c r="Y955" s="223"/>
      <c r="Z955" s="223"/>
      <c r="AA955" s="223"/>
      <c r="AB955" s="223"/>
      <c r="AC955" s="223"/>
      <c r="AD955" s="223"/>
      <c r="AE955" s="223"/>
      <c r="AF955" s="223"/>
      <c r="AG955" s="223"/>
      <c r="AH955" s="223"/>
      <c r="AI955" s="223"/>
      <c r="AJ955" s="223"/>
    </row>
    <row r="956" spans="1:36" ht="16.95" customHeight="1">
      <c r="A956" s="223"/>
      <c r="B956" s="223"/>
      <c r="C956" s="223"/>
      <c r="D956" s="223"/>
      <c r="E956" s="223"/>
      <c r="F956" s="223"/>
      <c r="G956" s="223"/>
      <c r="H956" s="223"/>
      <c r="I956" s="223"/>
      <c r="J956" s="223"/>
      <c r="K956" s="223"/>
      <c r="L956" s="223"/>
      <c r="M956" s="223"/>
      <c r="N956" s="223"/>
      <c r="O956" s="223"/>
      <c r="P956" s="223"/>
      <c r="Q956" s="223"/>
      <c r="R956" s="223"/>
      <c r="S956" s="223"/>
      <c r="T956" s="223"/>
      <c r="U956" s="223"/>
      <c r="V956" s="223"/>
      <c r="W956" s="223"/>
      <c r="X956" s="223"/>
      <c r="Y956" s="223"/>
      <c r="Z956" s="223"/>
      <c r="AA956" s="223"/>
      <c r="AB956" s="223"/>
      <c r="AC956" s="223"/>
      <c r="AD956" s="223"/>
      <c r="AE956" s="223"/>
      <c r="AF956" s="223"/>
      <c r="AG956" s="223"/>
      <c r="AH956" s="223"/>
      <c r="AI956" s="223"/>
      <c r="AJ956" s="223"/>
    </row>
    <row r="957" spans="1:36" ht="16.95" customHeight="1">
      <c r="A957" s="223"/>
      <c r="B957" s="223"/>
      <c r="C957" s="223"/>
      <c r="D957" s="223"/>
      <c r="E957" s="223"/>
      <c r="F957" s="223"/>
      <c r="G957" s="223"/>
      <c r="H957" s="223"/>
      <c r="I957" s="223"/>
      <c r="J957" s="223"/>
      <c r="K957" s="223"/>
      <c r="L957" s="223"/>
      <c r="M957" s="223"/>
      <c r="N957" s="223"/>
      <c r="O957" s="223"/>
      <c r="P957" s="223"/>
      <c r="Q957" s="223"/>
      <c r="R957" s="223"/>
      <c r="S957" s="223"/>
      <c r="T957" s="223"/>
      <c r="U957" s="223"/>
      <c r="V957" s="223"/>
      <c r="W957" s="223"/>
      <c r="X957" s="223"/>
      <c r="Y957" s="223"/>
      <c r="Z957" s="223"/>
      <c r="AA957" s="223"/>
      <c r="AB957" s="223"/>
      <c r="AC957" s="223"/>
      <c r="AD957" s="223"/>
      <c r="AE957" s="223"/>
      <c r="AF957" s="223"/>
      <c r="AG957" s="223"/>
      <c r="AH957" s="223"/>
      <c r="AI957" s="223"/>
      <c r="AJ957" s="223"/>
    </row>
    <row r="958" spans="1:36" ht="16.95" customHeight="1">
      <c r="A958" s="223"/>
      <c r="B958" s="223"/>
      <c r="C958" s="223"/>
      <c r="D958" s="223"/>
      <c r="E958" s="223"/>
      <c r="F958" s="223"/>
      <c r="G958" s="223"/>
      <c r="H958" s="223"/>
      <c r="I958" s="223"/>
      <c r="J958" s="223"/>
      <c r="K958" s="223"/>
      <c r="L958" s="223"/>
      <c r="M958" s="223"/>
      <c r="N958" s="223"/>
      <c r="O958" s="223"/>
      <c r="P958" s="223"/>
      <c r="Q958" s="223"/>
      <c r="R958" s="223"/>
      <c r="S958" s="223"/>
      <c r="T958" s="223"/>
      <c r="U958" s="223"/>
      <c r="V958" s="223"/>
      <c r="W958" s="223"/>
      <c r="X958" s="223"/>
      <c r="Y958" s="223"/>
      <c r="Z958" s="223"/>
      <c r="AA958" s="223"/>
      <c r="AB958" s="223"/>
      <c r="AC958" s="223"/>
      <c r="AD958" s="223"/>
      <c r="AE958" s="223"/>
      <c r="AF958" s="223"/>
      <c r="AG958" s="223"/>
      <c r="AH958" s="223"/>
      <c r="AI958" s="223"/>
      <c r="AJ958" s="223"/>
    </row>
    <row r="959" spans="1:36" ht="16.95" customHeight="1">
      <c r="A959" s="223"/>
      <c r="B959" s="223"/>
      <c r="C959" s="223"/>
      <c r="D959" s="223"/>
      <c r="E959" s="223"/>
      <c r="F959" s="223"/>
      <c r="G959" s="223"/>
      <c r="H959" s="223"/>
      <c r="I959" s="223"/>
      <c r="J959" s="223"/>
      <c r="K959" s="223"/>
      <c r="L959" s="223"/>
      <c r="M959" s="223"/>
      <c r="N959" s="223"/>
      <c r="O959" s="223"/>
      <c r="P959" s="223"/>
      <c r="Q959" s="223"/>
      <c r="R959" s="223"/>
      <c r="S959" s="223"/>
      <c r="T959" s="223"/>
      <c r="U959" s="223"/>
      <c r="V959" s="223"/>
      <c r="W959" s="223"/>
      <c r="X959" s="223"/>
      <c r="Y959" s="223"/>
      <c r="Z959" s="223"/>
      <c r="AA959" s="223"/>
      <c r="AB959" s="223"/>
      <c r="AC959" s="223"/>
      <c r="AD959" s="223"/>
      <c r="AE959" s="223"/>
      <c r="AF959" s="223"/>
      <c r="AG959" s="223"/>
      <c r="AH959" s="223"/>
      <c r="AI959" s="223"/>
      <c r="AJ959" s="223"/>
    </row>
    <row r="960" spans="1:36" ht="16.95" customHeight="1">
      <c r="A960" s="223"/>
      <c r="B960" s="223"/>
      <c r="C960" s="223"/>
      <c r="D960" s="223"/>
      <c r="E960" s="223"/>
      <c r="F960" s="223"/>
      <c r="G960" s="223"/>
      <c r="H960" s="223"/>
      <c r="I960" s="223"/>
      <c r="J960" s="223"/>
      <c r="K960" s="223"/>
      <c r="L960" s="223"/>
      <c r="M960" s="223"/>
      <c r="N960" s="223"/>
      <c r="O960" s="223"/>
      <c r="P960" s="223"/>
      <c r="Q960" s="223"/>
      <c r="R960" s="223"/>
      <c r="S960" s="223"/>
      <c r="T960" s="223"/>
      <c r="U960" s="223"/>
      <c r="V960" s="223"/>
      <c r="W960" s="223"/>
      <c r="X960" s="223"/>
      <c r="Y960" s="223"/>
      <c r="Z960" s="223"/>
      <c r="AA960" s="223"/>
      <c r="AB960" s="223"/>
      <c r="AC960" s="223"/>
      <c r="AD960" s="223"/>
      <c r="AE960" s="223"/>
      <c r="AF960" s="223"/>
      <c r="AG960" s="223"/>
      <c r="AH960" s="223"/>
      <c r="AI960" s="223"/>
      <c r="AJ960" s="223"/>
    </row>
    <row r="961" spans="1:36" ht="16.95" customHeight="1">
      <c r="A961" s="223"/>
      <c r="B961" s="223"/>
      <c r="C961" s="223"/>
      <c r="D961" s="223"/>
      <c r="E961" s="223"/>
      <c r="F961" s="223"/>
      <c r="G961" s="223"/>
      <c r="H961" s="223"/>
      <c r="I961" s="223"/>
      <c r="J961" s="223"/>
      <c r="K961" s="223"/>
      <c r="L961" s="223"/>
      <c r="M961" s="223"/>
      <c r="N961" s="223"/>
      <c r="O961" s="223"/>
      <c r="P961" s="223"/>
      <c r="Q961" s="223"/>
      <c r="R961" s="223"/>
      <c r="S961" s="223"/>
      <c r="T961" s="223"/>
      <c r="U961" s="223"/>
      <c r="V961" s="223"/>
      <c r="W961" s="223"/>
      <c r="X961" s="223"/>
      <c r="Y961" s="223"/>
      <c r="Z961" s="223"/>
      <c r="AA961" s="223"/>
      <c r="AB961" s="223"/>
      <c r="AC961" s="223"/>
      <c r="AD961" s="223"/>
      <c r="AE961" s="223"/>
      <c r="AF961" s="223"/>
      <c r="AG961" s="223"/>
      <c r="AH961" s="223"/>
      <c r="AI961" s="223"/>
      <c r="AJ961" s="223"/>
    </row>
    <row r="962" spans="1:36" ht="16.95" customHeight="1">
      <c r="A962" s="223"/>
      <c r="B962" s="223"/>
      <c r="C962" s="223"/>
      <c r="D962" s="223"/>
      <c r="E962" s="223"/>
      <c r="F962" s="223"/>
      <c r="G962" s="223"/>
      <c r="H962" s="223"/>
      <c r="I962" s="223"/>
      <c r="J962" s="223"/>
      <c r="K962" s="223"/>
      <c r="L962" s="223"/>
      <c r="M962" s="223"/>
      <c r="N962" s="223"/>
      <c r="O962" s="223"/>
      <c r="P962" s="223"/>
      <c r="Q962" s="223"/>
      <c r="R962" s="223"/>
      <c r="S962" s="223"/>
      <c r="T962" s="223"/>
      <c r="U962" s="223"/>
      <c r="V962" s="223"/>
      <c r="W962" s="223"/>
      <c r="X962" s="223"/>
      <c r="Y962" s="223"/>
      <c r="Z962" s="223"/>
      <c r="AA962" s="223"/>
      <c r="AB962" s="223"/>
      <c r="AC962" s="223"/>
      <c r="AD962" s="223"/>
      <c r="AE962" s="223"/>
      <c r="AF962" s="223"/>
      <c r="AG962" s="223"/>
      <c r="AH962" s="223"/>
      <c r="AI962" s="223"/>
      <c r="AJ962" s="223"/>
    </row>
    <row r="963" spans="1:36" ht="16.95" customHeight="1">
      <c r="A963" s="223"/>
      <c r="B963" s="223"/>
      <c r="C963" s="223"/>
      <c r="D963" s="223"/>
      <c r="E963" s="223"/>
      <c r="F963" s="223"/>
      <c r="G963" s="223"/>
      <c r="H963" s="223"/>
      <c r="I963" s="223"/>
      <c r="J963" s="223"/>
      <c r="K963" s="223"/>
      <c r="L963" s="223"/>
      <c r="M963" s="223"/>
      <c r="N963" s="223"/>
      <c r="O963" s="223"/>
      <c r="P963" s="223"/>
      <c r="Q963" s="223"/>
      <c r="R963" s="223"/>
      <c r="S963" s="223"/>
      <c r="T963" s="223"/>
      <c r="U963" s="223"/>
      <c r="V963" s="223"/>
      <c r="W963" s="223"/>
      <c r="X963" s="223"/>
      <c r="Y963" s="223"/>
      <c r="Z963" s="223"/>
      <c r="AA963" s="223"/>
      <c r="AB963" s="223"/>
      <c r="AC963" s="223"/>
      <c r="AD963" s="223"/>
      <c r="AE963" s="223"/>
      <c r="AF963" s="223"/>
      <c r="AG963" s="223"/>
      <c r="AH963" s="223"/>
      <c r="AI963" s="223"/>
      <c r="AJ963" s="223"/>
    </row>
    <row r="964" spans="1:36" ht="16.95" customHeight="1">
      <c r="A964" s="223"/>
      <c r="B964" s="223"/>
      <c r="C964" s="223"/>
      <c r="D964" s="223"/>
      <c r="E964" s="223"/>
      <c r="F964" s="223"/>
      <c r="G964" s="223"/>
      <c r="H964" s="223"/>
      <c r="I964" s="223"/>
      <c r="J964" s="223"/>
      <c r="K964" s="223"/>
      <c r="L964" s="223"/>
      <c r="M964" s="223"/>
      <c r="N964" s="223"/>
      <c r="O964" s="223"/>
      <c r="P964" s="223"/>
      <c r="Q964" s="223"/>
      <c r="R964" s="223"/>
      <c r="S964" s="223"/>
      <c r="T964" s="223"/>
      <c r="U964" s="223"/>
      <c r="V964" s="223"/>
      <c r="W964" s="223"/>
      <c r="X964" s="223"/>
      <c r="Y964" s="223"/>
      <c r="Z964" s="223"/>
      <c r="AA964" s="223"/>
      <c r="AB964" s="223"/>
      <c r="AC964" s="223"/>
      <c r="AD964" s="223"/>
      <c r="AE964" s="223"/>
      <c r="AF964" s="223"/>
      <c r="AG964" s="223"/>
      <c r="AH964" s="223"/>
      <c r="AI964" s="223"/>
      <c r="AJ964" s="223"/>
    </row>
    <row r="965" spans="1:36" ht="16.95" customHeight="1">
      <c r="A965" s="223"/>
      <c r="B965" s="223"/>
      <c r="C965" s="223"/>
      <c r="D965" s="223"/>
      <c r="E965" s="223"/>
      <c r="F965" s="223"/>
      <c r="G965" s="223"/>
      <c r="H965" s="223"/>
      <c r="I965" s="223"/>
      <c r="J965" s="223"/>
      <c r="K965" s="223"/>
      <c r="L965" s="223"/>
      <c r="M965" s="223"/>
      <c r="N965" s="223"/>
      <c r="O965" s="223"/>
      <c r="P965" s="223"/>
      <c r="Q965" s="223"/>
      <c r="R965" s="223"/>
      <c r="S965" s="223"/>
      <c r="T965" s="223"/>
      <c r="U965" s="223"/>
      <c r="V965" s="223"/>
      <c r="W965" s="223"/>
      <c r="X965" s="223"/>
      <c r="Y965" s="223"/>
      <c r="Z965" s="223"/>
      <c r="AA965" s="223"/>
      <c r="AB965" s="223"/>
      <c r="AC965" s="223"/>
      <c r="AD965" s="223"/>
      <c r="AE965" s="223"/>
      <c r="AF965" s="223"/>
      <c r="AG965" s="223"/>
      <c r="AH965" s="223"/>
      <c r="AI965" s="223"/>
      <c r="AJ965" s="223"/>
    </row>
    <row r="966" spans="1:36" ht="16.95" customHeight="1">
      <c r="A966" s="223"/>
      <c r="B966" s="223"/>
      <c r="C966" s="223"/>
      <c r="D966" s="223"/>
      <c r="E966" s="223"/>
      <c r="F966" s="223"/>
      <c r="G966" s="223"/>
      <c r="H966" s="223"/>
      <c r="I966" s="223"/>
      <c r="J966" s="223"/>
      <c r="K966" s="223"/>
      <c r="L966" s="223"/>
      <c r="M966" s="223"/>
      <c r="N966" s="223"/>
      <c r="O966" s="223"/>
      <c r="P966" s="223"/>
      <c r="Q966" s="223"/>
      <c r="R966" s="223"/>
      <c r="S966" s="223"/>
      <c r="T966" s="223"/>
      <c r="U966" s="223"/>
      <c r="V966" s="223"/>
      <c r="W966" s="223"/>
      <c r="X966" s="223"/>
      <c r="Y966" s="223"/>
      <c r="Z966" s="223"/>
      <c r="AA966" s="223"/>
      <c r="AB966" s="223"/>
      <c r="AC966" s="223"/>
      <c r="AD966" s="223"/>
      <c r="AE966" s="223"/>
      <c r="AF966" s="223"/>
      <c r="AG966" s="223"/>
      <c r="AH966" s="223"/>
      <c r="AI966" s="223"/>
      <c r="AJ966" s="223"/>
    </row>
    <row r="967" spans="1:36" ht="16.95" customHeight="1">
      <c r="A967" s="223"/>
      <c r="B967" s="223"/>
      <c r="C967" s="223"/>
      <c r="D967" s="223"/>
      <c r="E967" s="223"/>
      <c r="F967" s="223"/>
      <c r="G967" s="223"/>
      <c r="H967" s="223"/>
      <c r="I967" s="223"/>
      <c r="J967" s="223"/>
      <c r="K967" s="223"/>
      <c r="L967" s="223"/>
      <c r="M967" s="223"/>
      <c r="N967" s="223"/>
      <c r="O967" s="223"/>
      <c r="P967" s="223"/>
      <c r="Q967" s="223"/>
      <c r="R967" s="223"/>
      <c r="S967" s="223"/>
      <c r="T967" s="223"/>
      <c r="U967" s="223"/>
      <c r="V967" s="223"/>
      <c r="W967" s="223"/>
      <c r="X967" s="223"/>
      <c r="Y967" s="223"/>
      <c r="Z967" s="223"/>
      <c r="AA967" s="223"/>
      <c r="AB967" s="223"/>
      <c r="AC967" s="223"/>
      <c r="AD967" s="223"/>
      <c r="AE967" s="223"/>
      <c r="AF967" s="223"/>
      <c r="AG967" s="223"/>
      <c r="AH967" s="223"/>
      <c r="AI967" s="223"/>
      <c r="AJ967" s="223"/>
    </row>
    <row r="968" spans="1:36" ht="16.95" customHeight="1">
      <c r="A968" s="223"/>
      <c r="B968" s="223"/>
      <c r="C968" s="223"/>
      <c r="D968" s="223"/>
      <c r="E968" s="223"/>
      <c r="F968" s="223"/>
      <c r="G968" s="223"/>
      <c r="H968" s="223"/>
      <c r="I968" s="223"/>
      <c r="J968" s="223"/>
      <c r="K968" s="223"/>
      <c r="L968" s="223"/>
      <c r="M968" s="223"/>
      <c r="N968" s="223"/>
      <c r="O968" s="223"/>
      <c r="P968" s="223"/>
      <c r="Q968" s="223"/>
      <c r="R968" s="223"/>
      <c r="S968" s="223"/>
      <c r="T968" s="223"/>
      <c r="U968" s="223"/>
      <c r="V968" s="223"/>
      <c r="W968" s="223"/>
      <c r="X968" s="223"/>
      <c r="Y968" s="223"/>
      <c r="Z968" s="223"/>
      <c r="AA968" s="223"/>
      <c r="AB968" s="223"/>
      <c r="AC968" s="223"/>
      <c r="AD968" s="223"/>
      <c r="AE968" s="223"/>
      <c r="AF968" s="223"/>
      <c r="AG968" s="223"/>
      <c r="AH968" s="223"/>
      <c r="AI968" s="223"/>
      <c r="AJ968" s="223"/>
    </row>
    <row r="969" spans="1:36" ht="16.95" customHeight="1">
      <c r="A969" s="223"/>
      <c r="B969" s="223"/>
      <c r="C969" s="223"/>
      <c r="D969" s="223"/>
      <c r="E969" s="223"/>
      <c r="F969" s="223"/>
      <c r="G969" s="223"/>
      <c r="H969" s="223"/>
      <c r="I969" s="223"/>
      <c r="J969" s="223"/>
      <c r="K969" s="223"/>
      <c r="L969" s="223"/>
      <c r="M969" s="223"/>
      <c r="N969" s="223"/>
      <c r="O969" s="223"/>
      <c r="P969" s="223"/>
      <c r="Q969" s="223"/>
      <c r="R969" s="223"/>
      <c r="S969" s="223"/>
      <c r="T969" s="223"/>
      <c r="U969" s="223"/>
      <c r="V969" s="223"/>
      <c r="W969" s="223"/>
      <c r="X969" s="223"/>
      <c r="Y969" s="223"/>
      <c r="Z969" s="223"/>
      <c r="AA969" s="223"/>
      <c r="AB969" s="223"/>
      <c r="AC969" s="223"/>
      <c r="AD969" s="223"/>
      <c r="AE969" s="223"/>
      <c r="AF969" s="223"/>
      <c r="AG969" s="223"/>
      <c r="AH969" s="223"/>
      <c r="AI969" s="223"/>
      <c r="AJ969" s="223"/>
    </row>
    <row r="970" spans="1:36" ht="16.95" customHeight="1">
      <c r="A970" s="223"/>
      <c r="B970" s="223"/>
      <c r="C970" s="223"/>
      <c r="D970" s="223"/>
      <c r="E970" s="223"/>
      <c r="F970" s="223"/>
      <c r="G970" s="223"/>
      <c r="H970" s="223"/>
      <c r="I970" s="223"/>
      <c r="J970" s="223"/>
      <c r="K970" s="223"/>
      <c r="L970" s="223"/>
      <c r="M970" s="223"/>
      <c r="N970" s="223"/>
      <c r="O970" s="223"/>
      <c r="P970" s="223"/>
      <c r="Q970" s="223"/>
      <c r="R970" s="223"/>
      <c r="S970" s="223"/>
      <c r="T970" s="223"/>
      <c r="U970" s="223"/>
      <c r="V970" s="223"/>
      <c r="W970" s="223"/>
      <c r="X970" s="223"/>
      <c r="Y970" s="223"/>
      <c r="Z970" s="223"/>
      <c r="AA970" s="223"/>
      <c r="AB970" s="223"/>
      <c r="AC970" s="223"/>
      <c r="AD970" s="223"/>
      <c r="AE970" s="223"/>
      <c r="AF970" s="223"/>
      <c r="AG970" s="223"/>
      <c r="AH970" s="223"/>
      <c r="AI970" s="223"/>
      <c r="AJ970" s="223"/>
    </row>
    <row r="971" spans="1:36" ht="16.95" customHeight="1">
      <c r="A971" s="223"/>
      <c r="B971" s="223"/>
      <c r="C971" s="223"/>
      <c r="D971" s="223"/>
      <c r="E971" s="223"/>
      <c r="F971" s="223"/>
      <c r="G971" s="223"/>
      <c r="H971" s="223"/>
      <c r="I971" s="223"/>
      <c r="J971" s="223"/>
      <c r="K971" s="223"/>
      <c r="L971" s="223"/>
      <c r="M971" s="223"/>
      <c r="N971" s="223"/>
      <c r="O971" s="223"/>
      <c r="P971" s="223"/>
      <c r="Q971" s="223"/>
      <c r="R971" s="223"/>
      <c r="S971" s="223"/>
      <c r="T971" s="223"/>
      <c r="U971" s="223"/>
      <c r="V971" s="223"/>
      <c r="W971" s="223"/>
      <c r="X971" s="223"/>
      <c r="Y971" s="223"/>
      <c r="Z971" s="223"/>
      <c r="AA971" s="223"/>
      <c r="AB971" s="223"/>
      <c r="AC971" s="223"/>
      <c r="AD971" s="223"/>
      <c r="AE971" s="223"/>
      <c r="AF971" s="223"/>
      <c r="AG971" s="223"/>
      <c r="AH971" s="223"/>
      <c r="AI971" s="223"/>
      <c r="AJ971" s="223"/>
    </row>
    <row r="972" spans="1:36" ht="16.95" customHeight="1">
      <c r="A972" s="223"/>
      <c r="B972" s="223"/>
      <c r="C972" s="223"/>
      <c r="D972" s="223"/>
      <c r="E972" s="223"/>
      <c r="F972" s="223"/>
      <c r="G972" s="223"/>
      <c r="H972" s="223"/>
      <c r="I972" s="223"/>
      <c r="J972" s="223"/>
      <c r="K972" s="223"/>
      <c r="L972" s="223"/>
      <c r="M972" s="223"/>
      <c r="N972" s="223"/>
      <c r="O972" s="223"/>
      <c r="P972" s="223"/>
      <c r="Q972" s="223"/>
      <c r="R972" s="223"/>
      <c r="S972" s="223"/>
      <c r="T972" s="223"/>
      <c r="U972" s="223"/>
      <c r="V972" s="223"/>
      <c r="W972" s="223"/>
      <c r="X972" s="223"/>
      <c r="Y972" s="223"/>
      <c r="Z972" s="223"/>
      <c r="AA972" s="223"/>
      <c r="AB972" s="223"/>
      <c r="AC972" s="223"/>
      <c r="AD972" s="223"/>
      <c r="AE972" s="223"/>
      <c r="AF972" s="223"/>
      <c r="AG972" s="223"/>
      <c r="AH972" s="223"/>
      <c r="AI972" s="223"/>
      <c r="AJ972" s="223"/>
    </row>
    <row r="973" spans="1:36" ht="16.95" customHeight="1">
      <c r="A973" s="223"/>
      <c r="B973" s="223"/>
      <c r="C973" s="223"/>
      <c r="D973" s="223"/>
      <c r="E973" s="223"/>
      <c r="F973" s="223"/>
      <c r="G973" s="223"/>
      <c r="H973" s="223"/>
      <c r="I973" s="223"/>
      <c r="J973" s="223"/>
      <c r="K973" s="223"/>
      <c r="L973" s="223"/>
      <c r="M973" s="223"/>
      <c r="N973" s="223"/>
      <c r="O973" s="223"/>
      <c r="P973" s="223"/>
      <c r="Q973" s="223"/>
      <c r="R973" s="223"/>
      <c r="S973" s="223"/>
      <c r="T973" s="223"/>
      <c r="U973" s="223"/>
      <c r="V973" s="223"/>
      <c r="W973" s="223"/>
      <c r="X973" s="223"/>
      <c r="Y973" s="223"/>
      <c r="Z973" s="223"/>
      <c r="AA973" s="223"/>
      <c r="AB973" s="223"/>
      <c r="AC973" s="223"/>
      <c r="AD973" s="223"/>
      <c r="AE973" s="223"/>
      <c r="AF973" s="223"/>
      <c r="AG973" s="223"/>
      <c r="AH973" s="223"/>
      <c r="AI973" s="223"/>
      <c r="AJ973" s="223"/>
    </row>
    <row r="974" spans="1:36" ht="16.95" customHeight="1">
      <c r="A974" s="223"/>
      <c r="B974" s="223"/>
      <c r="C974" s="223"/>
      <c r="D974" s="223"/>
      <c r="E974" s="223"/>
      <c r="F974" s="223"/>
      <c r="G974" s="223"/>
      <c r="H974" s="223"/>
      <c r="I974" s="223"/>
      <c r="J974" s="223"/>
      <c r="K974" s="223"/>
      <c r="L974" s="223"/>
      <c r="M974" s="223"/>
      <c r="N974" s="223"/>
      <c r="O974" s="223"/>
      <c r="P974" s="223"/>
      <c r="Q974" s="223"/>
      <c r="R974" s="223"/>
      <c r="S974" s="223"/>
      <c r="T974" s="223"/>
      <c r="U974" s="223"/>
      <c r="V974" s="223"/>
      <c r="W974" s="223"/>
      <c r="X974" s="223"/>
      <c r="Y974" s="223"/>
      <c r="Z974" s="223"/>
      <c r="AA974" s="223"/>
      <c r="AB974" s="223"/>
      <c r="AC974" s="223"/>
      <c r="AD974" s="223"/>
      <c r="AE974" s="223"/>
      <c r="AF974" s="223"/>
      <c r="AG974" s="223"/>
      <c r="AH974" s="223"/>
      <c r="AI974" s="223"/>
      <c r="AJ974" s="223"/>
    </row>
    <row r="975" spans="1:36" ht="16.95" customHeight="1">
      <c r="A975" s="223"/>
      <c r="B975" s="223"/>
      <c r="C975" s="223"/>
      <c r="D975" s="223"/>
      <c r="E975" s="223"/>
      <c r="F975" s="223"/>
      <c r="G975" s="223"/>
      <c r="H975" s="223"/>
      <c r="I975" s="223"/>
      <c r="J975" s="223"/>
      <c r="K975" s="223"/>
      <c r="L975" s="223"/>
      <c r="M975" s="223"/>
      <c r="N975" s="223"/>
      <c r="O975" s="223"/>
      <c r="P975" s="223"/>
      <c r="Q975" s="223"/>
      <c r="R975" s="223"/>
      <c r="S975" s="223"/>
      <c r="T975" s="223"/>
      <c r="U975" s="223"/>
      <c r="V975" s="223"/>
      <c r="W975" s="223"/>
      <c r="X975" s="223"/>
      <c r="Y975" s="223"/>
      <c r="Z975" s="223"/>
      <c r="AA975" s="223"/>
      <c r="AB975" s="223"/>
      <c r="AC975" s="223"/>
      <c r="AD975" s="223"/>
      <c r="AE975" s="223"/>
      <c r="AF975" s="223"/>
      <c r="AG975" s="223"/>
      <c r="AH975" s="223"/>
      <c r="AI975" s="223"/>
      <c r="AJ975" s="223"/>
    </row>
    <row r="976" spans="1:36" ht="16.95" customHeight="1">
      <c r="A976" s="223"/>
      <c r="B976" s="223"/>
      <c r="C976" s="223"/>
      <c r="D976" s="223"/>
      <c r="E976" s="223"/>
      <c r="F976" s="223"/>
      <c r="G976" s="223"/>
      <c r="H976" s="223"/>
      <c r="I976" s="223"/>
      <c r="J976" s="223"/>
      <c r="K976" s="223"/>
      <c r="L976" s="223"/>
      <c r="M976" s="223"/>
      <c r="N976" s="223"/>
      <c r="O976" s="223"/>
      <c r="P976" s="223"/>
      <c r="Q976" s="223"/>
      <c r="R976" s="223"/>
      <c r="S976" s="223"/>
      <c r="T976" s="223"/>
      <c r="U976" s="223"/>
      <c r="V976" s="223"/>
      <c r="W976" s="223"/>
      <c r="X976" s="223"/>
      <c r="Y976" s="223"/>
      <c r="Z976" s="223"/>
      <c r="AA976" s="223"/>
      <c r="AB976" s="223"/>
      <c r="AC976" s="223"/>
      <c r="AD976" s="223"/>
      <c r="AE976" s="223"/>
      <c r="AF976" s="223"/>
      <c r="AG976" s="223"/>
      <c r="AH976" s="223"/>
      <c r="AI976" s="223"/>
      <c r="AJ976" s="223"/>
    </row>
    <row r="977" spans="1:36" ht="16.95" customHeight="1">
      <c r="A977" s="223"/>
      <c r="B977" s="223"/>
      <c r="C977" s="223"/>
      <c r="D977" s="223"/>
      <c r="E977" s="223"/>
      <c r="F977" s="223"/>
      <c r="G977" s="223"/>
      <c r="H977" s="223"/>
      <c r="I977" s="223"/>
      <c r="J977" s="223"/>
      <c r="K977" s="223"/>
      <c r="L977" s="223"/>
      <c r="M977" s="223"/>
      <c r="N977" s="223"/>
      <c r="O977" s="223"/>
      <c r="P977" s="223"/>
      <c r="Q977" s="223"/>
      <c r="R977" s="223"/>
      <c r="S977" s="223"/>
      <c r="T977" s="223"/>
      <c r="U977" s="223"/>
      <c r="V977" s="223"/>
      <c r="W977" s="223"/>
      <c r="X977" s="223"/>
      <c r="Y977" s="223"/>
      <c r="Z977" s="223"/>
      <c r="AA977" s="223"/>
      <c r="AB977" s="223"/>
      <c r="AC977" s="223"/>
      <c r="AD977" s="223"/>
      <c r="AE977" s="223"/>
      <c r="AF977" s="223"/>
      <c r="AG977" s="223"/>
      <c r="AH977" s="223"/>
      <c r="AI977" s="223"/>
      <c r="AJ977" s="223"/>
    </row>
    <row r="978" spans="1:36" ht="16.95" customHeight="1">
      <c r="A978" s="223"/>
      <c r="B978" s="223"/>
      <c r="C978" s="223"/>
      <c r="D978" s="223"/>
      <c r="E978" s="223"/>
      <c r="F978" s="223"/>
      <c r="G978" s="223"/>
      <c r="H978" s="223"/>
      <c r="I978" s="223"/>
      <c r="J978" s="223"/>
      <c r="K978" s="223"/>
      <c r="L978" s="223"/>
      <c r="M978" s="223"/>
      <c r="N978" s="223"/>
      <c r="O978" s="223"/>
      <c r="P978" s="223"/>
      <c r="Q978" s="223"/>
      <c r="R978" s="223"/>
      <c r="S978" s="223"/>
      <c r="T978" s="223"/>
      <c r="U978" s="223"/>
      <c r="V978" s="223"/>
      <c r="W978" s="223"/>
      <c r="X978" s="223"/>
      <c r="Y978" s="223"/>
      <c r="Z978" s="223"/>
      <c r="AA978" s="223"/>
      <c r="AB978" s="223"/>
      <c r="AC978" s="223"/>
      <c r="AD978" s="223"/>
      <c r="AE978" s="223"/>
      <c r="AF978" s="223"/>
      <c r="AG978" s="223"/>
      <c r="AH978" s="223"/>
      <c r="AI978" s="223"/>
      <c r="AJ978" s="223"/>
    </row>
    <row r="979" spans="1:36" ht="16.95" customHeight="1">
      <c r="A979" s="223"/>
      <c r="B979" s="223"/>
      <c r="C979" s="223"/>
      <c r="D979" s="223"/>
      <c r="E979" s="223"/>
      <c r="F979" s="223"/>
      <c r="G979" s="223"/>
      <c r="H979" s="223"/>
      <c r="I979" s="223"/>
      <c r="J979" s="223"/>
      <c r="K979" s="223"/>
      <c r="L979" s="223"/>
      <c r="M979" s="223"/>
      <c r="N979" s="223"/>
      <c r="O979" s="223"/>
      <c r="P979" s="223"/>
      <c r="Q979" s="223"/>
      <c r="R979" s="223"/>
      <c r="S979" s="223"/>
      <c r="T979" s="223"/>
      <c r="U979" s="223"/>
      <c r="V979" s="223"/>
      <c r="W979" s="223"/>
      <c r="X979" s="223"/>
      <c r="Y979" s="223"/>
      <c r="Z979" s="223"/>
      <c r="AA979" s="223"/>
      <c r="AB979" s="223"/>
      <c r="AC979" s="223"/>
      <c r="AD979" s="223"/>
      <c r="AE979" s="223"/>
      <c r="AF979" s="223"/>
      <c r="AG979" s="223"/>
      <c r="AH979" s="223"/>
      <c r="AI979" s="223"/>
      <c r="AJ979" s="223"/>
    </row>
    <row r="980" spans="1:36" ht="16.95" customHeight="1">
      <c r="A980" s="223"/>
      <c r="B980" s="223"/>
      <c r="C980" s="223"/>
      <c r="D980" s="223"/>
      <c r="E980" s="223"/>
      <c r="F980" s="223"/>
      <c r="G980" s="223"/>
      <c r="H980" s="223"/>
      <c r="I980" s="223"/>
      <c r="J980" s="223"/>
      <c r="K980" s="223"/>
      <c r="L980" s="223"/>
      <c r="M980" s="223"/>
      <c r="N980" s="223"/>
      <c r="O980" s="223"/>
      <c r="P980" s="223"/>
      <c r="Q980" s="223"/>
      <c r="R980" s="223"/>
      <c r="S980" s="223"/>
      <c r="T980" s="223"/>
      <c r="U980" s="223"/>
      <c r="V980" s="223"/>
      <c r="W980" s="223"/>
      <c r="X980" s="223"/>
      <c r="Y980" s="223"/>
      <c r="Z980" s="223"/>
      <c r="AA980" s="223"/>
      <c r="AB980" s="223"/>
      <c r="AC980" s="223"/>
      <c r="AD980" s="223"/>
      <c r="AE980" s="223"/>
      <c r="AF980" s="223"/>
      <c r="AG980" s="223"/>
      <c r="AH980" s="223"/>
      <c r="AI980" s="223"/>
      <c r="AJ980" s="223"/>
    </row>
    <row r="981" spans="1:36" ht="16.95" customHeight="1">
      <c r="A981" s="223"/>
      <c r="B981" s="223"/>
      <c r="C981" s="223"/>
      <c r="D981" s="223"/>
      <c r="E981" s="223"/>
      <c r="F981" s="223"/>
      <c r="G981" s="223"/>
      <c r="H981" s="223"/>
      <c r="I981" s="223"/>
      <c r="J981" s="223"/>
      <c r="K981" s="223"/>
      <c r="L981" s="223"/>
      <c r="M981" s="223"/>
      <c r="N981" s="223"/>
      <c r="O981" s="223"/>
      <c r="P981" s="223"/>
      <c r="Q981" s="223"/>
      <c r="R981" s="223"/>
      <c r="S981" s="223"/>
      <c r="T981" s="223"/>
      <c r="U981" s="223"/>
      <c r="V981" s="223"/>
      <c r="W981" s="223"/>
      <c r="X981" s="223"/>
      <c r="Y981" s="223"/>
      <c r="Z981" s="223"/>
      <c r="AA981" s="223"/>
      <c r="AB981" s="223"/>
      <c r="AC981" s="223"/>
      <c r="AD981" s="223"/>
      <c r="AE981" s="223"/>
      <c r="AF981" s="223"/>
      <c r="AG981" s="223"/>
      <c r="AH981" s="223"/>
      <c r="AI981" s="223"/>
      <c r="AJ981" s="223"/>
    </row>
    <row r="982" spans="1:36" ht="16.95" customHeight="1">
      <c r="A982" s="223"/>
      <c r="B982" s="223"/>
      <c r="C982" s="223"/>
      <c r="D982" s="223"/>
      <c r="E982" s="223"/>
      <c r="F982" s="223"/>
      <c r="G982" s="223"/>
      <c r="H982" s="223"/>
      <c r="I982" s="223"/>
      <c r="J982" s="223"/>
      <c r="K982" s="223"/>
      <c r="L982" s="223"/>
      <c r="M982" s="223"/>
      <c r="N982" s="223"/>
      <c r="O982" s="223"/>
      <c r="P982" s="223"/>
      <c r="Q982" s="223"/>
      <c r="R982" s="223"/>
      <c r="S982" s="223"/>
      <c r="T982" s="223"/>
      <c r="U982" s="223"/>
      <c r="V982" s="223"/>
      <c r="W982" s="223"/>
      <c r="X982" s="223"/>
      <c r="Y982" s="223"/>
      <c r="Z982" s="223"/>
      <c r="AA982" s="223"/>
      <c r="AB982" s="223"/>
      <c r="AC982" s="223"/>
      <c r="AD982" s="223"/>
      <c r="AE982" s="223"/>
      <c r="AF982" s="223"/>
      <c r="AG982" s="223"/>
      <c r="AH982" s="223"/>
      <c r="AI982" s="223"/>
      <c r="AJ982" s="223"/>
    </row>
    <row r="983" spans="1:36" ht="16.95" customHeight="1">
      <c r="A983" s="223"/>
      <c r="B983" s="223"/>
      <c r="C983" s="223"/>
      <c r="D983" s="223"/>
      <c r="E983" s="223"/>
      <c r="F983" s="223"/>
      <c r="G983" s="223"/>
      <c r="H983" s="223"/>
      <c r="I983" s="223"/>
      <c r="J983" s="223"/>
      <c r="K983" s="223"/>
      <c r="L983" s="223"/>
      <c r="M983" s="223"/>
      <c r="N983" s="223"/>
      <c r="O983" s="223"/>
      <c r="P983" s="223"/>
      <c r="Q983" s="223"/>
      <c r="R983" s="223"/>
      <c r="S983" s="223"/>
      <c r="T983" s="223"/>
      <c r="U983" s="223"/>
      <c r="V983" s="223"/>
      <c r="W983" s="223"/>
      <c r="X983" s="223"/>
      <c r="Y983" s="223"/>
      <c r="Z983" s="223"/>
      <c r="AA983" s="223"/>
      <c r="AB983" s="223"/>
      <c r="AC983" s="223"/>
      <c r="AD983" s="223"/>
      <c r="AE983" s="223"/>
      <c r="AF983" s="223"/>
      <c r="AG983" s="223"/>
      <c r="AH983" s="223"/>
      <c r="AI983" s="223"/>
      <c r="AJ983" s="223"/>
    </row>
    <row r="984" spans="1:36" ht="16.95" customHeight="1">
      <c r="A984" s="223"/>
      <c r="B984" s="223"/>
      <c r="C984" s="223"/>
      <c r="D984" s="223"/>
      <c r="E984" s="223"/>
      <c r="F984" s="223"/>
      <c r="G984" s="223"/>
      <c r="H984" s="223"/>
      <c r="I984" s="223"/>
      <c r="J984" s="223"/>
      <c r="K984" s="223"/>
      <c r="L984" s="223"/>
      <c r="M984" s="223"/>
      <c r="N984" s="223"/>
      <c r="O984" s="223"/>
      <c r="P984" s="223"/>
      <c r="Q984" s="223"/>
      <c r="R984" s="223"/>
      <c r="S984" s="223"/>
      <c r="T984" s="223"/>
      <c r="U984" s="223"/>
      <c r="V984" s="223"/>
      <c r="W984" s="223"/>
      <c r="X984" s="223"/>
      <c r="Y984" s="223"/>
      <c r="Z984" s="223"/>
      <c r="AA984" s="223"/>
      <c r="AB984" s="223"/>
      <c r="AC984" s="223"/>
      <c r="AD984" s="223"/>
      <c r="AE984" s="223"/>
      <c r="AF984" s="223"/>
      <c r="AG984" s="223"/>
      <c r="AH984" s="223"/>
      <c r="AI984" s="223"/>
      <c r="AJ984" s="223"/>
    </row>
    <row r="985" spans="1:36" ht="16.95" customHeight="1">
      <c r="A985" s="223"/>
      <c r="B985" s="223"/>
      <c r="C985" s="223"/>
      <c r="D985" s="223"/>
      <c r="E985" s="223"/>
      <c r="F985" s="223"/>
      <c r="G985" s="223"/>
      <c r="H985" s="223"/>
      <c r="I985" s="223"/>
      <c r="J985" s="223"/>
      <c r="K985" s="223"/>
      <c r="L985" s="223"/>
      <c r="M985" s="223"/>
      <c r="N985" s="223"/>
      <c r="O985" s="223"/>
      <c r="P985" s="223"/>
      <c r="Q985" s="223"/>
      <c r="R985" s="223"/>
      <c r="S985" s="223"/>
      <c r="T985" s="223"/>
      <c r="U985" s="223"/>
      <c r="V985" s="223"/>
      <c r="W985" s="223"/>
      <c r="X985" s="223"/>
      <c r="Y985" s="223"/>
      <c r="Z985" s="223"/>
      <c r="AA985" s="223"/>
      <c r="AB985" s="223"/>
      <c r="AC985" s="223"/>
      <c r="AD985" s="223"/>
      <c r="AE985" s="223"/>
      <c r="AF985" s="223"/>
      <c r="AG985" s="223"/>
      <c r="AH985" s="223"/>
      <c r="AI985" s="223"/>
      <c r="AJ985" s="223"/>
    </row>
    <row r="986" spans="1:36" ht="16.95" customHeight="1">
      <c r="A986" s="223"/>
      <c r="B986" s="223"/>
      <c r="C986" s="223"/>
      <c r="D986" s="223"/>
      <c r="E986" s="223"/>
      <c r="F986" s="223"/>
      <c r="G986" s="223"/>
      <c r="H986" s="223"/>
      <c r="I986" s="223"/>
      <c r="J986" s="223"/>
      <c r="K986" s="223"/>
      <c r="L986" s="223"/>
      <c r="M986" s="223"/>
      <c r="N986" s="223"/>
      <c r="O986" s="223"/>
      <c r="P986" s="223"/>
      <c r="Q986" s="223"/>
      <c r="R986" s="223"/>
      <c r="S986" s="223"/>
      <c r="T986" s="223"/>
      <c r="U986" s="223"/>
      <c r="V986" s="223"/>
      <c r="W986" s="223"/>
      <c r="X986" s="223"/>
      <c r="Y986" s="223"/>
      <c r="Z986" s="223"/>
      <c r="AA986" s="223"/>
      <c r="AB986" s="223"/>
      <c r="AC986" s="223"/>
      <c r="AD986" s="223"/>
      <c r="AE986" s="223"/>
      <c r="AF986" s="223"/>
      <c r="AG986" s="223"/>
      <c r="AH986" s="223"/>
      <c r="AI986" s="223"/>
      <c r="AJ986" s="223"/>
    </row>
    <row r="987" spans="1:36" ht="16.95" customHeight="1">
      <c r="A987" s="223"/>
      <c r="B987" s="223"/>
      <c r="C987" s="223"/>
      <c r="D987" s="223"/>
      <c r="E987" s="223"/>
      <c r="F987" s="223"/>
      <c r="G987" s="223"/>
      <c r="H987" s="223"/>
      <c r="I987" s="223"/>
      <c r="J987" s="223"/>
      <c r="K987" s="223"/>
      <c r="L987" s="223"/>
      <c r="M987" s="223"/>
      <c r="N987" s="223"/>
      <c r="O987" s="223"/>
      <c r="P987" s="223"/>
      <c r="Q987" s="223"/>
      <c r="R987" s="223"/>
      <c r="S987" s="223"/>
      <c r="T987" s="223"/>
      <c r="U987" s="223"/>
      <c r="V987" s="223"/>
      <c r="W987" s="223"/>
      <c r="X987" s="223"/>
      <c r="Y987" s="223"/>
      <c r="Z987" s="223"/>
      <c r="AA987" s="223"/>
      <c r="AB987" s="223"/>
      <c r="AC987" s="223"/>
      <c r="AD987" s="223"/>
      <c r="AE987" s="223"/>
      <c r="AF987" s="223"/>
      <c r="AG987" s="223"/>
      <c r="AH987" s="223"/>
      <c r="AI987" s="223"/>
      <c r="AJ987" s="223"/>
    </row>
    <row r="988" spans="1:36" ht="16.95" customHeight="1">
      <c r="A988" s="223"/>
      <c r="B988" s="223"/>
      <c r="C988" s="223"/>
      <c r="D988" s="223"/>
      <c r="E988" s="223"/>
      <c r="F988" s="223"/>
      <c r="G988" s="223"/>
      <c r="H988" s="223"/>
      <c r="I988" s="223"/>
      <c r="J988" s="223"/>
      <c r="K988" s="223"/>
      <c r="L988" s="223"/>
      <c r="M988" s="223"/>
      <c r="N988" s="223"/>
      <c r="O988" s="223"/>
      <c r="P988" s="223"/>
      <c r="Q988" s="223"/>
      <c r="R988" s="223"/>
      <c r="S988" s="223"/>
      <c r="T988" s="223"/>
      <c r="U988" s="223"/>
      <c r="V988" s="223"/>
      <c r="W988" s="223"/>
      <c r="X988" s="223"/>
      <c r="Y988" s="223"/>
      <c r="Z988" s="223"/>
      <c r="AA988" s="223"/>
      <c r="AB988" s="223"/>
      <c r="AC988" s="223"/>
      <c r="AD988" s="223"/>
      <c r="AE988" s="223"/>
      <c r="AF988" s="223"/>
      <c r="AG988" s="223"/>
      <c r="AH988" s="223"/>
      <c r="AI988" s="223"/>
      <c r="AJ988" s="223"/>
    </row>
    <row r="989" spans="1:36" ht="16.95" customHeight="1">
      <c r="A989" s="223"/>
      <c r="B989" s="223"/>
      <c r="C989" s="223"/>
      <c r="D989" s="223"/>
      <c r="E989" s="223"/>
      <c r="F989" s="223"/>
      <c r="G989" s="223"/>
      <c r="H989" s="223"/>
      <c r="I989" s="223"/>
      <c r="J989" s="223"/>
      <c r="K989" s="223"/>
      <c r="L989" s="223"/>
      <c r="M989" s="223"/>
      <c r="N989" s="223"/>
      <c r="O989" s="223"/>
      <c r="P989" s="223"/>
      <c r="Q989" s="223"/>
      <c r="R989" s="223"/>
      <c r="S989" s="223"/>
      <c r="T989" s="223"/>
      <c r="U989" s="223"/>
      <c r="V989" s="223"/>
      <c r="W989" s="223"/>
      <c r="X989" s="223"/>
      <c r="Y989" s="223"/>
      <c r="Z989" s="223"/>
      <c r="AA989" s="223"/>
      <c r="AB989" s="223"/>
      <c r="AC989" s="223"/>
      <c r="AD989" s="223"/>
      <c r="AE989" s="223"/>
      <c r="AF989" s="223"/>
      <c r="AG989" s="223"/>
      <c r="AH989" s="223"/>
      <c r="AI989" s="223"/>
      <c r="AJ989" s="223"/>
    </row>
    <row r="990" spans="1:36" ht="16.95" customHeight="1">
      <c r="A990" s="223"/>
      <c r="B990" s="223"/>
      <c r="C990" s="223"/>
      <c r="D990" s="223"/>
      <c r="E990" s="223"/>
      <c r="F990" s="223"/>
      <c r="G990" s="223"/>
      <c r="H990" s="223"/>
      <c r="I990" s="223"/>
      <c r="J990" s="223"/>
      <c r="K990" s="223"/>
      <c r="L990" s="223"/>
      <c r="M990" s="223"/>
      <c r="N990" s="223"/>
      <c r="O990" s="223"/>
      <c r="P990" s="223"/>
      <c r="Q990" s="223"/>
      <c r="R990" s="223"/>
      <c r="S990" s="223"/>
      <c r="T990" s="223"/>
      <c r="U990" s="223"/>
      <c r="V990" s="223"/>
      <c r="W990" s="223"/>
      <c r="X990" s="223"/>
      <c r="Y990" s="223"/>
      <c r="Z990" s="223"/>
      <c r="AA990" s="223"/>
      <c r="AB990" s="223"/>
      <c r="AC990" s="223"/>
      <c r="AD990" s="223"/>
      <c r="AE990" s="223"/>
      <c r="AF990" s="223"/>
      <c r="AG990" s="223"/>
      <c r="AH990" s="223"/>
      <c r="AI990" s="223"/>
      <c r="AJ990" s="223"/>
    </row>
    <row r="991" spans="1:36" ht="16.95" customHeight="1">
      <c r="A991" s="223"/>
      <c r="B991" s="223"/>
      <c r="C991" s="223"/>
      <c r="D991" s="223"/>
      <c r="E991" s="223"/>
      <c r="F991" s="223"/>
      <c r="G991" s="223"/>
      <c r="H991" s="223"/>
      <c r="I991" s="223"/>
      <c r="J991" s="223"/>
      <c r="K991" s="223"/>
      <c r="L991" s="223"/>
      <c r="M991" s="223"/>
      <c r="N991" s="223"/>
      <c r="O991" s="223"/>
      <c r="P991" s="223"/>
      <c r="Q991" s="223"/>
      <c r="R991" s="223"/>
      <c r="S991" s="223"/>
      <c r="T991" s="223"/>
      <c r="U991" s="223"/>
      <c r="V991" s="223"/>
      <c r="W991" s="223"/>
      <c r="X991" s="223"/>
      <c r="Y991" s="223"/>
      <c r="Z991" s="223"/>
      <c r="AA991" s="223"/>
      <c r="AB991" s="223"/>
      <c r="AC991" s="223"/>
      <c r="AD991" s="223"/>
      <c r="AE991" s="223"/>
      <c r="AF991" s="223"/>
      <c r="AG991" s="223"/>
      <c r="AH991" s="223"/>
      <c r="AI991" s="223"/>
      <c r="AJ991" s="223"/>
    </row>
    <row r="992" spans="1:36" ht="16.95" customHeight="1">
      <c r="A992" s="223"/>
      <c r="B992" s="223"/>
      <c r="C992" s="223"/>
      <c r="D992" s="223"/>
      <c r="E992" s="223"/>
      <c r="F992" s="223"/>
      <c r="G992" s="223"/>
      <c r="H992" s="223"/>
      <c r="I992" s="223"/>
      <c r="J992" s="223"/>
      <c r="K992" s="223"/>
      <c r="L992" s="223"/>
      <c r="M992" s="223"/>
      <c r="N992" s="223"/>
      <c r="O992" s="223"/>
      <c r="P992" s="223"/>
      <c r="Q992" s="223"/>
      <c r="R992" s="223"/>
      <c r="S992" s="223"/>
      <c r="T992" s="223"/>
      <c r="U992" s="223"/>
      <c r="V992" s="223"/>
      <c r="W992" s="223"/>
      <c r="X992" s="223"/>
      <c r="Y992" s="223"/>
      <c r="Z992" s="223"/>
      <c r="AA992" s="223"/>
      <c r="AB992" s="223"/>
      <c r="AC992" s="223"/>
      <c r="AD992" s="223"/>
      <c r="AE992" s="223"/>
      <c r="AF992" s="223"/>
      <c r="AG992" s="223"/>
      <c r="AH992" s="223"/>
      <c r="AI992" s="223"/>
      <c r="AJ992" s="223"/>
    </row>
    <row r="993" spans="1:36" ht="16.95" customHeight="1">
      <c r="A993" s="223"/>
      <c r="B993" s="223"/>
      <c r="C993" s="223"/>
      <c r="D993" s="223"/>
      <c r="E993" s="223"/>
      <c r="F993" s="223"/>
      <c r="G993" s="223"/>
      <c r="H993" s="223"/>
      <c r="I993" s="223"/>
      <c r="J993" s="223"/>
      <c r="K993" s="223"/>
      <c r="L993" s="223"/>
      <c r="M993" s="223"/>
      <c r="N993" s="223"/>
      <c r="O993" s="223"/>
      <c r="P993" s="223"/>
      <c r="Q993" s="223"/>
      <c r="R993" s="223"/>
      <c r="S993" s="223"/>
      <c r="T993" s="223"/>
      <c r="U993" s="223"/>
      <c r="V993" s="223"/>
      <c r="W993" s="223"/>
      <c r="X993" s="223"/>
      <c r="Y993" s="223"/>
      <c r="Z993" s="223"/>
      <c r="AA993" s="223"/>
      <c r="AB993" s="223"/>
      <c r="AC993" s="223"/>
      <c r="AD993" s="223"/>
      <c r="AE993" s="223"/>
      <c r="AF993" s="223"/>
      <c r="AG993" s="223"/>
      <c r="AH993" s="223"/>
      <c r="AI993" s="223"/>
      <c r="AJ993" s="223"/>
    </row>
    <row r="994" spans="1:36" ht="16.95" customHeight="1">
      <c r="A994" s="223"/>
      <c r="B994" s="223"/>
      <c r="C994" s="223"/>
      <c r="D994" s="223"/>
      <c r="E994" s="223"/>
      <c r="F994" s="223"/>
      <c r="G994" s="223"/>
      <c r="H994" s="223"/>
      <c r="I994" s="223"/>
      <c r="J994" s="223"/>
      <c r="K994" s="223"/>
      <c r="L994" s="223"/>
      <c r="M994" s="223"/>
      <c r="N994" s="223"/>
      <c r="O994" s="223"/>
      <c r="P994" s="223"/>
      <c r="Q994" s="223"/>
      <c r="R994" s="223"/>
      <c r="S994" s="223"/>
      <c r="T994" s="223"/>
      <c r="U994" s="223"/>
      <c r="V994" s="223"/>
      <c r="W994" s="223"/>
      <c r="X994" s="223"/>
      <c r="Y994" s="223"/>
      <c r="Z994" s="223"/>
      <c r="AA994" s="223"/>
      <c r="AB994" s="223"/>
      <c r="AC994" s="223"/>
      <c r="AD994" s="223"/>
      <c r="AE994" s="223"/>
      <c r="AF994" s="223"/>
      <c r="AG994" s="223"/>
      <c r="AH994" s="223"/>
      <c r="AI994" s="223"/>
      <c r="AJ994" s="223"/>
    </row>
    <row r="995" spans="1:36" ht="16.95" customHeight="1">
      <c r="A995" s="223"/>
      <c r="B995" s="223"/>
      <c r="C995" s="223"/>
      <c r="D995" s="223"/>
      <c r="E995" s="223"/>
      <c r="F995" s="223"/>
      <c r="G995" s="223"/>
      <c r="H995" s="223"/>
      <c r="I995" s="223"/>
      <c r="J995" s="223"/>
      <c r="K995" s="223"/>
      <c r="L995" s="223"/>
      <c r="M995" s="223"/>
      <c r="N995" s="223"/>
      <c r="O995" s="223"/>
      <c r="P995" s="223"/>
      <c r="Q995" s="223"/>
      <c r="R995" s="223"/>
      <c r="S995" s="223"/>
      <c r="T995" s="223"/>
      <c r="U995" s="223"/>
      <c r="V995" s="223"/>
      <c r="W995" s="223"/>
      <c r="X995" s="223"/>
      <c r="Y995" s="223"/>
      <c r="Z995" s="223"/>
      <c r="AA995" s="223"/>
      <c r="AB995" s="223"/>
      <c r="AC995" s="223"/>
      <c r="AD995" s="223"/>
      <c r="AE995" s="223"/>
      <c r="AF995" s="223"/>
      <c r="AG995" s="223"/>
      <c r="AH995" s="223"/>
      <c r="AI995" s="223"/>
      <c r="AJ995" s="223"/>
    </row>
    <row r="996" spans="1:36" ht="16.95" customHeight="1">
      <c r="A996" s="223"/>
      <c r="B996" s="223"/>
      <c r="C996" s="223"/>
      <c r="D996" s="223"/>
      <c r="E996" s="223"/>
      <c r="F996" s="223"/>
      <c r="G996" s="223"/>
      <c r="H996" s="223"/>
      <c r="I996" s="223"/>
      <c r="J996" s="223"/>
      <c r="K996" s="223"/>
      <c r="L996" s="223"/>
      <c r="M996" s="223"/>
      <c r="N996" s="223"/>
      <c r="O996" s="223"/>
      <c r="P996" s="223"/>
      <c r="Q996" s="223"/>
      <c r="R996" s="223"/>
      <c r="S996" s="223"/>
      <c r="T996" s="223"/>
      <c r="U996" s="223"/>
      <c r="V996" s="223"/>
      <c r="W996" s="223"/>
      <c r="X996" s="223"/>
      <c r="Y996" s="223"/>
      <c r="Z996" s="223"/>
      <c r="AA996" s="223"/>
      <c r="AB996" s="223"/>
      <c r="AC996" s="223"/>
      <c r="AD996" s="223"/>
      <c r="AE996" s="223"/>
      <c r="AF996" s="223"/>
      <c r="AG996" s="223"/>
      <c r="AH996" s="223"/>
      <c r="AI996" s="223"/>
      <c r="AJ996" s="223"/>
    </row>
    <row r="997" spans="1:36" ht="16.95" customHeight="1">
      <c r="A997" s="223"/>
      <c r="B997" s="223"/>
      <c r="C997" s="223"/>
      <c r="D997" s="223"/>
      <c r="E997" s="223"/>
      <c r="F997" s="223"/>
      <c r="G997" s="223"/>
      <c r="H997" s="223"/>
      <c r="I997" s="223"/>
      <c r="J997" s="223"/>
      <c r="K997" s="223"/>
      <c r="L997" s="223"/>
      <c r="M997" s="223"/>
      <c r="N997" s="223"/>
      <c r="O997" s="223"/>
      <c r="P997" s="223"/>
      <c r="Q997" s="223"/>
      <c r="R997" s="223"/>
      <c r="S997" s="223"/>
      <c r="T997" s="223"/>
      <c r="U997" s="223"/>
      <c r="V997" s="223"/>
      <c r="W997" s="223"/>
      <c r="X997" s="223"/>
      <c r="Y997" s="223"/>
      <c r="Z997" s="223"/>
      <c r="AA997" s="223"/>
      <c r="AB997" s="223"/>
      <c r="AC997" s="223"/>
      <c r="AD997" s="223"/>
      <c r="AE997" s="223"/>
      <c r="AF997" s="223"/>
      <c r="AG997" s="223"/>
      <c r="AH997" s="223"/>
      <c r="AI997" s="223"/>
      <c r="AJ997" s="223"/>
    </row>
    <row r="998" spans="1:36" ht="16.95" customHeight="1">
      <c r="A998" s="223"/>
      <c r="B998" s="223"/>
      <c r="C998" s="223"/>
      <c r="D998" s="223"/>
      <c r="E998" s="223"/>
      <c r="F998" s="223"/>
      <c r="G998" s="223"/>
      <c r="H998" s="223"/>
      <c r="I998" s="223"/>
      <c r="J998" s="223"/>
      <c r="K998" s="223"/>
      <c r="L998" s="223"/>
      <c r="M998" s="223"/>
      <c r="N998" s="223"/>
      <c r="O998" s="223"/>
      <c r="P998" s="223"/>
      <c r="Q998" s="223"/>
      <c r="R998" s="223"/>
      <c r="S998" s="223"/>
      <c r="T998" s="223"/>
      <c r="U998" s="223"/>
      <c r="V998" s="223"/>
      <c r="W998" s="223"/>
      <c r="X998" s="223"/>
      <c r="Y998" s="223"/>
      <c r="Z998" s="223"/>
      <c r="AA998" s="223"/>
      <c r="AB998" s="223"/>
      <c r="AC998" s="223"/>
      <c r="AD998" s="223"/>
      <c r="AE998" s="223"/>
      <c r="AF998" s="223"/>
      <c r="AG998" s="223"/>
      <c r="AH998" s="223"/>
      <c r="AI998" s="223"/>
      <c r="AJ998" s="223"/>
    </row>
    <row r="999" spans="1:36" ht="16.95" customHeight="1">
      <c r="A999" s="223"/>
      <c r="B999" s="223"/>
      <c r="C999" s="223"/>
      <c r="D999" s="223"/>
      <c r="E999" s="223"/>
      <c r="F999" s="223"/>
      <c r="G999" s="223"/>
      <c r="H999" s="223"/>
      <c r="I999" s="223"/>
      <c r="J999" s="223"/>
      <c r="K999" s="223"/>
      <c r="L999" s="223"/>
      <c r="M999" s="223"/>
      <c r="N999" s="223"/>
      <c r="O999" s="223"/>
      <c r="P999" s="223"/>
      <c r="Q999" s="223"/>
      <c r="R999" s="223"/>
      <c r="S999" s="223"/>
      <c r="T999" s="223"/>
      <c r="U999" s="223"/>
      <c r="V999" s="223"/>
      <c r="W999" s="223"/>
      <c r="X999" s="223"/>
      <c r="Y999" s="223"/>
      <c r="Z999" s="223"/>
      <c r="AA999" s="223"/>
      <c r="AB999" s="223"/>
      <c r="AC999" s="223"/>
      <c r="AD999" s="223"/>
      <c r="AE999" s="223"/>
      <c r="AF999" s="223"/>
      <c r="AG999" s="223"/>
      <c r="AH999" s="223"/>
      <c r="AI999" s="223"/>
      <c r="AJ999" s="223"/>
    </row>
    <row r="1000" spans="1:36" ht="16.95" customHeight="1">
      <c r="A1000" s="223"/>
      <c r="B1000" s="223"/>
      <c r="C1000" s="223"/>
      <c r="D1000" s="223"/>
      <c r="E1000" s="223"/>
      <c r="F1000" s="223"/>
      <c r="G1000" s="223"/>
      <c r="H1000" s="223"/>
      <c r="I1000" s="223"/>
      <c r="J1000" s="223"/>
      <c r="K1000" s="223"/>
      <c r="L1000" s="223"/>
      <c r="M1000" s="223"/>
      <c r="N1000" s="223"/>
      <c r="O1000" s="223"/>
      <c r="P1000" s="223"/>
      <c r="Q1000" s="223"/>
      <c r="R1000" s="223"/>
      <c r="S1000" s="223"/>
      <c r="T1000" s="223"/>
      <c r="U1000" s="223"/>
      <c r="V1000" s="223"/>
      <c r="W1000" s="223"/>
      <c r="X1000" s="223"/>
      <c r="Y1000" s="223"/>
      <c r="Z1000" s="223"/>
      <c r="AA1000" s="223"/>
      <c r="AB1000" s="223"/>
      <c r="AC1000" s="223"/>
      <c r="AD1000" s="223"/>
      <c r="AE1000" s="223"/>
      <c r="AF1000" s="223"/>
      <c r="AG1000" s="223"/>
      <c r="AH1000" s="223"/>
      <c r="AI1000" s="223"/>
      <c r="AJ1000" s="223"/>
    </row>
    <row r="1001" spans="1:36" ht="16.95" customHeight="1">
      <c r="A1001" s="223"/>
      <c r="B1001" s="223"/>
      <c r="C1001" s="223"/>
      <c r="D1001" s="223"/>
      <c r="E1001" s="223"/>
      <c r="F1001" s="223"/>
      <c r="G1001" s="223"/>
      <c r="H1001" s="223"/>
      <c r="I1001" s="223"/>
      <c r="J1001" s="223"/>
      <c r="K1001" s="223"/>
      <c r="L1001" s="223"/>
      <c r="M1001" s="223"/>
      <c r="N1001" s="223"/>
      <c r="O1001" s="223"/>
      <c r="P1001" s="223"/>
      <c r="Q1001" s="223"/>
      <c r="R1001" s="223"/>
      <c r="S1001" s="223"/>
      <c r="T1001" s="223"/>
      <c r="U1001" s="223"/>
      <c r="V1001" s="223"/>
      <c r="W1001" s="223"/>
      <c r="X1001" s="223"/>
      <c r="Y1001" s="223"/>
      <c r="Z1001" s="223"/>
      <c r="AA1001" s="223"/>
      <c r="AB1001" s="223"/>
      <c r="AC1001" s="223"/>
      <c r="AD1001" s="223"/>
      <c r="AE1001" s="223"/>
      <c r="AF1001" s="223"/>
      <c r="AG1001" s="223"/>
      <c r="AH1001" s="223"/>
      <c r="AI1001" s="223"/>
      <c r="AJ1001" s="223"/>
    </row>
    <row r="1002" spans="1:36" ht="16.95" customHeight="1">
      <c r="A1002" s="223"/>
      <c r="B1002" s="223"/>
      <c r="C1002" s="223"/>
      <c r="D1002" s="223"/>
      <c r="E1002" s="223"/>
      <c r="F1002" s="223"/>
      <c r="G1002" s="223"/>
      <c r="H1002" s="223"/>
      <c r="I1002" s="223"/>
      <c r="J1002" s="223"/>
      <c r="K1002" s="223"/>
      <c r="L1002" s="223"/>
      <c r="M1002" s="223"/>
      <c r="N1002" s="223"/>
      <c r="O1002" s="223"/>
      <c r="P1002" s="223"/>
      <c r="Q1002" s="223"/>
      <c r="R1002" s="223"/>
      <c r="S1002" s="223"/>
      <c r="T1002" s="223"/>
      <c r="U1002" s="223"/>
      <c r="V1002" s="223"/>
      <c r="W1002" s="223"/>
      <c r="X1002" s="223"/>
      <c r="Y1002" s="223"/>
      <c r="Z1002" s="223"/>
      <c r="AA1002" s="223"/>
      <c r="AB1002" s="223"/>
      <c r="AC1002" s="223"/>
      <c r="AD1002" s="223"/>
      <c r="AE1002" s="223"/>
      <c r="AF1002" s="223"/>
      <c r="AG1002" s="223"/>
      <c r="AH1002" s="223"/>
      <c r="AI1002" s="223"/>
      <c r="AJ1002" s="223"/>
    </row>
    <row r="1003" spans="1:36" ht="16.95" customHeight="1">
      <c r="A1003" s="223"/>
      <c r="B1003" s="223"/>
      <c r="C1003" s="223"/>
      <c r="D1003" s="223"/>
      <c r="E1003" s="223"/>
      <c r="F1003" s="223"/>
      <c r="G1003" s="223"/>
      <c r="H1003" s="223"/>
      <c r="I1003" s="223"/>
      <c r="J1003" s="223"/>
      <c r="K1003" s="223"/>
      <c r="L1003" s="223"/>
      <c r="M1003" s="223"/>
      <c r="N1003" s="223"/>
      <c r="O1003" s="223"/>
      <c r="P1003" s="223"/>
      <c r="Q1003" s="223"/>
      <c r="R1003" s="223"/>
      <c r="S1003" s="223"/>
      <c r="T1003" s="223"/>
      <c r="U1003" s="223"/>
      <c r="V1003" s="223"/>
      <c r="W1003" s="223"/>
      <c r="X1003" s="223"/>
      <c r="Y1003" s="223"/>
      <c r="Z1003" s="223"/>
      <c r="AA1003" s="223"/>
      <c r="AB1003" s="223"/>
      <c r="AC1003" s="223"/>
      <c r="AD1003" s="223"/>
      <c r="AE1003" s="223"/>
      <c r="AF1003" s="223"/>
      <c r="AG1003" s="223"/>
      <c r="AH1003" s="223"/>
      <c r="AI1003" s="223"/>
      <c r="AJ1003" s="223"/>
    </row>
    <row r="1004" spans="1:36" ht="16.95" customHeight="1">
      <c r="A1004" s="223"/>
      <c r="B1004" s="223"/>
      <c r="C1004" s="223"/>
      <c r="D1004" s="223"/>
      <c r="E1004" s="223"/>
      <c r="F1004" s="223"/>
      <c r="G1004" s="223"/>
      <c r="H1004" s="223"/>
      <c r="I1004" s="223"/>
      <c r="J1004" s="223"/>
      <c r="K1004" s="223"/>
      <c r="L1004" s="223"/>
      <c r="M1004" s="223"/>
      <c r="N1004" s="223"/>
      <c r="O1004" s="223"/>
      <c r="P1004" s="223"/>
      <c r="Q1004" s="223"/>
      <c r="R1004" s="223"/>
      <c r="S1004" s="223"/>
      <c r="T1004" s="223"/>
      <c r="U1004" s="223"/>
      <c r="V1004" s="223"/>
      <c r="W1004" s="223"/>
      <c r="X1004" s="223"/>
      <c r="Y1004" s="223"/>
      <c r="Z1004" s="223"/>
      <c r="AA1004" s="223"/>
      <c r="AB1004" s="223"/>
      <c r="AC1004" s="223"/>
      <c r="AD1004" s="223"/>
      <c r="AE1004" s="223"/>
      <c r="AF1004" s="223"/>
      <c r="AG1004" s="223"/>
      <c r="AH1004" s="223"/>
      <c r="AI1004" s="223"/>
      <c r="AJ1004" s="223"/>
    </row>
    <row r="1005" spans="1:36" ht="16.95" customHeight="1">
      <c r="A1005" s="223"/>
      <c r="B1005" s="223"/>
      <c r="C1005" s="223"/>
      <c r="D1005" s="223"/>
      <c r="E1005" s="223"/>
      <c r="F1005" s="223"/>
      <c r="G1005" s="223"/>
      <c r="H1005" s="223"/>
      <c r="I1005" s="223"/>
      <c r="J1005" s="223"/>
      <c r="K1005" s="223"/>
      <c r="L1005" s="223"/>
      <c r="M1005" s="223"/>
      <c r="N1005" s="223"/>
      <c r="O1005" s="223"/>
      <c r="P1005" s="223"/>
      <c r="Q1005" s="223"/>
      <c r="R1005" s="223"/>
      <c r="S1005" s="223"/>
      <c r="T1005" s="223"/>
      <c r="U1005" s="223"/>
      <c r="V1005" s="223"/>
      <c r="W1005" s="223"/>
      <c r="X1005" s="223"/>
      <c r="Y1005" s="223"/>
      <c r="Z1005" s="223"/>
      <c r="AA1005" s="223"/>
      <c r="AB1005" s="223"/>
      <c r="AC1005" s="223"/>
      <c r="AD1005" s="223"/>
      <c r="AE1005" s="223"/>
      <c r="AF1005" s="223"/>
      <c r="AG1005" s="223"/>
      <c r="AH1005" s="223"/>
      <c r="AI1005" s="223"/>
      <c r="AJ1005" s="223"/>
    </row>
    <row r="1006" spans="1:36" ht="16.95" customHeight="1">
      <c r="A1006" s="223"/>
      <c r="B1006" s="223"/>
      <c r="C1006" s="223"/>
      <c r="D1006" s="223"/>
      <c r="E1006" s="223"/>
      <c r="F1006" s="223"/>
      <c r="G1006" s="223"/>
      <c r="H1006" s="223"/>
      <c r="I1006" s="223"/>
      <c r="J1006" s="223"/>
      <c r="K1006" s="223"/>
      <c r="L1006" s="223"/>
      <c r="M1006" s="223"/>
      <c r="N1006" s="223"/>
      <c r="O1006" s="223"/>
      <c r="P1006" s="223"/>
      <c r="Q1006" s="223"/>
      <c r="R1006" s="223"/>
      <c r="S1006" s="223"/>
      <c r="T1006" s="223"/>
      <c r="U1006" s="223"/>
      <c r="V1006" s="223"/>
      <c r="W1006" s="223"/>
      <c r="X1006" s="223"/>
      <c r="Y1006" s="223"/>
      <c r="Z1006" s="223"/>
      <c r="AA1006" s="223"/>
      <c r="AB1006" s="223"/>
      <c r="AC1006" s="223"/>
      <c r="AD1006" s="223"/>
      <c r="AE1006" s="223"/>
      <c r="AF1006" s="223"/>
      <c r="AG1006" s="223"/>
      <c r="AH1006" s="223"/>
      <c r="AI1006" s="223"/>
      <c r="AJ1006" s="223"/>
    </row>
    <row r="1007" spans="1:36" ht="16.95" customHeight="1">
      <c r="A1007" s="223"/>
      <c r="B1007" s="223"/>
      <c r="C1007" s="223"/>
      <c r="D1007" s="223"/>
      <c r="E1007" s="223"/>
      <c r="F1007" s="223"/>
      <c r="G1007" s="223"/>
      <c r="H1007" s="223"/>
      <c r="I1007" s="223"/>
      <c r="J1007" s="223"/>
      <c r="K1007" s="223"/>
      <c r="L1007" s="223"/>
      <c r="M1007" s="223"/>
      <c r="N1007" s="223"/>
      <c r="O1007" s="223"/>
      <c r="P1007" s="223"/>
      <c r="Q1007" s="223"/>
      <c r="R1007" s="223"/>
      <c r="S1007" s="223"/>
      <c r="T1007" s="223"/>
      <c r="U1007" s="223"/>
      <c r="V1007" s="223"/>
      <c r="W1007" s="223"/>
      <c r="X1007" s="223"/>
      <c r="Y1007" s="223"/>
      <c r="Z1007" s="223"/>
      <c r="AA1007" s="223"/>
      <c r="AB1007" s="223"/>
      <c r="AC1007" s="223"/>
      <c r="AD1007" s="223"/>
      <c r="AE1007" s="223"/>
      <c r="AF1007" s="223"/>
      <c r="AG1007" s="223"/>
      <c r="AH1007" s="223"/>
      <c r="AI1007" s="223"/>
      <c r="AJ1007" s="223"/>
    </row>
    <row r="1008" spans="1:36" ht="16.95" customHeight="1">
      <c r="A1008" s="223"/>
      <c r="B1008" s="223"/>
      <c r="C1008" s="223"/>
      <c r="D1008" s="223"/>
      <c r="E1008" s="223"/>
      <c r="F1008" s="223"/>
      <c r="G1008" s="223"/>
      <c r="H1008" s="223"/>
      <c r="I1008" s="223"/>
      <c r="J1008" s="223"/>
      <c r="K1008" s="223"/>
      <c r="L1008" s="223"/>
      <c r="M1008" s="223"/>
      <c r="N1008" s="223"/>
      <c r="O1008" s="223"/>
      <c r="P1008" s="223"/>
      <c r="Q1008" s="223"/>
      <c r="R1008" s="223"/>
      <c r="S1008" s="223"/>
      <c r="T1008" s="223"/>
      <c r="U1008" s="223"/>
      <c r="V1008" s="223"/>
      <c r="W1008" s="223"/>
      <c r="X1008" s="223"/>
      <c r="Y1008" s="223"/>
      <c r="Z1008" s="223"/>
      <c r="AA1008" s="223"/>
      <c r="AB1008" s="223"/>
      <c r="AC1008" s="223"/>
      <c r="AD1008" s="223"/>
      <c r="AE1008" s="223"/>
      <c r="AF1008" s="223"/>
      <c r="AG1008" s="223"/>
      <c r="AH1008" s="223"/>
      <c r="AI1008" s="223"/>
      <c r="AJ1008" s="223"/>
    </row>
    <row r="1009" spans="1:36" ht="16.95" customHeight="1">
      <c r="A1009" s="223"/>
      <c r="B1009" s="223"/>
      <c r="C1009" s="223"/>
      <c r="D1009" s="223"/>
      <c r="E1009" s="223"/>
      <c r="F1009" s="223"/>
      <c r="G1009" s="223"/>
      <c r="H1009" s="223"/>
      <c r="I1009" s="223"/>
      <c r="J1009" s="223"/>
      <c r="K1009" s="223"/>
      <c r="L1009" s="223"/>
      <c r="M1009" s="223"/>
      <c r="N1009" s="223"/>
      <c r="O1009" s="223"/>
      <c r="P1009" s="223"/>
      <c r="Q1009" s="223"/>
      <c r="R1009" s="223"/>
      <c r="S1009" s="223"/>
      <c r="T1009" s="223"/>
      <c r="U1009" s="223"/>
      <c r="V1009" s="223"/>
      <c r="W1009" s="223"/>
      <c r="X1009" s="223"/>
      <c r="Y1009" s="223"/>
      <c r="Z1009" s="223"/>
      <c r="AA1009" s="223"/>
      <c r="AB1009" s="223"/>
      <c r="AC1009" s="223"/>
      <c r="AD1009" s="223"/>
      <c r="AE1009" s="223"/>
      <c r="AF1009" s="223"/>
      <c r="AG1009" s="223"/>
      <c r="AH1009" s="223"/>
      <c r="AI1009" s="223"/>
      <c r="AJ1009" s="223"/>
    </row>
    <row r="1010" spans="1:36" ht="16.95" customHeight="1">
      <c r="A1010" s="223"/>
      <c r="B1010" s="223"/>
      <c r="C1010" s="223"/>
      <c r="D1010" s="223"/>
      <c r="E1010" s="223"/>
      <c r="F1010" s="223"/>
      <c r="G1010" s="223"/>
      <c r="H1010" s="223"/>
      <c r="I1010" s="223"/>
      <c r="J1010" s="223"/>
      <c r="K1010" s="223"/>
      <c r="L1010" s="223"/>
      <c r="M1010" s="223"/>
      <c r="N1010" s="223"/>
      <c r="O1010" s="223"/>
      <c r="P1010" s="223"/>
      <c r="Q1010" s="223"/>
      <c r="R1010" s="223"/>
      <c r="S1010" s="223"/>
      <c r="T1010" s="223"/>
      <c r="U1010" s="223"/>
      <c r="V1010" s="223"/>
      <c r="W1010" s="223"/>
      <c r="X1010" s="223"/>
      <c r="Y1010" s="223"/>
      <c r="Z1010" s="223"/>
      <c r="AA1010" s="223"/>
      <c r="AB1010" s="223"/>
      <c r="AC1010" s="223"/>
      <c r="AD1010" s="223"/>
      <c r="AE1010" s="223"/>
      <c r="AF1010" s="223"/>
      <c r="AG1010" s="223"/>
      <c r="AH1010" s="223"/>
      <c r="AI1010" s="223"/>
      <c r="AJ1010" s="223"/>
    </row>
    <row r="1011" spans="1:36" ht="16.95" customHeight="1">
      <c r="A1011" s="223"/>
      <c r="B1011" s="223"/>
      <c r="C1011" s="223"/>
      <c r="D1011" s="223"/>
      <c r="E1011" s="223"/>
      <c r="F1011" s="223"/>
      <c r="G1011" s="223"/>
      <c r="H1011" s="223"/>
      <c r="I1011" s="223"/>
      <c r="J1011" s="223"/>
      <c r="K1011" s="223"/>
      <c r="L1011" s="223"/>
      <c r="M1011" s="223"/>
      <c r="N1011" s="223"/>
      <c r="O1011" s="223"/>
      <c r="P1011" s="223"/>
      <c r="Q1011" s="223"/>
      <c r="R1011" s="223"/>
      <c r="S1011" s="223"/>
      <c r="T1011" s="223"/>
      <c r="U1011" s="223"/>
      <c r="V1011" s="223"/>
      <c r="W1011" s="223"/>
      <c r="X1011" s="223"/>
      <c r="Y1011" s="223"/>
      <c r="Z1011" s="223"/>
      <c r="AA1011" s="223"/>
      <c r="AB1011" s="223"/>
      <c r="AC1011" s="223"/>
      <c r="AD1011" s="223"/>
      <c r="AE1011" s="223"/>
      <c r="AF1011" s="223"/>
      <c r="AG1011" s="223"/>
      <c r="AH1011" s="223"/>
      <c r="AI1011" s="223"/>
      <c r="AJ1011" s="223"/>
    </row>
    <row r="1012" spans="1:36" ht="16.95" customHeight="1">
      <c r="A1012" s="223"/>
      <c r="B1012" s="223"/>
      <c r="C1012" s="223"/>
      <c r="D1012" s="223"/>
      <c r="E1012" s="223"/>
      <c r="F1012" s="223"/>
      <c r="G1012" s="223"/>
      <c r="H1012" s="223"/>
      <c r="I1012" s="223"/>
      <c r="J1012" s="223"/>
      <c r="K1012" s="223"/>
      <c r="L1012" s="223"/>
      <c r="M1012" s="223"/>
      <c r="N1012" s="223"/>
      <c r="O1012" s="223"/>
      <c r="P1012" s="223"/>
      <c r="Q1012" s="223"/>
      <c r="R1012" s="223"/>
      <c r="S1012" s="223"/>
      <c r="T1012" s="223"/>
      <c r="U1012" s="223"/>
      <c r="V1012" s="223"/>
      <c r="W1012" s="223"/>
      <c r="X1012" s="223"/>
      <c r="Y1012" s="223"/>
      <c r="Z1012" s="223"/>
      <c r="AA1012" s="223"/>
      <c r="AB1012" s="223"/>
      <c r="AC1012" s="223"/>
      <c r="AD1012" s="223"/>
      <c r="AE1012" s="223"/>
      <c r="AF1012" s="223"/>
      <c r="AG1012" s="223"/>
      <c r="AH1012" s="223"/>
      <c r="AI1012" s="223"/>
      <c r="AJ1012" s="223"/>
    </row>
    <row r="1013" spans="1:36" ht="16.95" customHeight="1">
      <c r="A1013" s="223"/>
      <c r="B1013" s="223"/>
      <c r="C1013" s="223"/>
      <c r="D1013" s="223"/>
      <c r="E1013" s="223"/>
      <c r="F1013" s="223"/>
      <c r="G1013" s="223"/>
      <c r="H1013" s="223"/>
      <c r="I1013" s="223"/>
      <c r="J1013" s="223"/>
      <c r="K1013" s="223"/>
      <c r="L1013" s="223"/>
      <c r="M1013" s="223"/>
      <c r="N1013" s="223"/>
      <c r="O1013" s="223"/>
      <c r="P1013" s="223"/>
      <c r="Q1013" s="223"/>
      <c r="R1013" s="223"/>
      <c r="S1013" s="223"/>
      <c r="T1013" s="223"/>
      <c r="U1013" s="223"/>
      <c r="V1013" s="223"/>
      <c r="W1013" s="223"/>
      <c r="X1013" s="223"/>
      <c r="Y1013" s="223"/>
      <c r="Z1013" s="223"/>
      <c r="AA1013" s="223"/>
      <c r="AB1013" s="223"/>
      <c r="AC1013" s="223"/>
      <c r="AD1013" s="223"/>
      <c r="AE1013" s="223"/>
      <c r="AF1013" s="223"/>
      <c r="AG1013" s="223"/>
      <c r="AH1013" s="223"/>
      <c r="AI1013" s="223"/>
      <c r="AJ1013" s="223"/>
    </row>
    <row r="1014" spans="1:36" ht="16.95" customHeight="1">
      <c r="A1014" s="223"/>
      <c r="B1014" s="223"/>
      <c r="C1014" s="223"/>
      <c r="D1014" s="223"/>
      <c r="E1014" s="223"/>
      <c r="F1014" s="223"/>
      <c r="G1014" s="223"/>
      <c r="H1014" s="223"/>
      <c r="I1014" s="223"/>
      <c r="J1014" s="223"/>
      <c r="K1014" s="223"/>
      <c r="L1014" s="223"/>
      <c r="M1014" s="223"/>
      <c r="N1014" s="223"/>
      <c r="O1014" s="223"/>
      <c r="P1014" s="223"/>
      <c r="Q1014" s="223"/>
      <c r="R1014" s="223"/>
      <c r="S1014" s="223"/>
      <c r="T1014" s="223"/>
      <c r="U1014" s="223"/>
      <c r="V1014" s="223"/>
      <c r="W1014" s="223"/>
      <c r="X1014" s="223"/>
      <c r="Y1014" s="223"/>
      <c r="Z1014" s="223"/>
      <c r="AA1014" s="223"/>
      <c r="AB1014" s="223"/>
      <c r="AC1014" s="223"/>
      <c r="AD1014" s="223"/>
      <c r="AE1014" s="223"/>
      <c r="AF1014" s="223"/>
      <c r="AG1014" s="223"/>
      <c r="AH1014" s="223"/>
      <c r="AI1014" s="223"/>
      <c r="AJ1014" s="223"/>
    </row>
    <row r="1015" spans="1:36" ht="16.95" customHeight="1">
      <c r="A1015" s="223"/>
      <c r="B1015" s="223"/>
      <c r="C1015" s="223"/>
      <c r="D1015" s="223"/>
      <c r="E1015" s="223"/>
      <c r="F1015" s="223"/>
      <c r="G1015" s="223"/>
      <c r="H1015" s="223"/>
      <c r="I1015" s="223"/>
      <c r="J1015" s="223"/>
      <c r="K1015" s="223"/>
      <c r="L1015" s="223"/>
      <c r="M1015" s="223"/>
      <c r="N1015" s="223"/>
      <c r="O1015" s="223"/>
      <c r="P1015" s="223"/>
      <c r="Q1015" s="223"/>
      <c r="R1015" s="223"/>
      <c r="S1015" s="223"/>
      <c r="T1015" s="223"/>
      <c r="U1015" s="223"/>
      <c r="V1015" s="223"/>
      <c r="W1015" s="223"/>
      <c r="X1015" s="223"/>
      <c r="Y1015" s="223"/>
      <c r="Z1015" s="223"/>
      <c r="AA1015" s="223"/>
      <c r="AB1015" s="223"/>
      <c r="AC1015" s="223"/>
      <c r="AD1015" s="223"/>
      <c r="AE1015" s="223"/>
      <c r="AF1015" s="223"/>
      <c r="AG1015" s="223"/>
      <c r="AH1015" s="223"/>
      <c r="AI1015" s="223"/>
      <c r="AJ1015" s="223"/>
    </row>
    <row r="1016" spans="1:36" ht="16.95" customHeight="1">
      <c r="A1016" s="223"/>
      <c r="B1016" s="223"/>
      <c r="C1016" s="223"/>
      <c r="D1016" s="223"/>
      <c r="E1016" s="223"/>
      <c r="F1016" s="223"/>
      <c r="G1016" s="223"/>
      <c r="H1016" s="223"/>
      <c r="I1016" s="223"/>
      <c r="J1016" s="223"/>
      <c r="K1016" s="223"/>
      <c r="L1016" s="223"/>
      <c r="M1016" s="223"/>
      <c r="N1016" s="223"/>
      <c r="O1016" s="223"/>
      <c r="P1016" s="223"/>
      <c r="Q1016" s="223"/>
      <c r="R1016" s="223"/>
      <c r="S1016" s="223"/>
      <c r="T1016" s="223"/>
      <c r="U1016" s="223"/>
      <c r="V1016" s="223"/>
      <c r="W1016" s="223"/>
      <c r="X1016" s="223"/>
      <c r="Y1016" s="223"/>
      <c r="Z1016" s="223"/>
      <c r="AA1016" s="223"/>
      <c r="AB1016" s="223"/>
      <c r="AC1016" s="223"/>
      <c r="AD1016" s="223"/>
      <c r="AE1016" s="223"/>
      <c r="AF1016" s="223"/>
      <c r="AG1016" s="223"/>
      <c r="AH1016" s="223"/>
      <c r="AI1016" s="223"/>
      <c r="AJ1016" s="223"/>
    </row>
    <row r="1017" spans="1:36" ht="16.95" customHeight="1">
      <c r="A1017" s="223"/>
      <c r="B1017" s="223"/>
      <c r="C1017" s="223"/>
      <c r="D1017" s="223"/>
      <c r="E1017" s="223"/>
      <c r="F1017" s="223"/>
      <c r="G1017" s="223"/>
      <c r="H1017" s="223"/>
      <c r="I1017" s="223"/>
      <c r="J1017" s="223"/>
      <c r="K1017" s="223"/>
      <c r="L1017" s="223"/>
      <c r="M1017" s="223"/>
      <c r="N1017" s="223"/>
      <c r="O1017" s="223"/>
      <c r="P1017" s="223"/>
      <c r="Q1017" s="223"/>
      <c r="R1017" s="223"/>
      <c r="S1017" s="223"/>
      <c r="T1017" s="223"/>
      <c r="U1017" s="223"/>
      <c r="V1017" s="223"/>
      <c r="W1017" s="223"/>
      <c r="X1017" s="223"/>
      <c r="Y1017" s="223"/>
      <c r="Z1017" s="223"/>
      <c r="AA1017" s="223"/>
      <c r="AB1017" s="223"/>
      <c r="AC1017" s="223"/>
      <c r="AD1017" s="223"/>
      <c r="AE1017" s="223"/>
      <c r="AF1017" s="223"/>
      <c r="AG1017" s="223"/>
      <c r="AH1017" s="223"/>
      <c r="AI1017" s="223"/>
      <c r="AJ1017" s="223"/>
    </row>
    <row r="1018" spans="1:36" ht="16.95" customHeight="1">
      <c r="A1018" s="223"/>
      <c r="B1018" s="223"/>
      <c r="C1018" s="223"/>
      <c r="D1018" s="223"/>
      <c r="E1018" s="223"/>
      <c r="F1018" s="223"/>
      <c r="G1018" s="223"/>
      <c r="H1018" s="223"/>
      <c r="I1018" s="223"/>
      <c r="J1018" s="223"/>
      <c r="K1018" s="223"/>
      <c r="L1018" s="223"/>
      <c r="M1018" s="223"/>
      <c r="N1018" s="223"/>
      <c r="O1018" s="223"/>
      <c r="P1018" s="223"/>
      <c r="Q1018" s="223"/>
      <c r="R1018" s="223"/>
      <c r="S1018" s="223"/>
      <c r="T1018" s="223"/>
      <c r="U1018" s="223"/>
      <c r="V1018" s="223"/>
      <c r="W1018" s="223"/>
      <c r="X1018" s="223"/>
      <c r="Y1018" s="223"/>
      <c r="Z1018" s="223"/>
      <c r="AA1018" s="223"/>
      <c r="AB1018" s="223"/>
      <c r="AC1018" s="223"/>
      <c r="AD1018" s="223"/>
      <c r="AE1018" s="223"/>
      <c r="AF1018" s="223"/>
      <c r="AG1018" s="223"/>
      <c r="AH1018" s="223"/>
      <c r="AI1018" s="223"/>
      <c r="AJ1018" s="223"/>
    </row>
    <row r="1019" spans="1:36" ht="16.95" customHeight="1">
      <c r="A1019" s="223"/>
      <c r="B1019" s="223"/>
      <c r="C1019" s="223"/>
      <c r="D1019" s="223"/>
      <c r="E1019" s="223"/>
      <c r="F1019" s="223"/>
      <c r="G1019" s="223"/>
      <c r="H1019" s="223"/>
      <c r="I1019" s="223"/>
      <c r="J1019" s="223"/>
      <c r="K1019" s="223"/>
      <c r="L1019" s="223"/>
      <c r="M1019" s="223"/>
      <c r="N1019" s="223"/>
      <c r="O1019" s="223"/>
      <c r="P1019" s="223"/>
      <c r="Q1019" s="223"/>
      <c r="R1019" s="223"/>
      <c r="S1019" s="223"/>
      <c r="T1019" s="223"/>
      <c r="U1019" s="223"/>
      <c r="V1019" s="223"/>
      <c r="W1019" s="223"/>
      <c r="X1019" s="223"/>
      <c r="Y1019" s="223"/>
      <c r="Z1019" s="223"/>
      <c r="AA1019" s="223"/>
      <c r="AB1019" s="223"/>
      <c r="AC1019" s="223"/>
      <c r="AD1019" s="223"/>
      <c r="AE1019" s="223"/>
      <c r="AF1019" s="223"/>
      <c r="AG1019" s="223"/>
      <c r="AH1019" s="223"/>
      <c r="AI1019" s="223"/>
      <c r="AJ1019" s="223"/>
    </row>
    <row r="1020" spans="1:36" ht="16.95" customHeight="1">
      <c r="A1020" s="223"/>
      <c r="B1020" s="223"/>
      <c r="C1020" s="223"/>
      <c r="D1020" s="223"/>
      <c r="E1020" s="223"/>
      <c r="F1020" s="223"/>
      <c r="G1020" s="223"/>
      <c r="H1020" s="223"/>
      <c r="I1020" s="223"/>
      <c r="J1020" s="223"/>
      <c r="K1020" s="223"/>
      <c r="L1020" s="223"/>
      <c r="M1020" s="223"/>
      <c r="N1020" s="223"/>
      <c r="O1020" s="223"/>
      <c r="P1020" s="223"/>
      <c r="Q1020" s="223"/>
      <c r="R1020" s="223"/>
      <c r="S1020" s="223"/>
      <c r="T1020" s="223"/>
      <c r="U1020" s="223"/>
      <c r="V1020" s="223"/>
      <c r="W1020" s="223"/>
      <c r="X1020" s="223"/>
      <c r="Y1020" s="223"/>
      <c r="Z1020" s="223"/>
      <c r="AA1020" s="223"/>
      <c r="AB1020" s="223"/>
      <c r="AC1020" s="223"/>
      <c r="AD1020" s="223"/>
      <c r="AE1020" s="223"/>
      <c r="AF1020" s="223"/>
      <c r="AG1020" s="223"/>
      <c r="AH1020" s="223"/>
      <c r="AI1020" s="223"/>
      <c r="AJ1020" s="223"/>
    </row>
    <row r="1021" spans="1:36" ht="16.95" customHeight="1">
      <c r="A1021" s="223"/>
      <c r="B1021" s="223"/>
      <c r="C1021" s="223"/>
      <c r="D1021" s="223"/>
      <c r="E1021" s="223"/>
      <c r="F1021" s="223"/>
      <c r="G1021" s="223"/>
      <c r="H1021" s="223"/>
      <c r="I1021" s="223"/>
      <c r="J1021" s="223"/>
      <c r="K1021" s="223"/>
      <c r="L1021" s="223"/>
      <c r="M1021" s="223"/>
      <c r="N1021" s="223"/>
      <c r="O1021" s="223"/>
      <c r="P1021" s="223"/>
      <c r="Q1021" s="223"/>
      <c r="R1021" s="223"/>
      <c r="S1021" s="223"/>
      <c r="T1021" s="223"/>
      <c r="U1021" s="223"/>
      <c r="V1021" s="223"/>
      <c r="W1021" s="223"/>
      <c r="X1021" s="223"/>
      <c r="Y1021" s="223"/>
      <c r="Z1021" s="223"/>
      <c r="AA1021" s="223"/>
      <c r="AB1021" s="223"/>
      <c r="AC1021" s="223"/>
      <c r="AD1021" s="223"/>
      <c r="AE1021" s="223"/>
      <c r="AF1021" s="223"/>
      <c r="AG1021" s="223"/>
      <c r="AH1021" s="223"/>
      <c r="AI1021" s="223"/>
      <c r="AJ1021" s="223"/>
    </row>
    <row r="1022" spans="1:36" ht="16.95" customHeight="1">
      <c r="A1022" s="223"/>
      <c r="B1022" s="223"/>
      <c r="C1022" s="223"/>
      <c r="D1022" s="223"/>
      <c r="E1022" s="223"/>
      <c r="F1022" s="223"/>
      <c r="G1022" s="223"/>
      <c r="H1022" s="223"/>
      <c r="I1022" s="223"/>
      <c r="J1022" s="223"/>
      <c r="K1022" s="223"/>
      <c r="L1022" s="223"/>
      <c r="M1022" s="223"/>
      <c r="N1022" s="223"/>
      <c r="O1022" s="223"/>
      <c r="P1022" s="223"/>
      <c r="Q1022" s="223"/>
      <c r="R1022" s="223"/>
      <c r="S1022" s="223"/>
      <c r="T1022" s="223"/>
      <c r="U1022" s="223"/>
      <c r="V1022" s="223"/>
      <c r="W1022" s="223"/>
      <c r="X1022" s="223"/>
      <c r="Y1022" s="223"/>
      <c r="Z1022" s="223"/>
      <c r="AA1022" s="223"/>
      <c r="AB1022" s="223"/>
      <c r="AC1022" s="223"/>
      <c r="AD1022" s="223"/>
      <c r="AE1022" s="223"/>
      <c r="AF1022" s="223"/>
      <c r="AG1022" s="223"/>
      <c r="AH1022" s="223"/>
      <c r="AI1022" s="223"/>
      <c r="AJ1022" s="223"/>
    </row>
    <row r="1023" spans="1:36" ht="16.95" customHeight="1">
      <c r="A1023" s="223"/>
      <c r="B1023" s="223"/>
      <c r="C1023" s="223"/>
      <c r="D1023" s="223"/>
      <c r="E1023" s="223"/>
      <c r="F1023" s="223"/>
      <c r="G1023" s="223"/>
      <c r="H1023" s="223"/>
      <c r="I1023" s="223"/>
      <c r="J1023" s="223"/>
      <c r="K1023" s="223"/>
      <c r="L1023" s="223"/>
      <c r="M1023" s="223"/>
      <c r="N1023" s="223"/>
      <c r="O1023" s="223"/>
      <c r="P1023" s="223"/>
      <c r="Q1023" s="223"/>
      <c r="R1023" s="223"/>
      <c r="S1023" s="223"/>
      <c r="T1023" s="223"/>
      <c r="U1023" s="223"/>
      <c r="V1023" s="223"/>
      <c r="W1023" s="223"/>
      <c r="X1023" s="223"/>
      <c r="Y1023" s="223"/>
      <c r="Z1023" s="223"/>
      <c r="AA1023" s="223"/>
      <c r="AB1023" s="223"/>
      <c r="AC1023" s="223"/>
      <c r="AD1023" s="223"/>
      <c r="AE1023" s="223"/>
      <c r="AF1023" s="223"/>
      <c r="AG1023" s="223"/>
      <c r="AH1023" s="223"/>
      <c r="AI1023" s="223"/>
      <c r="AJ1023" s="223"/>
    </row>
  </sheetData>
  <mergeCells count="41">
    <mergeCell ref="A65:V65"/>
    <mergeCell ref="A66:V66"/>
    <mergeCell ref="A67:V67"/>
    <mergeCell ref="A68:V68"/>
    <mergeCell ref="A69:V69"/>
    <mergeCell ref="A7:A11"/>
    <mergeCell ref="A17:A21"/>
    <mergeCell ref="B17:B21"/>
    <mergeCell ref="A22:A26"/>
    <mergeCell ref="B22:B26"/>
    <mergeCell ref="B7:B11"/>
    <mergeCell ref="A49:C49"/>
    <mergeCell ref="A50:C50"/>
    <mergeCell ref="A51:C51"/>
    <mergeCell ref="A12:A16"/>
    <mergeCell ref="B12:B16"/>
    <mergeCell ref="A42:A46"/>
    <mergeCell ref="B42:B46"/>
    <mergeCell ref="A32:A36"/>
    <mergeCell ref="B32:B36"/>
    <mergeCell ref="A48:C48"/>
    <mergeCell ref="A37:A41"/>
    <mergeCell ref="B37:B41"/>
    <mergeCell ref="A27:A31"/>
    <mergeCell ref="B27:B31"/>
    <mergeCell ref="A1:V1"/>
    <mergeCell ref="B2:T3"/>
    <mergeCell ref="A4:V4"/>
    <mergeCell ref="U5:V5"/>
    <mergeCell ref="D5:D6"/>
    <mergeCell ref="E5:F5"/>
    <mergeCell ref="G5:H5"/>
    <mergeCell ref="I5:J5"/>
    <mergeCell ref="K5:L5"/>
    <mergeCell ref="M5:N5"/>
    <mergeCell ref="S5:T5"/>
    <mergeCell ref="O5:P5"/>
    <mergeCell ref="Q5:R5"/>
    <mergeCell ref="A5:A6"/>
    <mergeCell ref="B5:B6"/>
    <mergeCell ref="C5:C6"/>
  </mergeCells>
  <phoneticPr fontId="2" type="noConversion"/>
  <printOptions horizontalCentered="1"/>
  <pageMargins left="0.51181102362204722" right="0.51181102362204722" top="1.1811023622047245" bottom="0.78740157480314965" header="0.31496062992125984" footer="0.31496062992125984"/>
  <pageSetup paperSize="9" scale="30"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54F8E-845E-4564-BCBC-A3BF5B42C4C9}">
  <sheetPr>
    <tabColor rgb="FF00B050"/>
  </sheetPr>
  <dimension ref="A1:A2"/>
  <sheetViews>
    <sheetView tabSelected="1" view="pageBreakPreview" zoomScale="85" zoomScaleNormal="100" zoomScaleSheetLayoutView="85" workbookViewId="0">
      <selection activeCell="E13" sqref="E13"/>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63B37-8493-4832-8E43-F4CE9B8C4C39}">
  <sheetPr filterMode="1">
    <tabColor rgb="FF00B050"/>
  </sheetPr>
  <dimension ref="A1:I2060"/>
  <sheetViews>
    <sheetView showGridLines="0" tabSelected="1" view="pageBreakPreview" topLeftCell="D1" zoomScale="85" zoomScaleNormal="100" zoomScaleSheetLayoutView="85" workbookViewId="0">
      <pane ySplit="1" topLeftCell="A721" activePane="bottomLeft" state="frozen"/>
      <selection activeCell="E13" sqref="E13"/>
      <selection pane="bottomLeft" activeCell="E13" sqref="E13"/>
    </sheetView>
  </sheetViews>
  <sheetFormatPr defaultColWidth="20.77734375" defaultRowHeight="16.95" customHeight="1"/>
  <cols>
    <col min="1" max="1" width="6" style="150" customWidth="1"/>
    <col min="2" max="2" width="10.21875" style="150" customWidth="1"/>
    <col min="3" max="3" width="98.44140625" style="150" customWidth="1"/>
    <col min="4" max="4" width="11.6640625" style="150" bestFit="1" customWidth="1"/>
    <col min="5" max="5" width="8.77734375" style="150" customWidth="1"/>
    <col min="6" max="6" width="13.6640625" style="150" customWidth="1"/>
    <col min="7" max="7" width="14.109375" style="150" customWidth="1"/>
    <col min="8" max="8" width="14.21875" style="150" customWidth="1"/>
    <col min="9" max="9" width="17.21875" style="152" customWidth="1"/>
    <col min="10" max="16384" width="20.77734375" style="150"/>
  </cols>
  <sheetData>
    <row r="1" spans="1:9" ht="16.95" customHeight="1" thickBot="1">
      <c r="A1" s="153" t="s">
        <v>4014</v>
      </c>
      <c r="B1" s="153" t="s">
        <v>4014</v>
      </c>
      <c r="C1" s="153" t="s">
        <v>4014</v>
      </c>
      <c r="D1" s="153" t="s">
        <v>4014</v>
      </c>
      <c r="E1" s="153" t="s">
        <v>4014</v>
      </c>
      <c r="F1" s="153" t="s">
        <v>4014</v>
      </c>
      <c r="G1" s="153" t="s">
        <v>4014</v>
      </c>
      <c r="H1" s="153" t="s">
        <v>4014</v>
      </c>
      <c r="I1" s="154" t="s">
        <v>4014</v>
      </c>
    </row>
    <row r="2" spans="1:9" ht="19.95" customHeight="1" thickBot="1">
      <c r="A2" s="155" t="s">
        <v>36</v>
      </c>
      <c r="B2" s="641" t="s">
        <v>9343</v>
      </c>
      <c r="C2" s="642"/>
      <c r="D2" s="642"/>
      <c r="E2" s="642"/>
      <c r="F2" s="642"/>
      <c r="G2" s="642"/>
      <c r="H2" s="642"/>
      <c r="I2" s="220">
        <v>1</v>
      </c>
    </row>
    <row r="3" spans="1:9" ht="25.05" customHeight="1">
      <c r="A3" s="156" t="s">
        <v>36</v>
      </c>
      <c r="B3" s="221">
        <v>40305</v>
      </c>
      <c r="C3" s="640" t="s">
        <v>4310</v>
      </c>
      <c r="D3" s="640"/>
      <c r="E3" s="640"/>
      <c r="F3" s="640"/>
      <c r="G3" s="640"/>
      <c r="H3" s="640"/>
      <c r="I3" s="222" t="s">
        <v>13</v>
      </c>
    </row>
    <row r="4" spans="1:9" ht="16.95" customHeight="1">
      <c r="A4" s="155" t="s">
        <v>36</v>
      </c>
      <c r="B4" s="157" t="s">
        <v>37</v>
      </c>
      <c r="C4" s="158" t="s">
        <v>18</v>
      </c>
      <c r="D4" s="159" t="s">
        <v>40</v>
      </c>
      <c r="E4" s="159" t="s">
        <v>39</v>
      </c>
      <c r="F4" s="160" t="s">
        <v>38</v>
      </c>
      <c r="G4" s="160" t="s">
        <v>9336</v>
      </c>
      <c r="H4" s="160" t="s">
        <v>9337</v>
      </c>
      <c r="I4" s="161" t="s">
        <v>10</v>
      </c>
    </row>
    <row r="5" spans="1:9" ht="16.95" customHeight="1">
      <c r="A5" s="155" t="s">
        <v>36</v>
      </c>
      <c r="B5" s="157">
        <v>30000</v>
      </c>
      <c r="C5" s="162" t="s">
        <v>9333</v>
      </c>
      <c r="D5" s="163">
        <v>1</v>
      </c>
      <c r="E5" s="164">
        <v>1</v>
      </c>
      <c r="F5" s="165">
        <v>0</v>
      </c>
      <c r="G5" s="166">
        <v>236.08</v>
      </c>
      <c r="H5" s="166">
        <v>89.72</v>
      </c>
      <c r="I5" s="167">
        <v>236.08</v>
      </c>
    </row>
    <row r="6" spans="1:9" ht="16.95" hidden="1" customHeight="1">
      <c r="A6" s="155" t="s">
        <v>36</v>
      </c>
      <c r="B6" s="157"/>
      <c r="C6" s="162" t="s">
        <v>9714</v>
      </c>
      <c r="D6" s="163"/>
      <c r="E6" s="168"/>
      <c r="F6" s="169" t="s">
        <v>9714</v>
      </c>
      <c r="G6" s="166" t="s">
        <v>9714</v>
      </c>
      <c r="H6" s="166" t="s">
        <v>9714</v>
      </c>
      <c r="I6" s="167" t="s">
        <v>9714</v>
      </c>
    </row>
    <row r="7" spans="1:9" ht="16.95" hidden="1" customHeight="1">
      <c r="A7" s="155" t="s">
        <v>36</v>
      </c>
      <c r="B7" s="157"/>
      <c r="C7" s="162" t="s">
        <v>9714</v>
      </c>
      <c r="D7" s="163"/>
      <c r="E7" s="168"/>
      <c r="F7" s="169" t="s">
        <v>9714</v>
      </c>
      <c r="G7" s="166" t="s">
        <v>9714</v>
      </c>
      <c r="H7" s="166" t="s">
        <v>9714</v>
      </c>
      <c r="I7" s="167" t="s">
        <v>9714</v>
      </c>
    </row>
    <row r="8" spans="1:9" ht="16.95" hidden="1" customHeight="1">
      <c r="A8" s="155" t="s">
        <v>36</v>
      </c>
      <c r="B8" s="157"/>
      <c r="C8" s="162" t="s">
        <v>9714</v>
      </c>
      <c r="D8" s="163"/>
      <c r="E8" s="168"/>
      <c r="F8" s="169" t="s">
        <v>9714</v>
      </c>
      <c r="G8" s="166" t="s">
        <v>9714</v>
      </c>
      <c r="H8" s="166" t="s">
        <v>9714</v>
      </c>
      <c r="I8" s="167" t="s">
        <v>9714</v>
      </c>
    </row>
    <row r="9" spans="1:9" ht="16.95" hidden="1" customHeight="1">
      <c r="A9" s="155" t="s">
        <v>36</v>
      </c>
      <c r="B9" s="157"/>
      <c r="C9" s="162" t="s">
        <v>9714</v>
      </c>
      <c r="D9" s="163"/>
      <c r="E9" s="168"/>
      <c r="F9" s="169" t="s">
        <v>9714</v>
      </c>
      <c r="G9" s="166" t="s">
        <v>9714</v>
      </c>
      <c r="H9" s="166" t="s">
        <v>9714</v>
      </c>
      <c r="I9" s="167" t="s">
        <v>9714</v>
      </c>
    </row>
    <row r="10" spans="1:9" ht="16.95" hidden="1" customHeight="1">
      <c r="A10" s="155" t="s">
        <v>36</v>
      </c>
      <c r="B10" s="157"/>
      <c r="C10" s="162" t="s">
        <v>9714</v>
      </c>
      <c r="D10" s="163"/>
      <c r="E10" s="168"/>
      <c r="F10" s="169" t="s">
        <v>9714</v>
      </c>
      <c r="G10" s="166" t="s">
        <v>9714</v>
      </c>
      <c r="H10" s="166" t="s">
        <v>9714</v>
      </c>
      <c r="I10" s="167" t="s">
        <v>9714</v>
      </c>
    </row>
    <row r="11" spans="1:9" ht="16.95" hidden="1" customHeight="1">
      <c r="A11" s="155" t="s">
        <v>36</v>
      </c>
      <c r="B11" s="157"/>
      <c r="C11" s="162" t="s">
        <v>9714</v>
      </c>
      <c r="D11" s="163"/>
      <c r="E11" s="168"/>
      <c r="F11" s="169" t="s">
        <v>9714</v>
      </c>
      <c r="G11" s="166" t="s">
        <v>9714</v>
      </c>
      <c r="H11" s="166" t="s">
        <v>9714</v>
      </c>
      <c r="I11" s="167" t="s">
        <v>9714</v>
      </c>
    </row>
    <row r="12" spans="1:9" ht="16.95" hidden="1" customHeight="1">
      <c r="A12" s="155" t="s">
        <v>36</v>
      </c>
      <c r="B12" s="157"/>
      <c r="C12" s="162" t="s">
        <v>9714</v>
      </c>
      <c r="D12" s="163"/>
      <c r="E12" s="168"/>
      <c r="F12" s="169" t="s">
        <v>9714</v>
      </c>
      <c r="G12" s="166" t="s">
        <v>9714</v>
      </c>
      <c r="H12" s="166" t="s">
        <v>9714</v>
      </c>
      <c r="I12" s="167" t="s">
        <v>9714</v>
      </c>
    </row>
    <row r="13" spans="1:9" ht="16.95" customHeight="1">
      <c r="A13" s="155" t="s">
        <v>36</v>
      </c>
      <c r="B13" s="170"/>
      <c r="C13" s="171"/>
      <c r="D13" s="172"/>
      <c r="E13" s="173"/>
      <c r="F13" s="160"/>
      <c r="G13" s="160"/>
      <c r="H13" s="174" t="s">
        <v>4002</v>
      </c>
      <c r="I13" s="175">
        <v>236.08</v>
      </c>
    </row>
    <row r="14" spans="1:9" s="184" customFormat="1" ht="16.95" customHeight="1">
      <c r="A14" s="176" t="s">
        <v>36</v>
      </c>
      <c r="B14" s="177" t="s">
        <v>37</v>
      </c>
      <c r="C14" s="178" t="s">
        <v>19</v>
      </c>
      <c r="D14" s="179"/>
      <c r="E14" s="180"/>
      <c r="F14" s="181" t="s">
        <v>4082</v>
      </c>
      <c r="G14" s="182" t="s">
        <v>40</v>
      </c>
      <c r="H14" s="183" t="s">
        <v>4008</v>
      </c>
      <c r="I14" s="161" t="s">
        <v>10</v>
      </c>
    </row>
    <row r="15" spans="1:9" ht="16.95" customHeight="1">
      <c r="A15" s="155" t="s">
        <v>36</v>
      </c>
      <c r="B15" s="157">
        <v>20002</v>
      </c>
      <c r="C15" s="631" t="s">
        <v>4138</v>
      </c>
      <c r="D15" s="631"/>
      <c r="E15" s="631"/>
      <c r="F15" s="185" t="s">
        <v>3</v>
      </c>
      <c r="G15" s="186">
        <v>0.2</v>
      </c>
      <c r="H15" s="166">
        <v>28.33</v>
      </c>
      <c r="I15" s="167">
        <v>5.66</v>
      </c>
    </row>
    <row r="16" spans="1:9" ht="16.95" customHeight="1">
      <c r="A16" s="155" t="s">
        <v>36</v>
      </c>
      <c r="B16" s="157">
        <v>20031</v>
      </c>
      <c r="C16" s="631" t="s">
        <v>4149</v>
      </c>
      <c r="D16" s="631"/>
      <c r="E16" s="631"/>
      <c r="F16" s="185" t="s">
        <v>3</v>
      </c>
      <c r="G16" s="186">
        <v>2</v>
      </c>
      <c r="H16" s="166">
        <v>22.8</v>
      </c>
      <c r="I16" s="167">
        <v>45.6</v>
      </c>
    </row>
    <row r="17" spans="1:9" ht="16.95" hidden="1" customHeight="1">
      <c r="A17" s="155" t="s">
        <v>36</v>
      </c>
      <c r="B17" s="157"/>
      <c r="C17" s="631" t="s">
        <v>9714</v>
      </c>
      <c r="D17" s="631"/>
      <c r="E17" s="631"/>
      <c r="F17" s="185" t="s">
        <v>9714</v>
      </c>
      <c r="G17" s="186"/>
      <c r="H17" s="166" t="s">
        <v>9714</v>
      </c>
      <c r="I17" s="167" t="s">
        <v>9714</v>
      </c>
    </row>
    <row r="18" spans="1:9" ht="16.95" hidden="1" customHeight="1">
      <c r="A18" s="155" t="s">
        <v>36</v>
      </c>
      <c r="B18" s="157"/>
      <c r="C18" s="631" t="s">
        <v>9714</v>
      </c>
      <c r="D18" s="631"/>
      <c r="E18" s="631"/>
      <c r="F18" s="185" t="s">
        <v>9714</v>
      </c>
      <c r="G18" s="186"/>
      <c r="H18" s="166" t="s">
        <v>9714</v>
      </c>
      <c r="I18" s="167" t="s">
        <v>9714</v>
      </c>
    </row>
    <row r="19" spans="1:9" ht="16.95" hidden="1" customHeight="1">
      <c r="A19" s="155" t="s">
        <v>36</v>
      </c>
      <c r="B19" s="157"/>
      <c r="C19" s="631" t="s">
        <v>9714</v>
      </c>
      <c r="D19" s="631"/>
      <c r="E19" s="631"/>
      <c r="F19" s="185" t="s">
        <v>9714</v>
      </c>
      <c r="G19" s="186"/>
      <c r="H19" s="166" t="s">
        <v>9714</v>
      </c>
      <c r="I19" s="167" t="s">
        <v>9714</v>
      </c>
    </row>
    <row r="20" spans="1:9" ht="16.95" hidden="1" customHeight="1">
      <c r="A20" s="155" t="s">
        <v>36</v>
      </c>
      <c r="B20" s="157"/>
      <c r="C20" s="631" t="s">
        <v>9714</v>
      </c>
      <c r="D20" s="631"/>
      <c r="E20" s="631"/>
      <c r="F20" s="185" t="s">
        <v>9714</v>
      </c>
      <c r="G20" s="186"/>
      <c r="H20" s="166" t="s">
        <v>9714</v>
      </c>
      <c r="I20" s="167" t="s">
        <v>9714</v>
      </c>
    </row>
    <row r="21" spans="1:9" ht="16.95" hidden="1" customHeight="1">
      <c r="A21" s="155" t="s">
        <v>36</v>
      </c>
      <c r="B21" s="157"/>
      <c r="C21" s="631" t="s">
        <v>9714</v>
      </c>
      <c r="D21" s="631"/>
      <c r="E21" s="631"/>
      <c r="F21" s="185" t="s">
        <v>9714</v>
      </c>
      <c r="G21" s="186"/>
      <c r="H21" s="166" t="s">
        <v>9714</v>
      </c>
      <c r="I21" s="167" t="s">
        <v>9714</v>
      </c>
    </row>
    <row r="22" spans="1:9" ht="16.95" hidden="1" customHeight="1">
      <c r="A22" s="155" t="s">
        <v>36</v>
      </c>
      <c r="B22" s="157"/>
      <c r="C22" s="631" t="s">
        <v>9714</v>
      </c>
      <c r="D22" s="631"/>
      <c r="E22" s="631"/>
      <c r="F22" s="185" t="s">
        <v>9714</v>
      </c>
      <c r="G22" s="186"/>
      <c r="H22" s="166" t="s">
        <v>9714</v>
      </c>
      <c r="I22" s="167" t="s">
        <v>9714</v>
      </c>
    </row>
    <row r="23" spans="1:9" ht="16.95" customHeight="1">
      <c r="A23" s="155" t="s">
        <v>36</v>
      </c>
      <c r="B23" s="187"/>
      <c r="C23" s="188"/>
      <c r="D23" s="632" t="s">
        <v>4003</v>
      </c>
      <c r="E23" s="632"/>
      <c r="F23" s="632"/>
      <c r="G23" s="632"/>
      <c r="H23" s="632"/>
      <c r="I23" s="175">
        <v>51.260000000000005</v>
      </c>
    </row>
    <row r="24" spans="1:9" ht="16.95" customHeight="1">
      <c r="A24" s="155" t="s">
        <v>36</v>
      </c>
      <c r="B24" s="189"/>
      <c r="C24" s="190"/>
      <c r="D24" s="632" t="s">
        <v>4004</v>
      </c>
      <c r="E24" s="632"/>
      <c r="F24" s="632"/>
      <c r="G24" s="632"/>
      <c r="H24" s="632"/>
      <c r="I24" s="175">
        <v>287.34000000000003</v>
      </c>
    </row>
    <row r="25" spans="1:9" ht="16.95" customHeight="1">
      <c r="A25" s="155"/>
      <c r="B25" s="189"/>
      <c r="C25" s="190"/>
      <c r="D25" s="632" t="s">
        <v>9094</v>
      </c>
      <c r="E25" s="632"/>
      <c r="F25" s="632"/>
      <c r="G25" s="632"/>
      <c r="H25" s="632"/>
      <c r="I25" s="191">
        <v>940</v>
      </c>
    </row>
    <row r="26" spans="1:9" ht="16.95" customHeight="1">
      <c r="A26" s="155" t="s">
        <v>36</v>
      </c>
      <c r="B26" s="192"/>
      <c r="C26" s="193"/>
      <c r="D26" s="632" t="s">
        <v>4005</v>
      </c>
      <c r="E26" s="632"/>
      <c r="F26" s="632"/>
      <c r="G26" s="632"/>
      <c r="H26" s="632"/>
      <c r="I26" s="194">
        <v>0.3</v>
      </c>
    </row>
    <row r="27" spans="1:9" ht="16.95" customHeight="1">
      <c r="A27" s="155" t="s">
        <v>36</v>
      </c>
      <c r="B27" s="195"/>
      <c r="C27" s="196"/>
      <c r="D27" s="196"/>
      <c r="E27" s="196"/>
      <c r="F27" s="196"/>
      <c r="G27" s="197" t="s">
        <v>23</v>
      </c>
      <c r="H27" s="198"/>
      <c r="I27" s="199">
        <v>0</v>
      </c>
    </row>
    <row r="28" spans="1:9" ht="16.95" customHeight="1">
      <c r="A28" s="155" t="s">
        <v>36</v>
      </c>
      <c r="B28" s="200"/>
      <c r="C28" s="201"/>
      <c r="D28" s="201"/>
      <c r="E28" s="201"/>
      <c r="F28" s="201"/>
      <c r="G28" s="197" t="s">
        <v>25</v>
      </c>
      <c r="H28" s="198"/>
      <c r="I28" s="199">
        <v>0</v>
      </c>
    </row>
    <row r="29" spans="1:9" ht="16.95" customHeight="1">
      <c r="A29" s="155" t="s">
        <v>36</v>
      </c>
      <c r="B29" s="157" t="s">
        <v>37</v>
      </c>
      <c r="C29" s="202" t="s">
        <v>26</v>
      </c>
      <c r="D29" s="160"/>
      <c r="E29" s="160"/>
      <c r="F29" s="203" t="s">
        <v>4082</v>
      </c>
      <c r="G29" s="204" t="s">
        <v>40</v>
      </c>
      <c r="H29" s="183" t="s">
        <v>4008</v>
      </c>
      <c r="I29" s="205" t="s">
        <v>10</v>
      </c>
    </row>
    <row r="30" spans="1:9" ht="16.95" hidden="1" customHeight="1">
      <c r="A30" s="155" t="s">
        <v>36</v>
      </c>
      <c r="B30" s="157"/>
      <c r="C30" s="633" t="s">
        <v>9714</v>
      </c>
      <c r="D30" s="633"/>
      <c r="E30" s="633"/>
      <c r="F30" s="185" t="s">
        <v>9714</v>
      </c>
      <c r="G30" s="163"/>
      <c r="H30" s="166" t="s">
        <v>9714</v>
      </c>
      <c r="I30" s="167" t="s">
        <v>9714</v>
      </c>
    </row>
    <row r="31" spans="1:9" ht="16.95" hidden="1" customHeight="1">
      <c r="A31" s="155" t="s">
        <v>36</v>
      </c>
      <c r="B31" s="157"/>
      <c r="C31" s="633" t="s">
        <v>9714</v>
      </c>
      <c r="D31" s="633"/>
      <c r="E31" s="633"/>
      <c r="F31" s="185" t="s">
        <v>9714</v>
      </c>
      <c r="G31" s="163"/>
      <c r="H31" s="166" t="s">
        <v>9714</v>
      </c>
      <c r="I31" s="167" t="s">
        <v>9714</v>
      </c>
    </row>
    <row r="32" spans="1:9" ht="16.95" hidden="1" customHeight="1">
      <c r="A32" s="155" t="s">
        <v>36</v>
      </c>
      <c r="B32" s="157"/>
      <c r="C32" s="633" t="s">
        <v>9714</v>
      </c>
      <c r="D32" s="633"/>
      <c r="E32" s="633"/>
      <c r="F32" s="185" t="s">
        <v>9714</v>
      </c>
      <c r="G32" s="163"/>
      <c r="H32" s="166" t="s">
        <v>9714</v>
      </c>
      <c r="I32" s="167" t="s">
        <v>9714</v>
      </c>
    </row>
    <row r="33" spans="1:9" ht="16.95" hidden="1" customHeight="1">
      <c r="A33" s="155" t="s">
        <v>36</v>
      </c>
      <c r="B33" s="157"/>
      <c r="C33" s="633" t="s">
        <v>9714</v>
      </c>
      <c r="D33" s="633"/>
      <c r="E33" s="633"/>
      <c r="F33" s="185" t="s">
        <v>9714</v>
      </c>
      <c r="G33" s="163"/>
      <c r="H33" s="166" t="s">
        <v>9714</v>
      </c>
      <c r="I33" s="167" t="s">
        <v>9714</v>
      </c>
    </row>
    <row r="34" spans="1:9" ht="16.95" hidden="1" customHeight="1">
      <c r="A34" s="155" t="s">
        <v>36</v>
      </c>
      <c r="B34" s="157"/>
      <c r="C34" s="633" t="s">
        <v>9714</v>
      </c>
      <c r="D34" s="633"/>
      <c r="E34" s="633"/>
      <c r="F34" s="185" t="s">
        <v>9714</v>
      </c>
      <c r="G34" s="163"/>
      <c r="H34" s="166" t="s">
        <v>9714</v>
      </c>
      <c r="I34" s="167" t="s">
        <v>9714</v>
      </c>
    </row>
    <row r="35" spans="1:9" ht="16.95" hidden="1" customHeight="1">
      <c r="A35" s="155" t="s">
        <v>36</v>
      </c>
      <c r="B35" s="157"/>
      <c r="C35" s="633" t="s">
        <v>9714</v>
      </c>
      <c r="D35" s="633"/>
      <c r="E35" s="633"/>
      <c r="F35" s="185" t="s">
        <v>9714</v>
      </c>
      <c r="G35" s="163"/>
      <c r="H35" s="166" t="s">
        <v>9714</v>
      </c>
      <c r="I35" s="167" t="s">
        <v>9714</v>
      </c>
    </row>
    <row r="36" spans="1:9" ht="16.95" hidden="1" customHeight="1">
      <c r="A36" s="155" t="s">
        <v>36</v>
      </c>
      <c r="B36" s="157"/>
      <c r="C36" s="633" t="s">
        <v>9714</v>
      </c>
      <c r="D36" s="633"/>
      <c r="E36" s="633"/>
      <c r="F36" s="185" t="s">
        <v>9714</v>
      </c>
      <c r="G36" s="163"/>
      <c r="H36" s="166" t="s">
        <v>9714</v>
      </c>
      <c r="I36" s="167" t="s">
        <v>9714</v>
      </c>
    </row>
    <row r="37" spans="1:9" ht="16.95" hidden="1" customHeight="1">
      <c r="A37" s="155" t="s">
        <v>36</v>
      </c>
      <c r="B37" s="157"/>
      <c r="C37" s="633" t="s">
        <v>9714</v>
      </c>
      <c r="D37" s="633"/>
      <c r="E37" s="633"/>
      <c r="F37" s="185" t="s">
        <v>9714</v>
      </c>
      <c r="G37" s="163"/>
      <c r="H37" s="166" t="s">
        <v>9714</v>
      </c>
      <c r="I37" s="167" t="s">
        <v>9714</v>
      </c>
    </row>
    <row r="38" spans="1:9" ht="16.95" hidden="1" customHeight="1">
      <c r="A38" s="155" t="s">
        <v>36</v>
      </c>
      <c r="B38" s="157"/>
      <c r="C38" s="633" t="s">
        <v>9714</v>
      </c>
      <c r="D38" s="633"/>
      <c r="E38" s="633"/>
      <c r="F38" s="185" t="s">
        <v>9714</v>
      </c>
      <c r="G38" s="163"/>
      <c r="H38" s="166" t="s">
        <v>9714</v>
      </c>
      <c r="I38" s="167" t="s">
        <v>9714</v>
      </c>
    </row>
    <row r="39" spans="1:9" ht="16.95" hidden="1" customHeight="1">
      <c r="A39" s="155" t="s">
        <v>36</v>
      </c>
      <c r="B39" s="157"/>
      <c r="C39" s="633" t="s">
        <v>9714</v>
      </c>
      <c r="D39" s="633"/>
      <c r="E39" s="633"/>
      <c r="F39" s="185" t="s">
        <v>9714</v>
      </c>
      <c r="G39" s="163"/>
      <c r="H39" s="166" t="s">
        <v>9714</v>
      </c>
      <c r="I39" s="167" t="s">
        <v>9714</v>
      </c>
    </row>
    <row r="40" spans="1:9" ht="16.95" customHeight="1">
      <c r="A40" s="155" t="s">
        <v>36</v>
      </c>
      <c r="B40" s="170"/>
      <c r="C40" s="160"/>
      <c r="D40" s="632" t="s">
        <v>4006</v>
      </c>
      <c r="E40" s="632"/>
      <c r="F40" s="632"/>
      <c r="G40" s="632"/>
      <c r="H40" s="632"/>
      <c r="I40" s="175">
        <v>0</v>
      </c>
    </row>
    <row r="41" spans="1:9" s="151" customFormat="1" ht="16.95" customHeight="1">
      <c r="A41" s="206" t="s">
        <v>36</v>
      </c>
      <c r="B41" s="177" t="s">
        <v>37</v>
      </c>
      <c r="C41" s="171" t="s">
        <v>32</v>
      </c>
      <c r="D41" s="171"/>
      <c r="E41" s="171"/>
      <c r="F41" s="207" t="s">
        <v>4082</v>
      </c>
      <c r="G41" s="182" t="s">
        <v>40</v>
      </c>
      <c r="H41" s="183" t="s">
        <v>4008</v>
      </c>
      <c r="I41" s="161" t="s">
        <v>10</v>
      </c>
    </row>
    <row r="42" spans="1:9" ht="16.95" hidden="1" customHeight="1">
      <c r="A42" s="155" t="s">
        <v>36</v>
      </c>
      <c r="B42" s="157"/>
      <c r="C42" s="637" t="s">
        <v>9714</v>
      </c>
      <c r="D42" s="637"/>
      <c r="E42" s="637"/>
      <c r="F42" s="190" t="s">
        <v>9714</v>
      </c>
      <c r="G42" s="164"/>
      <c r="H42" s="166" t="s">
        <v>9714</v>
      </c>
      <c r="I42" s="167" t="s">
        <v>9714</v>
      </c>
    </row>
    <row r="43" spans="1:9" ht="16.95" hidden="1" customHeight="1">
      <c r="A43" s="155" t="s">
        <v>36</v>
      </c>
      <c r="B43" s="157"/>
      <c r="C43" s="637" t="s">
        <v>9714</v>
      </c>
      <c r="D43" s="637"/>
      <c r="E43" s="637"/>
      <c r="F43" s="190" t="s">
        <v>9714</v>
      </c>
      <c r="G43" s="164"/>
      <c r="H43" s="166" t="s">
        <v>9714</v>
      </c>
      <c r="I43" s="167" t="s">
        <v>9714</v>
      </c>
    </row>
    <row r="44" spans="1:9" ht="16.95" hidden="1" customHeight="1">
      <c r="A44" s="155" t="s">
        <v>36</v>
      </c>
      <c r="B44" s="157"/>
      <c r="C44" s="637" t="s">
        <v>9714</v>
      </c>
      <c r="D44" s="637"/>
      <c r="E44" s="637"/>
      <c r="F44" s="190" t="s">
        <v>9714</v>
      </c>
      <c r="G44" s="164"/>
      <c r="H44" s="166" t="s">
        <v>9714</v>
      </c>
      <c r="I44" s="167" t="s">
        <v>9714</v>
      </c>
    </row>
    <row r="45" spans="1:9" ht="16.95" hidden="1" customHeight="1">
      <c r="A45" s="155" t="s">
        <v>36</v>
      </c>
      <c r="B45" s="157"/>
      <c r="C45" s="637" t="s">
        <v>9714</v>
      </c>
      <c r="D45" s="637"/>
      <c r="E45" s="637"/>
      <c r="F45" s="190" t="s">
        <v>9714</v>
      </c>
      <c r="G45" s="164"/>
      <c r="H45" s="166" t="s">
        <v>9714</v>
      </c>
      <c r="I45" s="167" t="s">
        <v>9714</v>
      </c>
    </row>
    <row r="46" spans="1:9" ht="16.95" hidden="1" customHeight="1">
      <c r="A46" s="155" t="s">
        <v>36</v>
      </c>
      <c r="B46" s="157"/>
      <c r="C46" s="637" t="s">
        <v>9714</v>
      </c>
      <c r="D46" s="637"/>
      <c r="E46" s="637"/>
      <c r="F46" s="190" t="s">
        <v>9714</v>
      </c>
      <c r="G46" s="164"/>
      <c r="H46" s="166" t="s">
        <v>9714</v>
      </c>
      <c r="I46" s="167" t="s">
        <v>9714</v>
      </c>
    </row>
    <row r="47" spans="1:9" ht="16.95" hidden="1" customHeight="1">
      <c r="A47" s="155" t="s">
        <v>36</v>
      </c>
      <c r="B47" s="157"/>
      <c r="C47" s="637" t="s">
        <v>9714</v>
      </c>
      <c r="D47" s="637"/>
      <c r="E47" s="637"/>
      <c r="F47" s="190" t="s">
        <v>9714</v>
      </c>
      <c r="G47" s="164"/>
      <c r="H47" s="166" t="s">
        <v>9714</v>
      </c>
      <c r="I47" s="167" t="s">
        <v>9714</v>
      </c>
    </row>
    <row r="48" spans="1:9" ht="16.95" hidden="1" customHeight="1">
      <c r="A48" s="155" t="s">
        <v>36</v>
      </c>
      <c r="B48" s="157"/>
      <c r="C48" s="637" t="s">
        <v>9714</v>
      </c>
      <c r="D48" s="637"/>
      <c r="E48" s="637"/>
      <c r="F48" s="190" t="s">
        <v>9714</v>
      </c>
      <c r="G48" s="164"/>
      <c r="H48" s="166" t="s">
        <v>9714</v>
      </c>
      <c r="I48" s="167" t="s">
        <v>9714</v>
      </c>
    </row>
    <row r="49" spans="1:9" ht="16.95" hidden="1" customHeight="1">
      <c r="A49" s="155" t="s">
        <v>36</v>
      </c>
      <c r="B49" s="157"/>
      <c r="C49" s="637" t="s">
        <v>9714</v>
      </c>
      <c r="D49" s="637"/>
      <c r="E49" s="637"/>
      <c r="F49" s="190" t="s">
        <v>9714</v>
      </c>
      <c r="G49" s="164"/>
      <c r="H49" s="166" t="s">
        <v>9714</v>
      </c>
      <c r="I49" s="167" t="s">
        <v>9714</v>
      </c>
    </row>
    <row r="50" spans="1:9" ht="16.95" hidden="1" customHeight="1">
      <c r="A50" s="155" t="s">
        <v>36</v>
      </c>
      <c r="B50" s="157"/>
      <c r="C50" s="637" t="s">
        <v>9714</v>
      </c>
      <c r="D50" s="637"/>
      <c r="E50" s="637"/>
      <c r="F50" s="190" t="s">
        <v>9714</v>
      </c>
      <c r="G50" s="164"/>
      <c r="H50" s="166" t="s">
        <v>9714</v>
      </c>
      <c r="I50" s="167" t="s">
        <v>9714</v>
      </c>
    </row>
    <row r="51" spans="1:9" ht="16.95" hidden="1" customHeight="1">
      <c r="A51" s="155" t="s">
        <v>36</v>
      </c>
      <c r="B51" s="157"/>
      <c r="C51" s="637" t="s">
        <v>9714</v>
      </c>
      <c r="D51" s="637"/>
      <c r="E51" s="637"/>
      <c r="F51" s="190" t="s">
        <v>9714</v>
      </c>
      <c r="G51" s="164"/>
      <c r="H51" s="166" t="s">
        <v>9714</v>
      </c>
      <c r="I51" s="167" t="s">
        <v>9714</v>
      </c>
    </row>
    <row r="52" spans="1:9" ht="16.95" customHeight="1">
      <c r="A52" s="155" t="s">
        <v>36</v>
      </c>
      <c r="B52" s="170"/>
      <c r="C52" s="160"/>
      <c r="D52" s="632" t="s">
        <v>4007</v>
      </c>
      <c r="E52" s="632"/>
      <c r="F52" s="632"/>
      <c r="G52" s="632"/>
      <c r="H52" s="632"/>
      <c r="I52" s="175">
        <v>0</v>
      </c>
    </row>
    <row r="53" spans="1:9" ht="16.95" customHeight="1">
      <c r="A53" s="155" t="s">
        <v>36</v>
      </c>
      <c r="B53" s="157" t="s">
        <v>37</v>
      </c>
      <c r="C53" s="202" t="s">
        <v>33</v>
      </c>
      <c r="D53" s="209"/>
      <c r="E53" s="159" t="s">
        <v>37</v>
      </c>
      <c r="F53" s="204" t="s">
        <v>40</v>
      </c>
      <c r="G53" s="160" t="s">
        <v>0</v>
      </c>
      <c r="H53" s="183" t="s">
        <v>4008</v>
      </c>
      <c r="I53" s="161" t="s">
        <v>10</v>
      </c>
    </row>
    <row r="54" spans="1:9" ht="16.95" hidden="1" customHeight="1">
      <c r="A54" s="155" t="s">
        <v>36</v>
      </c>
      <c r="B54" s="157"/>
      <c r="C54" s="208" t="s">
        <v>9714</v>
      </c>
      <c r="D54" s="209"/>
      <c r="E54" s="159"/>
      <c r="F54" s="210"/>
      <c r="G54" s="190" t="s">
        <v>9714</v>
      </c>
      <c r="H54" s="166" t="s">
        <v>9714</v>
      </c>
      <c r="I54" s="167" t="s">
        <v>9714</v>
      </c>
    </row>
    <row r="55" spans="1:9" ht="16.95" hidden="1" customHeight="1">
      <c r="A55" s="155" t="s">
        <v>36</v>
      </c>
      <c r="B55" s="157"/>
      <c r="C55" s="208" t="s">
        <v>9714</v>
      </c>
      <c r="D55" s="209"/>
      <c r="E55" s="159"/>
      <c r="F55" s="210"/>
      <c r="G55" s="190" t="s">
        <v>9714</v>
      </c>
      <c r="H55" s="166" t="s">
        <v>9714</v>
      </c>
      <c r="I55" s="167" t="s">
        <v>9714</v>
      </c>
    </row>
    <row r="56" spans="1:9" ht="16.95" hidden="1" customHeight="1">
      <c r="A56" s="155" t="s">
        <v>36</v>
      </c>
      <c r="B56" s="157"/>
      <c r="C56" s="208" t="s">
        <v>9714</v>
      </c>
      <c r="D56" s="209"/>
      <c r="E56" s="159"/>
      <c r="F56" s="210"/>
      <c r="G56" s="190" t="s">
        <v>9714</v>
      </c>
      <c r="H56" s="166" t="s">
        <v>9714</v>
      </c>
      <c r="I56" s="167" t="s">
        <v>9714</v>
      </c>
    </row>
    <row r="57" spans="1:9" ht="16.95" hidden="1" customHeight="1">
      <c r="A57" s="155" t="s">
        <v>36</v>
      </c>
      <c r="B57" s="157"/>
      <c r="C57" s="208" t="s">
        <v>9714</v>
      </c>
      <c r="D57" s="209"/>
      <c r="E57" s="159"/>
      <c r="F57" s="210"/>
      <c r="G57" s="190" t="s">
        <v>9714</v>
      </c>
      <c r="H57" s="166" t="s">
        <v>9714</v>
      </c>
      <c r="I57" s="167" t="s">
        <v>9714</v>
      </c>
    </row>
    <row r="58" spans="1:9" ht="16.95" hidden="1" customHeight="1">
      <c r="A58" s="155" t="s">
        <v>36</v>
      </c>
      <c r="B58" s="157"/>
      <c r="C58" s="208" t="s">
        <v>9714</v>
      </c>
      <c r="D58" s="209"/>
      <c r="E58" s="159"/>
      <c r="F58" s="210"/>
      <c r="G58" s="190" t="s">
        <v>9714</v>
      </c>
      <c r="H58" s="166" t="s">
        <v>9714</v>
      </c>
      <c r="I58" s="167" t="s">
        <v>9714</v>
      </c>
    </row>
    <row r="59" spans="1:9" ht="16.95" hidden="1" customHeight="1">
      <c r="A59" s="155" t="s">
        <v>36</v>
      </c>
      <c r="B59" s="157"/>
      <c r="C59" s="208" t="s">
        <v>9714</v>
      </c>
      <c r="D59" s="209"/>
      <c r="E59" s="159"/>
      <c r="F59" s="210"/>
      <c r="G59" s="190" t="s">
        <v>9714</v>
      </c>
      <c r="H59" s="166" t="s">
        <v>9714</v>
      </c>
      <c r="I59" s="167" t="s">
        <v>9714</v>
      </c>
    </row>
    <row r="60" spans="1:9" ht="16.95" hidden="1" customHeight="1">
      <c r="A60" s="155" t="s">
        <v>36</v>
      </c>
      <c r="B60" s="157"/>
      <c r="C60" s="208" t="s">
        <v>9714</v>
      </c>
      <c r="D60" s="209"/>
      <c r="E60" s="159"/>
      <c r="F60" s="210"/>
      <c r="G60" s="190" t="s">
        <v>9714</v>
      </c>
      <c r="H60" s="166" t="s">
        <v>9714</v>
      </c>
      <c r="I60" s="167" t="s">
        <v>9714</v>
      </c>
    </row>
    <row r="61" spans="1:9" ht="16.95" hidden="1" customHeight="1">
      <c r="A61" s="155" t="s">
        <v>36</v>
      </c>
      <c r="B61" s="157"/>
      <c r="C61" s="208" t="s">
        <v>9714</v>
      </c>
      <c r="D61" s="209"/>
      <c r="E61" s="159"/>
      <c r="F61" s="210"/>
      <c r="G61" s="190" t="s">
        <v>9714</v>
      </c>
      <c r="H61" s="166" t="s">
        <v>9714</v>
      </c>
      <c r="I61" s="167" t="s">
        <v>9714</v>
      </c>
    </row>
    <row r="62" spans="1:9" ht="16.95" hidden="1" customHeight="1">
      <c r="A62" s="155" t="s">
        <v>36</v>
      </c>
      <c r="B62" s="157"/>
      <c r="C62" s="208" t="s">
        <v>9714</v>
      </c>
      <c r="D62" s="209"/>
      <c r="E62" s="159"/>
      <c r="F62" s="210"/>
      <c r="G62" s="190" t="s">
        <v>9714</v>
      </c>
      <c r="H62" s="166" t="s">
        <v>9714</v>
      </c>
      <c r="I62" s="167" t="s">
        <v>9714</v>
      </c>
    </row>
    <row r="63" spans="1:9" ht="16.95" customHeight="1">
      <c r="A63" s="155" t="s">
        <v>36</v>
      </c>
      <c r="B63" s="157"/>
      <c r="C63" s="160"/>
      <c r="D63" s="632" t="s">
        <v>4009</v>
      </c>
      <c r="E63" s="632"/>
      <c r="F63" s="632"/>
      <c r="G63" s="632"/>
      <c r="H63" s="632"/>
      <c r="I63" s="175">
        <v>0</v>
      </c>
    </row>
    <row r="64" spans="1:9" ht="16.95" customHeight="1">
      <c r="A64" s="155" t="s">
        <v>36</v>
      </c>
      <c r="B64" s="157" t="s">
        <v>37</v>
      </c>
      <c r="C64" s="211" t="s">
        <v>35</v>
      </c>
      <c r="D64" s="204" t="s">
        <v>40</v>
      </c>
      <c r="E64" s="160" t="s">
        <v>9342</v>
      </c>
      <c r="F64" s="201" t="s">
        <v>4010</v>
      </c>
      <c r="G64" s="201" t="s">
        <v>4011</v>
      </c>
      <c r="H64" s="201" t="s">
        <v>4012</v>
      </c>
      <c r="I64" s="161" t="s">
        <v>10</v>
      </c>
    </row>
    <row r="65" spans="1:9" ht="16.95" hidden="1" customHeight="1">
      <c r="A65" s="155" t="s">
        <v>36</v>
      </c>
      <c r="B65" s="157"/>
      <c r="C65" s="212"/>
      <c r="D65" s="210"/>
      <c r="E65" s="213"/>
      <c r="F65" s="213"/>
      <c r="G65" s="213"/>
      <c r="H65" s="213"/>
      <c r="I65" s="214"/>
    </row>
    <row r="66" spans="1:9" ht="16.95" hidden="1" customHeight="1">
      <c r="A66" s="155" t="s">
        <v>36</v>
      </c>
      <c r="B66" s="157"/>
      <c r="C66" s="212"/>
      <c r="D66" s="210"/>
      <c r="E66" s="213"/>
      <c r="F66" s="213"/>
      <c r="G66" s="213"/>
      <c r="H66" s="213"/>
      <c r="I66" s="214"/>
    </row>
    <row r="67" spans="1:9" ht="16.95" hidden="1" customHeight="1">
      <c r="A67" s="155" t="s">
        <v>36</v>
      </c>
      <c r="B67" s="157"/>
      <c r="C67" s="212"/>
      <c r="D67" s="210"/>
      <c r="E67" s="213"/>
      <c r="F67" s="213"/>
      <c r="G67" s="213"/>
      <c r="H67" s="213"/>
      <c r="I67" s="214"/>
    </row>
    <row r="68" spans="1:9" ht="16.95" hidden="1" customHeight="1">
      <c r="A68" s="155" t="s">
        <v>36</v>
      </c>
      <c r="B68" s="157"/>
      <c r="C68" s="212"/>
      <c r="D68" s="210"/>
      <c r="E68" s="213"/>
      <c r="F68" s="213"/>
      <c r="G68" s="213"/>
      <c r="H68" s="213"/>
      <c r="I68" s="214"/>
    </row>
    <row r="69" spans="1:9" ht="16.95" customHeight="1">
      <c r="A69" s="155" t="s">
        <v>36</v>
      </c>
      <c r="B69" s="200"/>
      <c r="C69" s="196"/>
      <c r="D69" s="634" t="s">
        <v>4013</v>
      </c>
      <c r="E69" s="634"/>
      <c r="F69" s="634"/>
      <c r="G69" s="634"/>
      <c r="H69" s="634"/>
      <c r="I69" s="215">
        <v>0</v>
      </c>
    </row>
    <row r="70" spans="1:9" ht="16.95" customHeight="1">
      <c r="A70" s="155" t="s">
        <v>36</v>
      </c>
      <c r="B70" s="200"/>
      <c r="C70" s="201"/>
      <c r="D70" s="201"/>
      <c r="E70" s="201"/>
      <c r="F70" s="634" t="s">
        <v>4037</v>
      </c>
      <c r="G70" s="634"/>
      <c r="H70" s="634"/>
      <c r="I70" s="199">
        <v>0.3</v>
      </c>
    </row>
    <row r="71" spans="1:9" ht="16.95" customHeight="1">
      <c r="A71" s="155" t="s">
        <v>36</v>
      </c>
      <c r="B71" s="195"/>
      <c r="C71" s="196"/>
      <c r="D71" s="196"/>
      <c r="E71" s="196"/>
      <c r="F71" s="635">
        <v>0.12920000000000001</v>
      </c>
      <c r="G71" s="635"/>
      <c r="H71" s="635"/>
      <c r="I71" s="215">
        <v>0.03</v>
      </c>
    </row>
    <row r="72" spans="1:9" ht="16.95" customHeight="1" thickBot="1">
      <c r="A72" s="155" t="s">
        <v>36</v>
      </c>
      <c r="B72" s="216"/>
      <c r="C72" s="217"/>
      <c r="D72" s="217"/>
      <c r="E72" s="217"/>
      <c r="F72" s="636" t="s">
        <v>10</v>
      </c>
      <c r="G72" s="636"/>
      <c r="H72" s="636"/>
      <c r="I72" s="218">
        <v>0.32999999999999996</v>
      </c>
    </row>
    <row r="73" spans="1:9" ht="19.95" customHeight="1" thickBot="1">
      <c r="A73" s="155" t="s">
        <v>36</v>
      </c>
      <c r="B73" s="641" t="s">
        <v>9343</v>
      </c>
      <c r="C73" s="642"/>
      <c r="D73" s="642"/>
      <c r="E73" s="642"/>
      <c r="F73" s="642"/>
      <c r="G73" s="642"/>
      <c r="H73" s="642"/>
      <c r="I73" s="220">
        <v>1</v>
      </c>
    </row>
    <row r="74" spans="1:9" ht="25.05" customHeight="1">
      <c r="A74" s="156" t="s">
        <v>36</v>
      </c>
      <c r="B74" s="221">
        <v>42480</v>
      </c>
      <c r="C74" s="640" t="s">
        <v>9082</v>
      </c>
      <c r="D74" s="640"/>
      <c r="E74" s="640"/>
      <c r="F74" s="640"/>
      <c r="G74" s="640"/>
      <c r="H74" s="640"/>
      <c r="I74" s="222" t="s">
        <v>13</v>
      </c>
    </row>
    <row r="75" spans="1:9" ht="16.95" customHeight="1">
      <c r="A75" s="155" t="s">
        <v>36</v>
      </c>
      <c r="B75" s="157" t="s">
        <v>37</v>
      </c>
      <c r="C75" s="158" t="s">
        <v>18</v>
      </c>
      <c r="D75" s="159" t="s">
        <v>40</v>
      </c>
      <c r="E75" s="159" t="s">
        <v>39</v>
      </c>
      <c r="F75" s="160" t="s">
        <v>38</v>
      </c>
      <c r="G75" s="160" t="s">
        <v>9336</v>
      </c>
      <c r="H75" s="160" t="s">
        <v>9337</v>
      </c>
      <c r="I75" s="161" t="s">
        <v>10</v>
      </c>
    </row>
    <row r="76" spans="1:9" ht="16.95" customHeight="1">
      <c r="A76" s="155" t="s">
        <v>36</v>
      </c>
      <c r="B76" s="157">
        <v>30035</v>
      </c>
      <c r="C76" s="162" t="s">
        <v>4099</v>
      </c>
      <c r="D76" s="163">
        <v>1</v>
      </c>
      <c r="E76" s="164">
        <v>0.15</v>
      </c>
      <c r="F76" s="165">
        <v>0.85</v>
      </c>
      <c r="G76" s="166">
        <v>223.08</v>
      </c>
      <c r="H76" s="166">
        <v>52.22</v>
      </c>
      <c r="I76" s="167">
        <v>77.84</v>
      </c>
    </row>
    <row r="77" spans="1:9" ht="16.95" hidden="1" customHeight="1">
      <c r="A77" s="155" t="s">
        <v>36</v>
      </c>
      <c r="B77" s="157"/>
      <c r="C77" s="162" t="s">
        <v>9714</v>
      </c>
      <c r="D77" s="163"/>
      <c r="E77" s="168"/>
      <c r="F77" s="169" t="s">
        <v>9714</v>
      </c>
      <c r="G77" s="166" t="s">
        <v>9714</v>
      </c>
      <c r="H77" s="166" t="s">
        <v>9714</v>
      </c>
      <c r="I77" s="167" t="s">
        <v>9714</v>
      </c>
    </row>
    <row r="78" spans="1:9" ht="16.95" hidden="1" customHeight="1">
      <c r="A78" s="155" t="s">
        <v>36</v>
      </c>
      <c r="B78" s="157"/>
      <c r="C78" s="162" t="s">
        <v>9714</v>
      </c>
      <c r="D78" s="163"/>
      <c r="E78" s="168"/>
      <c r="F78" s="169" t="s">
        <v>9714</v>
      </c>
      <c r="G78" s="166" t="s">
        <v>9714</v>
      </c>
      <c r="H78" s="166" t="s">
        <v>9714</v>
      </c>
      <c r="I78" s="167" t="s">
        <v>9714</v>
      </c>
    </row>
    <row r="79" spans="1:9" ht="16.95" hidden="1" customHeight="1">
      <c r="A79" s="155" t="s">
        <v>36</v>
      </c>
      <c r="B79" s="157"/>
      <c r="C79" s="162" t="s">
        <v>9714</v>
      </c>
      <c r="D79" s="163"/>
      <c r="E79" s="168"/>
      <c r="F79" s="169" t="s">
        <v>9714</v>
      </c>
      <c r="G79" s="166" t="s">
        <v>9714</v>
      </c>
      <c r="H79" s="166" t="s">
        <v>9714</v>
      </c>
      <c r="I79" s="167" t="s">
        <v>9714</v>
      </c>
    </row>
    <row r="80" spans="1:9" ht="16.95" hidden="1" customHeight="1">
      <c r="A80" s="155" t="s">
        <v>36</v>
      </c>
      <c r="B80" s="157"/>
      <c r="C80" s="162" t="s">
        <v>9714</v>
      </c>
      <c r="D80" s="163"/>
      <c r="E80" s="168"/>
      <c r="F80" s="169" t="s">
        <v>9714</v>
      </c>
      <c r="G80" s="166" t="s">
        <v>9714</v>
      </c>
      <c r="H80" s="166" t="s">
        <v>9714</v>
      </c>
      <c r="I80" s="167" t="s">
        <v>9714</v>
      </c>
    </row>
    <row r="81" spans="1:9" ht="16.95" hidden="1" customHeight="1">
      <c r="A81" s="155" t="s">
        <v>36</v>
      </c>
      <c r="B81" s="157"/>
      <c r="C81" s="162" t="s">
        <v>9714</v>
      </c>
      <c r="D81" s="163"/>
      <c r="E81" s="168"/>
      <c r="F81" s="169" t="s">
        <v>9714</v>
      </c>
      <c r="G81" s="166" t="s">
        <v>9714</v>
      </c>
      <c r="H81" s="166" t="s">
        <v>9714</v>
      </c>
      <c r="I81" s="167" t="s">
        <v>9714</v>
      </c>
    </row>
    <row r="82" spans="1:9" ht="16.95" hidden="1" customHeight="1">
      <c r="A82" s="155" t="s">
        <v>36</v>
      </c>
      <c r="B82" s="157"/>
      <c r="C82" s="162" t="s">
        <v>9714</v>
      </c>
      <c r="D82" s="163"/>
      <c r="E82" s="168"/>
      <c r="F82" s="169" t="s">
        <v>9714</v>
      </c>
      <c r="G82" s="166" t="s">
        <v>9714</v>
      </c>
      <c r="H82" s="166" t="s">
        <v>9714</v>
      </c>
      <c r="I82" s="167" t="s">
        <v>9714</v>
      </c>
    </row>
    <row r="83" spans="1:9" ht="16.95" hidden="1" customHeight="1">
      <c r="A83" s="155" t="s">
        <v>36</v>
      </c>
      <c r="B83" s="157"/>
      <c r="C83" s="162" t="s">
        <v>9714</v>
      </c>
      <c r="D83" s="163"/>
      <c r="E83" s="168"/>
      <c r="F83" s="169" t="s">
        <v>9714</v>
      </c>
      <c r="G83" s="166" t="s">
        <v>9714</v>
      </c>
      <c r="H83" s="166" t="s">
        <v>9714</v>
      </c>
      <c r="I83" s="167" t="s">
        <v>9714</v>
      </c>
    </row>
    <row r="84" spans="1:9" ht="16.95" customHeight="1">
      <c r="A84" s="155" t="s">
        <v>36</v>
      </c>
      <c r="B84" s="170"/>
      <c r="C84" s="171"/>
      <c r="D84" s="172"/>
      <c r="E84" s="173"/>
      <c r="F84" s="160"/>
      <c r="G84" s="160"/>
      <c r="H84" s="174" t="s">
        <v>4002</v>
      </c>
      <c r="I84" s="175">
        <v>77.84</v>
      </c>
    </row>
    <row r="85" spans="1:9" s="184" customFormat="1" ht="16.95" customHeight="1">
      <c r="A85" s="176" t="s">
        <v>36</v>
      </c>
      <c r="B85" s="177" t="s">
        <v>37</v>
      </c>
      <c r="C85" s="178" t="s">
        <v>19</v>
      </c>
      <c r="D85" s="179"/>
      <c r="E85" s="180"/>
      <c r="F85" s="181" t="s">
        <v>4082</v>
      </c>
      <c r="G85" s="182" t="s">
        <v>40</v>
      </c>
      <c r="H85" s="183" t="s">
        <v>4008</v>
      </c>
      <c r="I85" s="161" t="s">
        <v>10</v>
      </c>
    </row>
    <row r="86" spans="1:9" ht="16.95" customHeight="1">
      <c r="A86" s="155" t="s">
        <v>36</v>
      </c>
      <c r="B86" s="157">
        <v>20002</v>
      </c>
      <c r="C86" s="631" t="s">
        <v>4138</v>
      </c>
      <c r="D86" s="631"/>
      <c r="E86" s="631"/>
      <c r="F86" s="185" t="s">
        <v>3</v>
      </c>
      <c r="G86" s="186">
        <v>0.5</v>
      </c>
      <c r="H86" s="166">
        <v>28.33</v>
      </c>
      <c r="I86" s="167">
        <v>14.16</v>
      </c>
    </row>
    <row r="87" spans="1:9" ht="16.95" customHeight="1">
      <c r="A87" s="155" t="s">
        <v>36</v>
      </c>
      <c r="B87" s="157">
        <v>20031</v>
      </c>
      <c r="C87" s="631" t="s">
        <v>4149</v>
      </c>
      <c r="D87" s="631"/>
      <c r="E87" s="631"/>
      <c r="F87" s="185" t="s">
        <v>3</v>
      </c>
      <c r="G87" s="186">
        <v>10</v>
      </c>
      <c r="H87" s="166">
        <v>22.8</v>
      </c>
      <c r="I87" s="167">
        <v>228</v>
      </c>
    </row>
    <row r="88" spans="1:9" ht="16.95" hidden="1" customHeight="1">
      <c r="A88" s="155" t="s">
        <v>36</v>
      </c>
      <c r="B88" s="157"/>
      <c r="C88" s="631" t="s">
        <v>9714</v>
      </c>
      <c r="D88" s="631"/>
      <c r="E88" s="631"/>
      <c r="F88" s="185" t="s">
        <v>9714</v>
      </c>
      <c r="G88" s="186"/>
      <c r="H88" s="166" t="s">
        <v>9714</v>
      </c>
      <c r="I88" s="167" t="s">
        <v>9714</v>
      </c>
    </row>
    <row r="89" spans="1:9" ht="16.95" hidden="1" customHeight="1">
      <c r="A89" s="155" t="s">
        <v>36</v>
      </c>
      <c r="B89" s="157"/>
      <c r="C89" s="631" t="s">
        <v>9714</v>
      </c>
      <c r="D89" s="631"/>
      <c r="E89" s="631"/>
      <c r="F89" s="185" t="s">
        <v>9714</v>
      </c>
      <c r="G89" s="186"/>
      <c r="H89" s="166" t="s">
        <v>9714</v>
      </c>
      <c r="I89" s="167" t="s">
        <v>9714</v>
      </c>
    </row>
    <row r="90" spans="1:9" ht="16.95" hidden="1" customHeight="1">
      <c r="A90" s="155" t="s">
        <v>36</v>
      </c>
      <c r="B90" s="157"/>
      <c r="C90" s="631" t="s">
        <v>9714</v>
      </c>
      <c r="D90" s="631"/>
      <c r="E90" s="631"/>
      <c r="F90" s="185" t="s">
        <v>9714</v>
      </c>
      <c r="G90" s="186"/>
      <c r="H90" s="166" t="s">
        <v>9714</v>
      </c>
      <c r="I90" s="167" t="s">
        <v>9714</v>
      </c>
    </row>
    <row r="91" spans="1:9" ht="16.95" hidden="1" customHeight="1">
      <c r="A91" s="155" t="s">
        <v>36</v>
      </c>
      <c r="B91" s="157"/>
      <c r="C91" s="631" t="s">
        <v>9714</v>
      </c>
      <c r="D91" s="631"/>
      <c r="E91" s="631"/>
      <c r="F91" s="185" t="s">
        <v>9714</v>
      </c>
      <c r="G91" s="186"/>
      <c r="H91" s="166" t="s">
        <v>9714</v>
      </c>
      <c r="I91" s="167" t="s">
        <v>9714</v>
      </c>
    </row>
    <row r="92" spans="1:9" ht="16.95" hidden="1" customHeight="1">
      <c r="A92" s="155" t="s">
        <v>36</v>
      </c>
      <c r="B92" s="157"/>
      <c r="C92" s="631" t="s">
        <v>9714</v>
      </c>
      <c r="D92" s="631"/>
      <c r="E92" s="631"/>
      <c r="F92" s="185" t="s">
        <v>9714</v>
      </c>
      <c r="G92" s="186"/>
      <c r="H92" s="166" t="s">
        <v>9714</v>
      </c>
      <c r="I92" s="167" t="s">
        <v>9714</v>
      </c>
    </row>
    <row r="93" spans="1:9" ht="16.95" hidden="1" customHeight="1">
      <c r="A93" s="155" t="s">
        <v>36</v>
      </c>
      <c r="B93" s="157"/>
      <c r="C93" s="631" t="s">
        <v>9714</v>
      </c>
      <c r="D93" s="631"/>
      <c r="E93" s="631"/>
      <c r="F93" s="185" t="s">
        <v>9714</v>
      </c>
      <c r="G93" s="186"/>
      <c r="H93" s="166" t="s">
        <v>9714</v>
      </c>
      <c r="I93" s="167" t="s">
        <v>9714</v>
      </c>
    </row>
    <row r="94" spans="1:9" ht="16.95" customHeight="1">
      <c r="A94" s="155" t="s">
        <v>36</v>
      </c>
      <c r="B94" s="187"/>
      <c r="C94" s="188"/>
      <c r="D94" s="632" t="s">
        <v>4003</v>
      </c>
      <c r="E94" s="632"/>
      <c r="F94" s="632"/>
      <c r="G94" s="632"/>
      <c r="H94" s="632"/>
      <c r="I94" s="175">
        <v>242.16</v>
      </c>
    </row>
    <row r="95" spans="1:9" ht="16.95" customHeight="1">
      <c r="A95" s="155" t="s">
        <v>36</v>
      </c>
      <c r="B95" s="189"/>
      <c r="C95" s="190"/>
      <c r="D95" s="632" t="s">
        <v>4004</v>
      </c>
      <c r="E95" s="632"/>
      <c r="F95" s="632"/>
      <c r="G95" s="632"/>
      <c r="H95" s="632"/>
      <c r="I95" s="175">
        <v>320</v>
      </c>
    </row>
    <row r="96" spans="1:9" ht="16.95" customHeight="1">
      <c r="A96" s="155"/>
      <c r="B96" s="189"/>
      <c r="C96" s="190"/>
      <c r="D96" s="632" t="s">
        <v>9094</v>
      </c>
      <c r="E96" s="632"/>
      <c r="F96" s="632"/>
      <c r="G96" s="632"/>
      <c r="H96" s="632"/>
      <c r="I96" s="191">
        <v>100</v>
      </c>
    </row>
    <row r="97" spans="1:9" ht="16.95" customHeight="1">
      <c r="A97" s="155" t="s">
        <v>36</v>
      </c>
      <c r="B97" s="192"/>
      <c r="C97" s="193"/>
      <c r="D97" s="632" t="s">
        <v>4005</v>
      </c>
      <c r="E97" s="632"/>
      <c r="F97" s="632"/>
      <c r="G97" s="632"/>
      <c r="H97" s="632"/>
      <c r="I97" s="194">
        <v>3.2</v>
      </c>
    </row>
    <row r="98" spans="1:9" ht="16.95" customHeight="1">
      <c r="A98" s="155" t="s">
        <v>36</v>
      </c>
      <c r="B98" s="195"/>
      <c r="C98" s="196"/>
      <c r="D98" s="196"/>
      <c r="E98" s="196"/>
      <c r="F98" s="196"/>
      <c r="G98" s="197" t="s">
        <v>23</v>
      </c>
      <c r="H98" s="198"/>
      <c r="I98" s="199">
        <v>0</v>
      </c>
    </row>
    <row r="99" spans="1:9" ht="16.95" customHeight="1">
      <c r="A99" s="155" t="s">
        <v>36</v>
      </c>
      <c r="B99" s="200"/>
      <c r="C99" s="201"/>
      <c r="D99" s="201"/>
      <c r="E99" s="201"/>
      <c r="F99" s="201"/>
      <c r="G99" s="197" t="s">
        <v>25</v>
      </c>
      <c r="H99" s="198"/>
      <c r="I99" s="199">
        <v>0</v>
      </c>
    </row>
    <row r="100" spans="1:9" ht="16.95" customHeight="1">
      <c r="A100" s="155" t="s">
        <v>36</v>
      </c>
      <c r="B100" s="157" t="s">
        <v>37</v>
      </c>
      <c r="C100" s="202" t="s">
        <v>26</v>
      </c>
      <c r="D100" s="160"/>
      <c r="E100" s="160"/>
      <c r="F100" s="203" t="s">
        <v>4082</v>
      </c>
      <c r="G100" s="204" t="s">
        <v>40</v>
      </c>
      <c r="H100" s="183" t="s">
        <v>4008</v>
      </c>
      <c r="I100" s="205" t="s">
        <v>10</v>
      </c>
    </row>
    <row r="101" spans="1:9" ht="16.95" customHeight="1">
      <c r="A101" s="155" t="s">
        <v>36</v>
      </c>
      <c r="B101" s="157">
        <v>10009</v>
      </c>
      <c r="C101" s="633" t="s">
        <v>4180</v>
      </c>
      <c r="D101" s="633"/>
      <c r="E101" s="633"/>
      <c r="F101" s="185" t="s">
        <v>11</v>
      </c>
      <c r="G101" s="163">
        <v>0.2</v>
      </c>
      <c r="H101" s="166">
        <v>2.19</v>
      </c>
      <c r="I101" s="167">
        <v>0.43</v>
      </c>
    </row>
    <row r="102" spans="1:9" ht="16.95" hidden="1" customHeight="1">
      <c r="A102" s="155" t="s">
        <v>36</v>
      </c>
      <c r="B102" s="157"/>
      <c r="C102" s="633" t="s">
        <v>9714</v>
      </c>
      <c r="D102" s="633"/>
      <c r="E102" s="633"/>
      <c r="F102" s="185" t="s">
        <v>9714</v>
      </c>
      <c r="G102" s="163"/>
      <c r="H102" s="166" t="s">
        <v>9714</v>
      </c>
      <c r="I102" s="167" t="s">
        <v>9714</v>
      </c>
    </row>
    <row r="103" spans="1:9" ht="16.95" hidden="1" customHeight="1">
      <c r="A103" s="155" t="s">
        <v>36</v>
      </c>
      <c r="B103" s="157"/>
      <c r="C103" s="633" t="s">
        <v>9714</v>
      </c>
      <c r="D103" s="633"/>
      <c r="E103" s="633"/>
      <c r="F103" s="185" t="s">
        <v>9714</v>
      </c>
      <c r="G103" s="163"/>
      <c r="H103" s="166" t="s">
        <v>9714</v>
      </c>
      <c r="I103" s="167" t="s">
        <v>9714</v>
      </c>
    </row>
    <row r="104" spans="1:9" ht="16.95" hidden="1" customHeight="1">
      <c r="A104" s="155" t="s">
        <v>36</v>
      </c>
      <c r="B104" s="157"/>
      <c r="C104" s="633" t="s">
        <v>9714</v>
      </c>
      <c r="D104" s="633"/>
      <c r="E104" s="633"/>
      <c r="F104" s="185" t="s">
        <v>9714</v>
      </c>
      <c r="G104" s="163"/>
      <c r="H104" s="166" t="s">
        <v>9714</v>
      </c>
      <c r="I104" s="167" t="s">
        <v>9714</v>
      </c>
    </row>
    <row r="105" spans="1:9" ht="16.95" hidden="1" customHeight="1">
      <c r="A105" s="155" t="s">
        <v>36</v>
      </c>
      <c r="B105" s="157"/>
      <c r="C105" s="633" t="s">
        <v>9714</v>
      </c>
      <c r="D105" s="633"/>
      <c r="E105" s="633"/>
      <c r="F105" s="185" t="s">
        <v>9714</v>
      </c>
      <c r="G105" s="163"/>
      <c r="H105" s="166" t="s">
        <v>9714</v>
      </c>
      <c r="I105" s="167" t="s">
        <v>9714</v>
      </c>
    </row>
    <row r="106" spans="1:9" ht="16.95" hidden="1" customHeight="1">
      <c r="A106" s="155" t="s">
        <v>36</v>
      </c>
      <c r="B106" s="157"/>
      <c r="C106" s="633" t="s">
        <v>9714</v>
      </c>
      <c r="D106" s="633"/>
      <c r="E106" s="633"/>
      <c r="F106" s="185" t="s">
        <v>9714</v>
      </c>
      <c r="G106" s="163"/>
      <c r="H106" s="166" t="s">
        <v>9714</v>
      </c>
      <c r="I106" s="167" t="s">
        <v>9714</v>
      </c>
    </row>
    <row r="107" spans="1:9" ht="16.95" hidden="1" customHeight="1">
      <c r="A107" s="155" t="s">
        <v>36</v>
      </c>
      <c r="B107" s="157"/>
      <c r="C107" s="633" t="s">
        <v>9714</v>
      </c>
      <c r="D107" s="633"/>
      <c r="E107" s="633"/>
      <c r="F107" s="185" t="s">
        <v>9714</v>
      </c>
      <c r="G107" s="163"/>
      <c r="H107" s="166" t="s">
        <v>9714</v>
      </c>
      <c r="I107" s="167" t="s">
        <v>9714</v>
      </c>
    </row>
    <row r="108" spans="1:9" ht="16.95" hidden="1" customHeight="1">
      <c r="A108" s="155" t="s">
        <v>36</v>
      </c>
      <c r="B108" s="157"/>
      <c r="C108" s="633" t="s">
        <v>9714</v>
      </c>
      <c r="D108" s="633"/>
      <c r="E108" s="633"/>
      <c r="F108" s="185" t="s">
        <v>9714</v>
      </c>
      <c r="G108" s="163"/>
      <c r="H108" s="166" t="s">
        <v>9714</v>
      </c>
      <c r="I108" s="167" t="s">
        <v>9714</v>
      </c>
    </row>
    <row r="109" spans="1:9" ht="16.95" hidden="1" customHeight="1">
      <c r="A109" s="155" t="s">
        <v>36</v>
      </c>
      <c r="B109" s="157"/>
      <c r="C109" s="633" t="s">
        <v>9714</v>
      </c>
      <c r="D109" s="633"/>
      <c r="E109" s="633"/>
      <c r="F109" s="185" t="s">
        <v>9714</v>
      </c>
      <c r="G109" s="163"/>
      <c r="H109" s="166" t="s">
        <v>9714</v>
      </c>
      <c r="I109" s="167" t="s">
        <v>9714</v>
      </c>
    </row>
    <row r="110" spans="1:9" ht="16.95" hidden="1" customHeight="1">
      <c r="A110" s="155" t="s">
        <v>36</v>
      </c>
      <c r="B110" s="157"/>
      <c r="C110" s="633" t="s">
        <v>9714</v>
      </c>
      <c r="D110" s="633"/>
      <c r="E110" s="633"/>
      <c r="F110" s="185" t="s">
        <v>9714</v>
      </c>
      <c r="G110" s="163"/>
      <c r="H110" s="166" t="s">
        <v>9714</v>
      </c>
      <c r="I110" s="167" t="s">
        <v>9714</v>
      </c>
    </row>
    <row r="111" spans="1:9" ht="16.95" customHeight="1">
      <c r="A111" s="155" t="s">
        <v>36</v>
      </c>
      <c r="B111" s="170"/>
      <c r="C111" s="160"/>
      <c r="D111" s="632" t="s">
        <v>4006</v>
      </c>
      <c r="E111" s="632"/>
      <c r="F111" s="632"/>
      <c r="G111" s="632"/>
      <c r="H111" s="632"/>
      <c r="I111" s="175">
        <v>0.43</v>
      </c>
    </row>
    <row r="112" spans="1:9" s="151" customFormat="1" ht="16.95" customHeight="1">
      <c r="A112" s="206" t="s">
        <v>36</v>
      </c>
      <c r="B112" s="177" t="s">
        <v>37</v>
      </c>
      <c r="C112" s="171" t="s">
        <v>32</v>
      </c>
      <c r="D112" s="171"/>
      <c r="E112" s="171"/>
      <c r="F112" s="207" t="s">
        <v>4082</v>
      </c>
      <c r="G112" s="182" t="s">
        <v>40</v>
      </c>
      <c r="H112" s="183" t="s">
        <v>4008</v>
      </c>
      <c r="I112" s="161" t="s">
        <v>10</v>
      </c>
    </row>
    <row r="113" spans="1:9" ht="16.95" hidden="1" customHeight="1">
      <c r="A113" s="155" t="s">
        <v>36</v>
      </c>
      <c r="B113" s="157"/>
      <c r="C113" s="637" t="s">
        <v>9714</v>
      </c>
      <c r="D113" s="637"/>
      <c r="E113" s="637"/>
      <c r="F113" s="190" t="s">
        <v>9714</v>
      </c>
      <c r="G113" s="164"/>
      <c r="H113" s="166" t="s">
        <v>9714</v>
      </c>
      <c r="I113" s="167" t="s">
        <v>9714</v>
      </c>
    </row>
    <row r="114" spans="1:9" ht="16.95" hidden="1" customHeight="1">
      <c r="A114" s="155" t="s">
        <v>36</v>
      </c>
      <c r="B114" s="157"/>
      <c r="C114" s="637" t="s">
        <v>9714</v>
      </c>
      <c r="D114" s="637"/>
      <c r="E114" s="637"/>
      <c r="F114" s="190" t="s">
        <v>9714</v>
      </c>
      <c r="G114" s="164"/>
      <c r="H114" s="166" t="s">
        <v>9714</v>
      </c>
      <c r="I114" s="167" t="s">
        <v>9714</v>
      </c>
    </row>
    <row r="115" spans="1:9" ht="16.95" hidden="1" customHeight="1">
      <c r="A115" s="155" t="s">
        <v>36</v>
      </c>
      <c r="B115" s="157"/>
      <c r="C115" s="637" t="s">
        <v>9714</v>
      </c>
      <c r="D115" s="637"/>
      <c r="E115" s="637"/>
      <c r="F115" s="190" t="s">
        <v>9714</v>
      </c>
      <c r="G115" s="164"/>
      <c r="H115" s="166" t="s">
        <v>9714</v>
      </c>
      <c r="I115" s="167" t="s">
        <v>9714</v>
      </c>
    </row>
    <row r="116" spans="1:9" ht="16.95" hidden="1" customHeight="1">
      <c r="A116" s="155" t="s">
        <v>36</v>
      </c>
      <c r="B116" s="157"/>
      <c r="C116" s="637" t="s">
        <v>9714</v>
      </c>
      <c r="D116" s="637"/>
      <c r="E116" s="637"/>
      <c r="F116" s="190" t="s">
        <v>9714</v>
      </c>
      <c r="G116" s="164"/>
      <c r="H116" s="166" t="s">
        <v>9714</v>
      </c>
      <c r="I116" s="167" t="s">
        <v>9714</v>
      </c>
    </row>
    <row r="117" spans="1:9" ht="16.95" hidden="1" customHeight="1">
      <c r="A117" s="155" t="s">
        <v>36</v>
      </c>
      <c r="B117" s="157"/>
      <c r="C117" s="637" t="s">
        <v>9714</v>
      </c>
      <c r="D117" s="637"/>
      <c r="E117" s="637"/>
      <c r="F117" s="190" t="s">
        <v>9714</v>
      </c>
      <c r="G117" s="164"/>
      <c r="H117" s="166" t="s">
        <v>9714</v>
      </c>
      <c r="I117" s="167" t="s">
        <v>9714</v>
      </c>
    </row>
    <row r="118" spans="1:9" ht="16.95" hidden="1" customHeight="1">
      <c r="A118" s="155" t="s">
        <v>36</v>
      </c>
      <c r="B118" s="157"/>
      <c r="C118" s="637" t="s">
        <v>9714</v>
      </c>
      <c r="D118" s="637"/>
      <c r="E118" s="637"/>
      <c r="F118" s="190" t="s">
        <v>9714</v>
      </c>
      <c r="G118" s="164"/>
      <c r="H118" s="166" t="s">
        <v>9714</v>
      </c>
      <c r="I118" s="167" t="s">
        <v>9714</v>
      </c>
    </row>
    <row r="119" spans="1:9" ht="16.95" hidden="1" customHeight="1">
      <c r="A119" s="155" t="s">
        <v>36</v>
      </c>
      <c r="B119" s="157"/>
      <c r="C119" s="637" t="s">
        <v>9714</v>
      </c>
      <c r="D119" s="637"/>
      <c r="E119" s="637"/>
      <c r="F119" s="190" t="s">
        <v>9714</v>
      </c>
      <c r="G119" s="164"/>
      <c r="H119" s="166" t="s">
        <v>9714</v>
      </c>
      <c r="I119" s="167" t="s">
        <v>9714</v>
      </c>
    </row>
    <row r="120" spans="1:9" ht="16.95" hidden="1" customHeight="1">
      <c r="A120" s="155" t="s">
        <v>36</v>
      </c>
      <c r="B120" s="157"/>
      <c r="C120" s="637" t="s">
        <v>9714</v>
      </c>
      <c r="D120" s="637"/>
      <c r="E120" s="637"/>
      <c r="F120" s="190" t="s">
        <v>9714</v>
      </c>
      <c r="G120" s="164"/>
      <c r="H120" s="166" t="s">
        <v>9714</v>
      </c>
      <c r="I120" s="167" t="s">
        <v>9714</v>
      </c>
    </row>
    <row r="121" spans="1:9" ht="16.95" hidden="1" customHeight="1">
      <c r="A121" s="155" t="s">
        <v>36</v>
      </c>
      <c r="B121" s="157"/>
      <c r="C121" s="637" t="s">
        <v>9714</v>
      </c>
      <c r="D121" s="637"/>
      <c r="E121" s="637"/>
      <c r="F121" s="190" t="s">
        <v>9714</v>
      </c>
      <c r="G121" s="164"/>
      <c r="H121" s="166" t="s">
        <v>9714</v>
      </c>
      <c r="I121" s="167" t="s">
        <v>9714</v>
      </c>
    </row>
    <row r="122" spans="1:9" ht="16.95" hidden="1" customHeight="1">
      <c r="A122" s="155" t="s">
        <v>36</v>
      </c>
      <c r="B122" s="157"/>
      <c r="C122" s="637" t="s">
        <v>9714</v>
      </c>
      <c r="D122" s="637"/>
      <c r="E122" s="637"/>
      <c r="F122" s="190" t="s">
        <v>9714</v>
      </c>
      <c r="G122" s="164"/>
      <c r="H122" s="166" t="s">
        <v>9714</v>
      </c>
      <c r="I122" s="167" t="s">
        <v>9714</v>
      </c>
    </row>
    <row r="123" spans="1:9" ht="16.95" customHeight="1">
      <c r="A123" s="155" t="s">
        <v>36</v>
      </c>
      <c r="B123" s="170"/>
      <c r="C123" s="160"/>
      <c r="D123" s="632" t="s">
        <v>4007</v>
      </c>
      <c r="E123" s="632"/>
      <c r="F123" s="632"/>
      <c r="G123" s="632"/>
      <c r="H123" s="632"/>
      <c r="I123" s="175">
        <v>0</v>
      </c>
    </row>
    <row r="124" spans="1:9" ht="16.95" customHeight="1">
      <c r="A124" s="155" t="s">
        <v>36</v>
      </c>
      <c r="B124" s="157" t="s">
        <v>37</v>
      </c>
      <c r="C124" s="202" t="s">
        <v>33</v>
      </c>
      <c r="D124" s="209"/>
      <c r="E124" s="159" t="s">
        <v>37</v>
      </c>
      <c r="F124" s="204" t="s">
        <v>40</v>
      </c>
      <c r="G124" s="160" t="s">
        <v>0</v>
      </c>
      <c r="H124" s="183" t="s">
        <v>4008</v>
      </c>
      <c r="I124" s="161" t="s">
        <v>10</v>
      </c>
    </row>
    <row r="125" spans="1:9" ht="16.95" hidden="1" customHeight="1">
      <c r="A125" s="155" t="s">
        <v>36</v>
      </c>
      <c r="B125" s="157"/>
      <c r="C125" s="208" t="s">
        <v>9714</v>
      </c>
      <c r="D125" s="209"/>
      <c r="E125" s="159"/>
      <c r="F125" s="210"/>
      <c r="G125" s="190" t="s">
        <v>9714</v>
      </c>
      <c r="H125" s="166" t="s">
        <v>9714</v>
      </c>
      <c r="I125" s="167" t="s">
        <v>9714</v>
      </c>
    </row>
    <row r="126" spans="1:9" ht="16.95" hidden="1" customHeight="1">
      <c r="A126" s="155" t="s">
        <v>36</v>
      </c>
      <c r="B126" s="157"/>
      <c r="C126" s="208" t="s">
        <v>9714</v>
      </c>
      <c r="D126" s="209"/>
      <c r="E126" s="159"/>
      <c r="F126" s="210"/>
      <c r="G126" s="190" t="s">
        <v>9714</v>
      </c>
      <c r="H126" s="166" t="s">
        <v>9714</v>
      </c>
      <c r="I126" s="167" t="s">
        <v>9714</v>
      </c>
    </row>
    <row r="127" spans="1:9" ht="16.95" hidden="1" customHeight="1">
      <c r="A127" s="155" t="s">
        <v>36</v>
      </c>
      <c r="B127" s="157"/>
      <c r="C127" s="208" t="s">
        <v>9714</v>
      </c>
      <c r="D127" s="209"/>
      <c r="E127" s="159"/>
      <c r="F127" s="210"/>
      <c r="G127" s="190" t="s">
        <v>9714</v>
      </c>
      <c r="H127" s="166" t="s">
        <v>9714</v>
      </c>
      <c r="I127" s="167" t="s">
        <v>9714</v>
      </c>
    </row>
    <row r="128" spans="1:9" ht="16.95" hidden="1" customHeight="1">
      <c r="A128" s="155" t="s">
        <v>36</v>
      </c>
      <c r="B128" s="157"/>
      <c r="C128" s="208" t="s">
        <v>9714</v>
      </c>
      <c r="D128" s="209"/>
      <c r="E128" s="159"/>
      <c r="F128" s="210"/>
      <c r="G128" s="190" t="s">
        <v>9714</v>
      </c>
      <c r="H128" s="166" t="s">
        <v>9714</v>
      </c>
      <c r="I128" s="167" t="s">
        <v>9714</v>
      </c>
    </row>
    <row r="129" spans="1:9" ht="16.95" hidden="1" customHeight="1">
      <c r="A129" s="155" t="s">
        <v>36</v>
      </c>
      <c r="B129" s="157"/>
      <c r="C129" s="208" t="s">
        <v>9714</v>
      </c>
      <c r="D129" s="209"/>
      <c r="E129" s="159"/>
      <c r="F129" s="210"/>
      <c r="G129" s="190" t="s">
        <v>9714</v>
      </c>
      <c r="H129" s="166" t="s">
        <v>9714</v>
      </c>
      <c r="I129" s="167" t="s">
        <v>9714</v>
      </c>
    </row>
    <row r="130" spans="1:9" ht="16.95" hidden="1" customHeight="1">
      <c r="A130" s="155" t="s">
        <v>36</v>
      </c>
      <c r="B130" s="157"/>
      <c r="C130" s="208" t="s">
        <v>9714</v>
      </c>
      <c r="D130" s="209"/>
      <c r="E130" s="159"/>
      <c r="F130" s="210"/>
      <c r="G130" s="190" t="s">
        <v>9714</v>
      </c>
      <c r="H130" s="166" t="s">
        <v>9714</v>
      </c>
      <c r="I130" s="167" t="s">
        <v>9714</v>
      </c>
    </row>
    <row r="131" spans="1:9" ht="16.95" hidden="1" customHeight="1">
      <c r="A131" s="155" t="s">
        <v>36</v>
      </c>
      <c r="B131" s="157"/>
      <c r="C131" s="208" t="s">
        <v>9714</v>
      </c>
      <c r="D131" s="209"/>
      <c r="E131" s="159"/>
      <c r="F131" s="210"/>
      <c r="G131" s="190" t="s">
        <v>9714</v>
      </c>
      <c r="H131" s="166" t="s">
        <v>9714</v>
      </c>
      <c r="I131" s="167" t="s">
        <v>9714</v>
      </c>
    </row>
    <row r="132" spans="1:9" ht="16.95" hidden="1" customHeight="1">
      <c r="A132" s="155" t="s">
        <v>36</v>
      </c>
      <c r="B132" s="157"/>
      <c r="C132" s="208" t="s">
        <v>9714</v>
      </c>
      <c r="D132" s="209"/>
      <c r="E132" s="159"/>
      <c r="F132" s="210"/>
      <c r="G132" s="190" t="s">
        <v>9714</v>
      </c>
      <c r="H132" s="166" t="s">
        <v>9714</v>
      </c>
      <c r="I132" s="167" t="s">
        <v>9714</v>
      </c>
    </row>
    <row r="133" spans="1:9" ht="16.95" hidden="1" customHeight="1">
      <c r="A133" s="155" t="s">
        <v>36</v>
      </c>
      <c r="B133" s="157"/>
      <c r="C133" s="208" t="s">
        <v>9714</v>
      </c>
      <c r="D133" s="209"/>
      <c r="E133" s="159"/>
      <c r="F133" s="210"/>
      <c r="G133" s="190" t="s">
        <v>9714</v>
      </c>
      <c r="H133" s="166" t="s">
        <v>9714</v>
      </c>
      <c r="I133" s="167" t="s">
        <v>9714</v>
      </c>
    </row>
    <row r="134" spans="1:9" ht="16.95" customHeight="1">
      <c r="A134" s="155" t="s">
        <v>36</v>
      </c>
      <c r="B134" s="157"/>
      <c r="C134" s="160"/>
      <c r="D134" s="632" t="s">
        <v>4009</v>
      </c>
      <c r="E134" s="632"/>
      <c r="F134" s="632"/>
      <c r="G134" s="632"/>
      <c r="H134" s="632"/>
      <c r="I134" s="175">
        <v>0</v>
      </c>
    </row>
    <row r="135" spans="1:9" ht="16.95" customHeight="1">
      <c r="A135" s="155" t="s">
        <v>36</v>
      </c>
      <c r="B135" s="157" t="s">
        <v>37</v>
      </c>
      <c r="C135" s="211" t="s">
        <v>35</v>
      </c>
      <c r="D135" s="204" t="s">
        <v>40</v>
      </c>
      <c r="E135" s="160" t="s">
        <v>9342</v>
      </c>
      <c r="F135" s="201" t="s">
        <v>4010</v>
      </c>
      <c r="G135" s="201" t="s">
        <v>4011</v>
      </c>
      <c r="H135" s="201" t="s">
        <v>4012</v>
      </c>
      <c r="I135" s="161" t="s">
        <v>10</v>
      </c>
    </row>
    <row r="136" spans="1:9" ht="16.95" hidden="1" customHeight="1">
      <c r="A136" s="155" t="s">
        <v>36</v>
      </c>
      <c r="B136" s="157"/>
      <c r="C136" s="212"/>
      <c r="D136" s="210"/>
      <c r="E136" s="213"/>
      <c r="F136" s="213"/>
      <c r="G136" s="213"/>
      <c r="H136" s="213"/>
      <c r="I136" s="214"/>
    </row>
    <row r="137" spans="1:9" ht="16.95" hidden="1" customHeight="1">
      <c r="A137" s="155" t="s">
        <v>36</v>
      </c>
      <c r="B137" s="157"/>
      <c r="C137" s="212"/>
      <c r="D137" s="210"/>
      <c r="E137" s="213"/>
      <c r="F137" s="213"/>
      <c r="G137" s="213"/>
      <c r="H137" s="213"/>
      <c r="I137" s="214"/>
    </row>
    <row r="138" spans="1:9" ht="16.95" hidden="1" customHeight="1">
      <c r="A138" s="155" t="s">
        <v>36</v>
      </c>
      <c r="B138" s="157"/>
      <c r="C138" s="212"/>
      <c r="D138" s="210"/>
      <c r="E138" s="213"/>
      <c r="F138" s="213"/>
      <c r="G138" s="213"/>
      <c r="H138" s="213"/>
      <c r="I138" s="214"/>
    </row>
    <row r="139" spans="1:9" ht="16.95" hidden="1" customHeight="1">
      <c r="A139" s="155" t="s">
        <v>36</v>
      </c>
      <c r="B139" s="157"/>
      <c r="C139" s="212"/>
      <c r="D139" s="210"/>
      <c r="E139" s="213"/>
      <c r="F139" s="213"/>
      <c r="G139" s="213"/>
      <c r="H139" s="213"/>
      <c r="I139" s="214"/>
    </row>
    <row r="140" spans="1:9" ht="16.95" customHeight="1">
      <c r="A140" s="155" t="s">
        <v>36</v>
      </c>
      <c r="B140" s="200"/>
      <c r="C140" s="196"/>
      <c r="D140" s="634" t="s">
        <v>4013</v>
      </c>
      <c r="E140" s="634"/>
      <c r="F140" s="634"/>
      <c r="G140" s="634"/>
      <c r="H140" s="634"/>
      <c r="I140" s="215">
        <v>0</v>
      </c>
    </row>
    <row r="141" spans="1:9" ht="16.95" customHeight="1">
      <c r="A141" s="155" t="s">
        <v>36</v>
      </c>
      <c r="B141" s="200"/>
      <c r="C141" s="201"/>
      <c r="D141" s="201"/>
      <c r="E141" s="201"/>
      <c r="F141" s="634" t="s">
        <v>4037</v>
      </c>
      <c r="G141" s="634"/>
      <c r="H141" s="634"/>
      <c r="I141" s="199">
        <v>3.63</v>
      </c>
    </row>
    <row r="142" spans="1:9" ht="16.95" customHeight="1">
      <c r="A142" s="155" t="s">
        <v>36</v>
      </c>
      <c r="B142" s="195"/>
      <c r="C142" s="196"/>
      <c r="D142" s="196"/>
      <c r="E142" s="196"/>
      <c r="F142" s="635">
        <v>0.12920000000000001</v>
      </c>
      <c r="G142" s="635"/>
      <c r="H142" s="635"/>
      <c r="I142" s="215">
        <v>0.46</v>
      </c>
    </row>
    <row r="143" spans="1:9" ht="16.95" customHeight="1" thickBot="1">
      <c r="A143" s="155" t="s">
        <v>36</v>
      </c>
      <c r="B143" s="216"/>
      <c r="C143" s="217"/>
      <c r="D143" s="217"/>
      <c r="E143" s="217"/>
      <c r="F143" s="636" t="s">
        <v>10</v>
      </c>
      <c r="G143" s="636"/>
      <c r="H143" s="636"/>
      <c r="I143" s="218">
        <v>4.09</v>
      </c>
    </row>
    <row r="144" spans="1:9" ht="19.95" customHeight="1" thickBot="1">
      <c r="A144" s="155" t="s">
        <v>36</v>
      </c>
      <c r="B144" s="641" t="s">
        <v>9343</v>
      </c>
      <c r="C144" s="642"/>
      <c r="D144" s="642"/>
      <c r="E144" s="642"/>
      <c r="F144" s="642"/>
      <c r="G144" s="642"/>
      <c r="H144" s="642"/>
      <c r="I144" s="220">
        <v>1</v>
      </c>
    </row>
    <row r="145" spans="1:9" ht="25.05" customHeight="1">
      <c r="A145" s="156" t="s">
        <v>36</v>
      </c>
      <c r="B145" s="221">
        <v>40001</v>
      </c>
      <c r="C145" s="640" t="s">
        <v>10209</v>
      </c>
      <c r="D145" s="640"/>
      <c r="E145" s="640"/>
      <c r="F145" s="640"/>
      <c r="G145" s="640"/>
      <c r="H145" s="640"/>
      <c r="I145" s="222" t="s">
        <v>13</v>
      </c>
    </row>
    <row r="146" spans="1:9" ht="16.95" customHeight="1">
      <c r="A146" s="155" t="s">
        <v>36</v>
      </c>
      <c r="B146" s="157" t="s">
        <v>37</v>
      </c>
      <c r="C146" s="158" t="s">
        <v>18</v>
      </c>
      <c r="D146" s="159" t="s">
        <v>40</v>
      </c>
      <c r="E146" s="159" t="s">
        <v>39</v>
      </c>
      <c r="F146" s="160" t="s">
        <v>38</v>
      </c>
      <c r="G146" s="160" t="s">
        <v>9336</v>
      </c>
      <c r="H146" s="160" t="s">
        <v>9337</v>
      </c>
      <c r="I146" s="161" t="s">
        <v>10</v>
      </c>
    </row>
    <row r="147" spans="1:9" ht="16.95" customHeight="1">
      <c r="A147" s="155" t="s">
        <v>36</v>
      </c>
      <c r="B147" s="157">
        <v>30001</v>
      </c>
      <c r="C147" s="162" t="s">
        <v>9334</v>
      </c>
      <c r="D147" s="163">
        <v>1</v>
      </c>
      <c r="E147" s="164">
        <v>1</v>
      </c>
      <c r="F147" s="165">
        <v>0</v>
      </c>
      <c r="G147" s="166">
        <v>506.84</v>
      </c>
      <c r="H147" s="166">
        <v>172.71</v>
      </c>
      <c r="I147" s="167">
        <v>506.84</v>
      </c>
    </row>
    <row r="148" spans="1:9" ht="16.95" hidden="1" customHeight="1">
      <c r="A148" s="155" t="s">
        <v>36</v>
      </c>
      <c r="B148" s="157"/>
      <c r="C148" s="162" t="s">
        <v>9714</v>
      </c>
      <c r="D148" s="163"/>
      <c r="E148" s="168"/>
      <c r="F148" s="169" t="s">
        <v>9714</v>
      </c>
      <c r="G148" s="166" t="s">
        <v>9714</v>
      </c>
      <c r="H148" s="166" t="s">
        <v>9714</v>
      </c>
      <c r="I148" s="167" t="s">
        <v>9714</v>
      </c>
    </row>
    <row r="149" spans="1:9" ht="16.95" hidden="1" customHeight="1">
      <c r="A149" s="155" t="s">
        <v>36</v>
      </c>
      <c r="B149" s="157"/>
      <c r="C149" s="162" t="s">
        <v>9714</v>
      </c>
      <c r="D149" s="163"/>
      <c r="E149" s="168"/>
      <c r="F149" s="169" t="s">
        <v>9714</v>
      </c>
      <c r="G149" s="166" t="s">
        <v>9714</v>
      </c>
      <c r="H149" s="166" t="s">
        <v>9714</v>
      </c>
      <c r="I149" s="167" t="s">
        <v>9714</v>
      </c>
    </row>
    <row r="150" spans="1:9" ht="16.95" hidden="1" customHeight="1">
      <c r="A150" s="155" t="s">
        <v>36</v>
      </c>
      <c r="B150" s="157"/>
      <c r="C150" s="162" t="s">
        <v>9714</v>
      </c>
      <c r="D150" s="163"/>
      <c r="E150" s="168"/>
      <c r="F150" s="169" t="s">
        <v>9714</v>
      </c>
      <c r="G150" s="166" t="s">
        <v>9714</v>
      </c>
      <c r="H150" s="166" t="s">
        <v>9714</v>
      </c>
      <c r="I150" s="167" t="s">
        <v>9714</v>
      </c>
    </row>
    <row r="151" spans="1:9" ht="16.95" hidden="1" customHeight="1">
      <c r="A151" s="155" t="s">
        <v>36</v>
      </c>
      <c r="B151" s="157"/>
      <c r="C151" s="162" t="s">
        <v>9714</v>
      </c>
      <c r="D151" s="163"/>
      <c r="E151" s="168"/>
      <c r="F151" s="169" t="s">
        <v>9714</v>
      </c>
      <c r="G151" s="166" t="s">
        <v>9714</v>
      </c>
      <c r="H151" s="166" t="s">
        <v>9714</v>
      </c>
      <c r="I151" s="167" t="s">
        <v>9714</v>
      </c>
    </row>
    <row r="152" spans="1:9" ht="16.95" hidden="1" customHeight="1">
      <c r="A152" s="155" t="s">
        <v>36</v>
      </c>
      <c r="B152" s="157"/>
      <c r="C152" s="162" t="s">
        <v>9714</v>
      </c>
      <c r="D152" s="163"/>
      <c r="E152" s="168"/>
      <c r="F152" s="169" t="s">
        <v>9714</v>
      </c>
      <c r="G152" s="166" t="s">
        <v>9714</v>
      </c>
      <c r="H152" s="166" t="s">
        <v>9714</v>
      </c>
      <c r="I152" s="167" t="s">
        <v>9714</v>
      </c>
    </row>
    <row r="153" spans="1:9" ht="16.95" hidden="1" customHeight="1">
      <c r="A153" s="155" t="s">
        <v>36</v>
      </c>
      <c r="B153" s="157"/>
      <c r="C153" s="162" t="s">
        <v>9714</v>
      </c>
      <c r="D153" s="163"/>
      <c r="E153" s="168"/>
      <c r="F153" s="169" t="s">
        <v>9714</v>
      </c>
      <c r="G153" s="166" t="s">
        <v>9714</v>
      </c>
      <c r="H153" s="166" t="s">
        <v>9714</v>
      </c>
      <c r="I153" s="167" t="s">
        <v>9714</v>
      </c>
    </row>
    <row r="154" spans="1:9" ht="16.95" hidden="1" customHeight="1">
      <c r="A154" s="155" t="s">
        <v>36</v>
      </c>
      <c r="B154" s="157"/>
      <c r="C154" s="162" t="s">
        <v>9714</v>
      </c>
      <c r="D154" s="163"/>
      <c r="E154" s="168"/>
      <c r="F154" s="169" t="s">
        <v>9714</v>
      </c>
      <c r="G154" s="166" t="s">
        <v>9714</v>
      </c>
      <c r="H154" s="166" t="s">
        <v>9714</v>
      </c>
      <c r="I154" s="167" t="s">
        <v>9714</v>
      </c>
    </row>
    <row r="155" spans="1:9" ht="16.95" customHeight="1">
      <c r="A155" s="155" t="s">
        <v>36</v>
      </c>
      <c r="B155" s="170"/>
      <c r="C155" s="171"/>
      <c r="D155" s="172"/>
      <c r="E155" s="173"/>
      <c r="F155" s="160"/>
      <c r="G155" s="160"/>
      <c r="H155" s="174" t="s">
        <v>4002</v>
      </c>
      <c r="I155" s="175">
        <v>506.84</v>
      </c>
    </row>
    <row r="156" spans="1:9" s="184" customFormat="1" ht="16.95" customHeight="1">
      <c r="A156" s="176" t="s">
        <v>36</v>
      </c>
      <c r="B156" s="177" t="s">
        <v>37</v>
      </c>
      <c r="C156" s="178" t="s">
        <v>19</v>
      </c>
      <c r="D156" s="179"/>
      <c r="E156" s="180"/>
      <c r="F156" s="181" t="s">
        <v>4082</v>
      </c>
      <c r="G156" s="182" t="s">
        <v>40</v>
      </c>
      <c r="H156" s="183" t="s">
        <v>4008</v>
      </c>
      <c r="I156" s="161" t="s">
        <v>10</v>
      </c>
    </row>
    <row r="157" spans="1:9" ht="16.95" customHeight="1">
      <c r="A157" s="155" t="s">
        <v>36</v>
      </c>
      <c r="B157" s="157">
        <v>20002</v>
      </c>
      <c r="C157" s="631" t="s">
        <v>4138</v>
      </c>
      <c r="D157" s="631"/>
      <c r="E157" s="631"/>
      <c r="F157" s="185" t="s">
        <v>3</v>
      </c>
      <c r="G157" s="186">
        <v>0.4</v>
      </c>
      <c r="H157" s="166">
        <v>28.33</v>
      </c>
      <c r="I157" s="167">
        <v>11.33</v>
      </c>
    </row>
    <row r="158" spans="1:9" ht="16.95" customHeight="1">
      <c r="A158" s="155" t="s">
        <v>36</v>
      </c>
      <c r="B158" s="157">
        <v>20031</v>
      </c>
      <c r="C158" s="631" t="s">
        <v>4149</v>
      </c>
      <c r="D158" s="631"/>
      <c r="E158" s="631"/>
      <c r="F158" s="185" t="s">
        <v>3</v>
      </c>
      <c r="G158" s="186">
        <v>2</v>
      </c>
      <c r="H158" s="166">
        <v>22.8</v>
      </c>
      <c r="I158" s="167">
        <v>45.6</v>
      </c>
    </row>
    <row r="159" spans="1:9" ht="16.95" hidden="1" customHeight="1">
      <c r="A159" s="155" t="s">
        <v>36</v>
      </c>
      <c r="B159" s="157"/>
      <c r="C159" s="631" t="s">
        <v>9714</v>
      </c>
      <c r="D159" s="631"/>
      <c r="E159" s="631"/>
      <c r="F159" s="185" t="s">
        <v>9714</v>
      </c>
      <c r="G159" s="186"/>
      <c r="H159" s="166" t="s">
        <v>9714</v>
      </c>
      <c r="I159" s="167" t="s">
        <v>9714</v>
      </c>
    </row>
    <row r="160" spans="1:9" ht="16.95" hidden="1" customHeight="1">
      <c r="A160" s="155" t="s">
        <v>36</v>
      </c>
      <c r="B160" s="157"/>
      <c r="C160" s="631" t="s">
        <v>9714</v>
      </c>
      <c r="D160" s="631"/>
      <c r="E160" s="631"/>
      <c r="F160" s="185" t="s">
        <v>9714</v>
      </c>
      <c r="G160" s="186"/>
      <c r="H160" s="166" t="s">
        <v>9714</v>
      </c>
      <c r="I160" s="167" t="s">
        <v>9714</v>
      </c>
    </row>
    <row r="161" spans="1:9" ht="16.95" hidden="1" customHeight="1">
      <c r="A161" s="155" t="s">
        <v>36</v>
      </c>
      <c r="B161" s="157"/>
      <c r="C161" s="631" t="s">
        <v>9714</v>
      </c>
      <c r="D161" s="631"/>
      <c r="E161" s="631"/>
      <c r="F161" s="185" t="s">
        <v>9714</v>
      </c>
      <c r="G161" s="186"/>
      <c r="H161" s="166" t="s">
        <v>9714</v>
      </c>
      <c r="I161" s="167" t="s">
        <v>9714</v>
      </c>
    </row>
    <row r="162" spans="1:9" ht="16.95" hidden="1" customHeight="1">
      <c r="A162" s="155" t="s">
        <v>36</v>
      </c>
      <c r="B162" s="157"/>
      <c r="C162" s="631" t="s">
        <v>9714</v>
      </c>
      <c r="D162" s="631"/>
      <c r="E162" s="631"/>
      <c r="F162" s="185" t="s">
        <v>9714</v>
      </c>
      <c r="G162" s="186"/>
      <c r="H162" s="166" t="s">
        <v>9714</v>
      </c>
      <c r="I162" s="167" t="s">
        <v>9714</v>
      </c>
    </row>
    <row r="163" spans="1:9" ht="16.95" hidden="1" customHeight="1">
      <c r="A163" s="155" t="s">
        <v>36</v>
      </c>
      <c r="B163" s="157"/>
      <c r="C163" s="631" t="s">
        <v>9714</v>
      </c>
      <c r="D163" s="631"/>
      <c r="E163" s="631"/>
      <c r="F163" s="185" t="s">
        <v>9714</v>
      </c>
      <c r="G163" s="186"/>
      <c r="H163" s="166" t="s">
        <v>9714</v>
      </c>
      <c r="I163" s="167" t="s">
        <v>9714</v>
      </c>
    </row>
    <row r="164" spans="1:9" ht="16.95" hidden="1" customHeight="1">
      <c r="A164" s="155" t="s">
        <v>36</v>
      </c>
      <c r="B164" s="157"/>
      <c r="C164" s="631" t="s">
        <v>9714</v>
      </c>
      <c r="D164" s="631"/>
      <c r="E164" s="631"/>
      <c r="F164" s="185" t="s">
        <v>9714</v>
      </c>
      <c r="G164" s="186"/>
      <c r="H164" s="166" t="s">
        <v>9714</v>
      </c>
      <c r="I164" s="167" t="s">
        <v>9714</v>
      </c>
    </row>
    <row r="165" spans="1:9" ht="16.95" customHeight="1">
      <c r="A165" s="155" t="s">
        <v>36</v>
      </c>
      <c r="B165" s="187"/>
      <c r="C165" s="188"/>
      <c r="D165" s="632" t="s">
        <v>4003</v>
      </c>
      <c r="E165" s="632"/>
      <c r="F165" s="632"/>
      <c r="G165" s="632"/>
      <c r="H165" s="632"/>
      <c r="I165" s="175">
        <v>56.93</v>
      </c>
    </row>
    <row r="166" spans="1:9" ht="16.95" customHeight="1">
      <c r="A166" s="155" t="s">
        <v>36</v>
      </c>
      <c r="B166" s="189"/>
      <c r="C166" s="190"/>
      <c r="D166" s="632" t="s">
        <v>4004</v>
      </c>
      <c r="E166" s="632"/>
      <c r="F166" s="632"/>
      <c r="G166" s="632"/>
      <c r="H166" s="632"/>
      <c r="I166" s="175">
        <v>563.77</v>
      </c>
    </row>
    <row r="167" spans="1:9" ht="16.95" customHeight="1">
      <c r="A167" s="155"/>
      <c r="B167" s="189"/>
      <c r="C167" s="190"/>
      <c r="D167" s="632" t="s">
        <v>9094</v>
      </c>
      <c r="E167" s="632"/>
      <c r="F167" s="632"/>
      <c r="G167" s="632"/>
      <c r="H167" s="632"/>
      <c r="I167" s="191">
        <v>1532.91</v>
      </c>
    </row>
    <row r="168" spans="1:9" ht="16.95" customHeight="1">
      <c r="A168" s="155" t="s">
        <v>36</v>
      </c>
      <c r="B168" s="192"/>
      <c r="C168" s="193"/>
      <c r="D168" s="632" t="s">
        <v>4005</v>
      </c>
      <c r="E168" s="632"/>
      <c r="F168" s="632"/>
      <c r="G168" s="632"/>
      <c r="H168" s="632"/>
      <c r="I168" s="194">
        <v>0.36</v>
      </c>
    </row>
    <row r="169" spans="1:9" ht="16.95" customHeight="1">
      <c r="A169" s="155" t="s">
        <v>36</v>
      </c>
      <c r="B169" s="195"/>
      <c r="C169" s="196"/>
      <c r="D169" s="196"/>
      <c r="E169" s="196"/>
      <c r="F169" s="196"/>
      <c r="G169" s="197" t="s">
        <v>23</v>
      </c>
      <c r="H169" s="198"/>
      <c r="I169" s="199">
        <v>0</v>
      </c>
    </row>
    <row r="170" spans="1:9" ht="16.95" customHeight="1">
      <c r="A170" s="155" t="s">
        <v>36</v>
      </c>
      <c r="B170" s="200"/>
      <c r="C170" s="201"/>
      <c r="D170" s="201"/>
      <c r="E170" s="201"/>
      <c r="F170" s="201"/>
      <c r="G170" s="197" t="s">
        <v>25</v>
      </c>
      <c r="H170" s="198"/>
      <c r="I170" s="199">
        <v>0</v>
      </c>
    </row>
    <row r="171" spans="1:9" ht="16.95" customHeight="1">
      <c r="A171" s="155" t="s">
        <v>36</v>
      </c>
      <c r="B171" s="157" t="s">
        <v>37</v>
      </c>
      <c r="C171" s="202" t="s">
        <v>26</v>
      </c>
      <c r="D171" s="160"/>
      <c r="E171" s="160"/>
      <c r="F171" s="203" t="s">
        <v>4082</v>
      </c>
      <c r="G171" s="204" t="s">
        <v>40</v>
      </c>
      <c r="H171" s="183" t="s">
        <v>4008</v>
      </c>
      <c r="I171" s="205" t="s">
        <v>10</v>
      </c>
    </row>
    <row r="172" spans="1:9" ht="16.95" hidden="1" customHeight="1">
      <c r="A172" s="155" t="s">
        <v>36</v>
      </c>
      <c r="B172" s="157"/>
      <c r="C172" s="633" t="s">
        <v>9714</v>
      </c>
      <c r="D172" s="633"/>
      <c r="E172" s="633"/>
      <c r="F172" s="185" t="s">
        <v>9714</v>
      </c>
      <c r="G172" s="163"/>
      <c r="H172" s="166" t="s">
        <v>9714</v>
      </c>
      <c r="I172" s="167" t="s">
        <v>9714</v>
      </c>
    </row>
    <row r="173" spans="1:9" ht="16.95" hidden="1" customHeight="1">
      <c r="A173" s="155" t="s">
        <v>36</v>
      </c>
      <c r="B173" s="157"/>
      <c r="C173" s="633" t="s">
        <v>9714</v>
      </c>
      <c r="D173" s="633"/>
      <c r="E173" s="633"/>
      <c r="F173" s="185" t="s">
        <v>9714</v>
      </c>
      <c r="G173" s="163"/>
      <c r="H173" s="166" t="s">
        <v>9714</v>
      </c>
      <c r="I173" s="167" t="s">
        <v>9714</v>
      </c>
    </row>
    <row r="174" spans="1:9" ht="16.95" hidden="1" customHeight="1">
      <c r="A174" s="155" t="s">
        <v>36</v>
      </c>
      <c r="B174" s="157"/>
      <c r="C174" s="633" t="s">
        <v>9714</v>
      </c>
      <c r="D174" s="633"/>
      <c r="E174" s="633"/>
      <c r="F174" s="185" t="s">
        <v>9714</v>
      </c>
      <c r="G174" s="163"/>
      <c r="H174" s="166" t="s">
        <v>9714</v>
      </c>
      <c r="I174" s="167" t="s">
        <v>9714</v>
      </c>
    </row>
    <row r="175" spans="1:9" ht="16.95" hidden="1" customHeight="1">
      <c r="A175" s="155" t="s">
        <v>36</v>
      </c>
      <c r="B175" s="157"/>
      <c r="C175" s="633" t="s">
        <v>9714</v>
      </c>
      <c r="D175" s="633"/>
      <c r="E175" s="633"/>
      <c r="F175" s="185" t="s">
        <v>9714</v>
      </c>
      <c r="G175" s="163"/>
      <c r="H175" s="166" t="s">
        <v>9714</v>
      </c>
      <c r="I175" s="167" t="s">
        <v>9714</v>
      </c>
    </row>
    <row r="176" spans="1:9" ht="16.95" hidden="1" customHeight="1">
      <c r="A176" s="155" t="s">
        <v>36</v>
      </c>
      <c r="B176" s="157"/>
      <c r="C176" s="633" t="s">
        <v>9714</v>
      </c>
      <c r="D176" s="633"/>
      <c r="E176" s="633"/>
      <c r="F176" s="185" t="s">
        <v>9714</v>
      </c>
      <c r="G176" s="163"/>
      <c r="H176" s="166" t="s">
        <v>9714</v>
      </c>
      <c r="I176" s="167" t="s">
        <v>9714</v>
      </c>
    </row>
    <row r="177" spans="1:9" ht="16.95" hidden="1" customHeight="1">
      <c r="A177" s="155" t="s">
        <v>36</v>
      </c>
      <c r="B177" s="157"/>
      <c r="C177" s="633" t="s">
        <v>9714</v>
      </c>
      <c r="D177" s="633"/>
      <c r="E177" s="633"/>
      <c r="F177" s="185" t="s">
        <v>9714</v>
      </c>
      <c r="G177" s="163"/>
      <c r="H177" s="166" t="s">
        <v>9714</v>
      </c>
      <c r="I177" s="167" t="s">
        <v>9714</v>
      </c>
    </row>
    <row r="178" spans="1:9" ht="16.95" hidden="1" customHeight="1">
      <c r="A178" s="155" t="s">
        <v>36</v>
      </c>
      <c r="B178" s="157"/>
      <c r="C178" s="633" t="s">
        <v>9714</v>
      </c>
      <c r="D178" s="633"/>
      <c r="E178" s="633"/>
      <c r="F178" s="185" t="s">
        <v>9714</v>
      </c>
      <c r="G178" s="163"/>
      <c r="H178" s="166" t="s">
        <v>9714</v>
      </c>
      <c r="I178" s="167" t="s">
        <v>9714</v>
      </c>
    </row>
    <row r="179" spans="1:9" ht="16.95" hidden="1" customHeight="1">
      <c r="A179" s="155" t="s">
        <v>36</v>
      </c>
      <c r="B179" s="157"/>
      <c r="C179" s="633" t="s">
        <v>9714</v>
      </c>
      <c r="D179" s="633"/>
      <c r="E179" s="633"/>
      <c r="F179" s="185" t="s">
        <v>9714</v>
      </c>
      <c r="G179" s="163"/>
      <c r="H179" s="166" t="s">
        <v>9714</v>
      </c>
      <c r="I179" s="167" t="s">
        <v>9714</v>
      </c>
    </row>
    <row r="180" spans="1:9" ht="16.95" hidden="1" customHeight="1">
      <c r="A180" s="155" t="s">
        <v>36</v>
      </c>
      <c r="B180" s="157"/>
      <c r="C180" s="633" t="s">
        <v>9714</v>
      </c>
      <c r="D180" s="633"/>
      <c r="E180" s="633"/>
      <c r="F180" s="185" t="s">
        <v>9714</v>
      </c>
      <c r="G180" s="163"/>
      <c r="H180" s="166" t="s">
        <v>9714</v>
      </c>
      <c r="I180" s="167" t="s">
        <v>9714</v>
      </c>
    </row>
    <row r="181" spans="1:9" ht="16.95" hidden="1" customHeight="1">
      <c r="A181" s="155" t="s">
        <v>36</v>
      </c>
      <c r="B181" s="157"/>
      <c r="C181" s="633" t="s">
        <v>9714</v>
      </c>
      <c r="D181" s="633"/>
      <c r="E181" s="633"/>
      <c r="F181" s="185" t="s">
        <v>9714</v>
      </c>
      <c r="G181" s="163"/>
      <c r="H181" s="166" t="s">
        <v>9714</v>
      </c>
      <c r="I181" s="167" t="s">
        <v>9714</v>
      </c>
    </row>
    <row r="182" spans="1:9" ht="16.95" customHeight="1">
      <c r="A182" s="155" t="s">
        <v>36</v>
      </c>
      <c r="B182" s="170"/>
      <c r="C182" s="160"/>
      <c r="D182" s="632" t="s">
        <v>4006</v>
      </c>
      <c r="E182" s="632"/>
      <c r="F182" s="632"/>
      <c r="G182" s="632"/>
      <c r="H182" s="632"/>
      <c r="I182" s="175">
        <v>0</v>
      </c>
    </row>
    <row r="183" spans="1:9" s="151" customFormat="1" ht="16.95" customHeight="1">
      <c r="A183" s="206" t="s">
        <v>36</v>
      </c>
      <c r="B183" s="177" t="s">
        <v>37</v>
      </c>
      <c r="C183" s="171" t="s">
        <v>32</v>
      </c>
      <c r="D183" s="171"/>
      <c r="E183" s="171"/>
      <c r="F183" s="207" t="s">
        <v>4082</v>
      </c>
      <c r="G183" s="182" t="s">
        <v>40</v>
      </c>
      <c r="H183" s="183" t="s">
        <v>4008</v>
      </c>
      <c r="I183" s="161" t="s">
        <v>10</v>
      </c>
    </row>
    <row r="184" spans="1:9" ht="16.95" hidden="1" customHeight="1">
      <c r="A184" s="155" t="s">
        <v>36</v>
      </c>
      <c r="B184" s="157"/>
      <c r="C184" s="637" t="s">
        <v>9714</v>
      </c>
      <c r="D184" s="637"/>
      <c r="E184" s="637"/>
      <c r="F184" s="190" t="s">
        <v>9714</v>
      </c>
      <c r="G184" s="164"/>
      <c r="H184" s="166" t="s">
        <v>9714</v>
      </c>
      <c r="I184" s="167" t="s">
        <v>9714</v>
      </c>
    </row>
    <row r="185" spans="1:9" ht="16.95" hidden="1" customHeight="1">
      <c r="A185" s="155" t="s">
        <v>36</v>
      </c>
      <c r="B185" s="157"/>
      <c r="C185" s="637" t="s">
        <v>9714</v>
      </c>
      <c r="D185" s="637"/>
      <c r="E185" s="637"/>
      <c r="F185" s="190" t="s">
        <v>9714</v>
      </c>
      <c r="G185" s="164"/>
      <c r="H185" s="166" t="s">
        <v>9714</v>
      </c>
      <c r="I185" s="167" t="s">
        <v>9714</v>
      </c>
    </row>
    <row r="186" spans="1:9" ht="16.95" hidden="1" customHeight="1">
      <c r="A186" s="155" t="s">
        <v>36</v>
      </c>
      <c r="B186" s="157"/>
      <c r="C186" s="637" t="s">
        <v>9714</v>
      </c>
      <c r="D186" s="637"/>
      <c r="E186" s="637"/>
      <c r="F186" s="190" t="s">
        <v>9714</v>
      </c>
      <c r="G186" s="164"/>
      <c r="H186" s="166" t="s">
        <v>9714</v>
      </c>
      <c r="I186" s="167" t="s">
        <v>9714</v>
      </c>
    </row>
    <row r="187" spans="1:9" ht="16.95" hidden="1" customHeight="1">
      <c r="A187" s="155" t="s">
        <v>36</v>
      </c>
      <c r="B187" s="157"/>
      <c r="C187" s="637" t="s">
        <v>9714</v>
      </c>
      <c r="D187" s="637"/>
      <c r="E187" s="637"/>
      <c r="F187" s="190" t="s">
        <v>9714</v>
      </c>
      <c r="G187" s="164"/>
      <c r="H187" s="166" t="s">
        <v>9714</v>
      </c>
      <c r="I187" s="167" t="s">
        <v>9714</v>
      </c>
    </row>
    <row r="188" spans="1:9" ht="16.95" hidden="1" customHeight="1">
      <c r="A188" s="155" t="s">
        <v>36</v>
      </c>
      <c r="B188" s="157"/>
      <c r="C188" s="637" t="s">
        <v>9714</v>
      </c>
      <c r="D188" s="637"/>
      <c r="E188" s="637"/>
      <c r="F188" s="190" t="s">
        <v>9714</v>
      </c>
      <c r="G188" s="164"/>
      <c r="H188" s="166" t="s">
        <v>9714</v>
      </c>
      <c r="I188" s="167" t="s">
        <v>9714</v>
      </c>
    </row>
    <row r="189" spans="1:9" ht="16.95" hidden="1" customHeight="1">
      <c r="A189" s="155" t="s">
        <v>36</v>
      </c>
      <c r="B189" s="157"/>
      <c r="C189" s="637" t="s">
        <v>9714</v>
      </c>
      <c r="D189" s="637"/>
      <c r="E189" s="637"/>
      <c r="F189" s="190" t="s">
        <v>9714</v>
      </c>
      <c r="G189" s="164"/>
      <c r="H189" s="166" t="s">
        <v>9714</v>
      </c>
      <c r="I189" s="167" t="s">
        <v>9714</v>
      </c>
    </row>
    <row r="190" spans="1:9" ht="16.95" hidden="1" customHeight="1">
      <c r="A190" s="155" t="s">
        <v>36</v>
      </c>
      <c r="B190" s="157"/>
      <c r="C190" s="637" t="s">
        <v>9714</v>
      </c>
      <c r="D190" s="637"/>
      <c r="E190" s="637"/>
      <c r="F190" s="190" t="s">
        <v>9714</v>
      </c>
      <c r="G190" s="164"/>
      <c r="H190" s="166" t="s">
        <v>9714</v>
      </c>
      <c r="I190" s="167" t="s">
        <v>9714</v>
      </c>
    </row>
    <row r="191" spans="1:9" ht="16.95" hidden="1" customHeight="1">
      <c r="A191" s="155" t="s">
        <v>36</v>
      </c>
      <c r="B191" s="157"/>
      <c r="C191" s="637" t="s">
        <v>9714</v>
      </c>
      <c r="D191" s="637"/>
      <c r="E191" s="637"/>
      <c r="F191" s="190" t="s">
        <v>9714</v>
      </c>
      <c r="G191" s="164"/>
      <c r="H191" s="166" t="s">
        <v>9714</v>
      </c>
      <c r="I191" s="167" t="s">
        <v>9714</v>
      </c>
    </row>
    <row r="192" spans="1:9" ht="16.95" hidden="1" customHeight="1">
      <c r="A192" s="155" t="s">
        <v>36</v>
      </c>
      <c r="B192" s="157"/>
      <c r="C192" s="637" t="s">
        <v>9714</v>
      </c>
      <c r="D192" s="637"/>
      <c r="E192" s="637"/>
      <c r="F192" s="190" t="s">
        <v>9714</v>
      </c>
      <c r="G192" s="164"/>
      <c r="H192" s="166" t="s">
        <v>9714</v>
      </c>
      <c r="I192" s="167" t="s">
        <v>9714</v>
      </c>
    </row>
    <row r="193" spans="1:9" ht="16.95" hidden="1" customHeight="1">
      <c r="A193" s="155" t="s">
        <v>36</v>
      </c>
      <c r="B193" s="157"/>
      <c r="C193" s="637" t="s">
        <v>9714</v>
      </c>
      <c r="D193" s="637"/>
      <c r="E193" s="637"/>
      <c r="F193" s="190" t="s">
        <v>9714</v>
      </c>
      <c r="G193" s="164"/>
      <c r="H193" s="166" t="s">
        <v>9714</v>
      </c>
      <c r="I193" s="167" t="s">
        <v>9714</v>
      </c>
    </row>
    <row r="194" spans="1:9" ht="16.95" customHeight="1">
      <c r="A194" s="155" t="s">
        <v>36</v>
      </c>
      <c r="B194" s="170"/>
      <c r="C194" s="160"/>
      <c r="D194" s="632" t="s">
        <v>4007</v>
      </c>
      <c r="E194" s="632"/>
      <c r="F194" s="632"/>
      <c r="G194" s="632"/>
      <c r="H194" s="632"/>
      <c r="I194" s="175">
        <v>0</v>
      </c>
    </row>
    <row r="195" spans="1:9" ht="16.95" customHeight="1">
      <c r="A195" s="155" t="s">
        <v>36</v>
      </c>
      <c r="B195" s="157" t="s">
        <v>37</v>
      </c>
      <c r="C195" s="202" t="s">
        <v>33</v>
      </c>
      <c r="D195" s="209"/>
      <c r="E195" s="159" t="s">
        <v>37</v>
      </c>
      <c r="F195" s="204" t="s">
        <v>40</v>
      </c>
      <c r="G195" s="160" t="s">
        <v>0</v>
      </c>
      <c r="H195" s="183" t="s">
        <v>4008</v>
      </c>
      <c r="I195" s="161" t="s">
        <v>10</v>
      </c>
    </row>
    <row r="196" spans="1:9" ht="16.95" hidden="1" customHeight="1">
      <c r="A196" s="155" t="s">
        <v>36</v>
      </c>
      <c r="B196" s="157"/>
      <c r="C196" s="208" t="s">
        <v>9714</v>
      </c>
      <c r="D196" s="209"/>
      <c r="E196" s="159"/>
      <c r="F196" s="210"/>
      <c r="G196" s="190" t="s">
        <v>9714</v>
      </c>
      <c r="H196" s="166" t="s">
        <v>9714</v>
      </c>
      <c r="I196" s="167" t="s">
        <v>9714</v>
      </c>
    </row>
    <row r="197" spans="1:9" ht="16.95" hidden="1" customHeight="1">
      <c r="A197" s="155" t="s">
        <v>36</v>
      </c>
      <c r="B197" s="157"/>
      <c r="C197" s="208" t="s">
        <v>9714</v>
      </c>
      <c r="D197" s="209"/>
      <c r="E197" s="159"/>
      <c r="F197" s="210"/>
      <c r="G197" s="190" t="s">
        <v>9714</v>
      </c>
      <c r="H197" s="166" t="s">
        <v>9714</v>
      </c>
      <c r="I197" s="167" t="s">
        <v>9714</v>
      </c>
    </row>
    <row r="198" spans="1:9" ht="16.95" hidden="1" customHeight="1">
      <c r="A198" s="155" t="s">
        <v>36</v>
      </c>
      <c r="B198" s="157"/>
      <c r="C198" s="208" t="s">
        <v>9714</v>
      </c>
      <c r="D198" s="209"/>
      <c r="E198" s="159"/>
      <c r="F198" s="210"/>
      <c r="G198" s="190" t="s">
        <v>9714</v>
      </c>
      <c r="H198" s="166" t="s">
        <v>9714</v>
      </c>
      <c r="I198" s="167" t="s">
        <v>9714</v>
      </c>
    </row>
    <row r="199" spans="1:9" ht="16.95" hidden="1" customHeight="1">
      <c r="A199" s="155" t="s">
        <v>36</v>
      </c>
      <c r="B199" s="157"/>
      <c r="C199" s="208" t="s">
        <v>9714</v>
      </c>
      <c r="D199" s="209"/>
      <c r="E199" s="159"/>
      <c r="F199" s="210"/>
      <c r="G199" s="190" t="s">
        <v>9714</v>
      </c>
      <c r="H199" s="166" t="s">
        <v>9714</v>
      </c>
      <c r="I199" s="167" t="s">
        <v>9714</v>
      </c>
    </row>
    <row r="200" spans="1:9" ht="16.95" hidden="1" customHeight="1">
      <c r="A200" s="155" t="s">
        <v>36</v>
      </c>
      <c r="B200" s="157"/>
      <c r="C200" s="208" t="s">
        <v>9714</v>
      </c>
      <c r="D200" s="209"/>
      <c r="E200" s="159"/>
      <c r="F200" s="210"/>
      <c r="G200" s="190" t="s">
        <v>9714</v>
      </c>
      <c r="H200" s="166" t="s">
        <v>9714</v>
      </c>
      <c r="I200" s="167" t="s">
        <v>9714</v>
      </c>
    </row>
    <row r="201" spans="1:9" ht="16.95" hidden="1" customHeight="1">
      <c r="A201" s="155" t="s">
        <v>36</v>
      </c>
      <c r="B201" s="157"/>
      <c r="C201" s="208" t="s">
        <v>9714</v>
      </c>
      <c r="D201" s="209"/>
      <c r="E201" s="159"/>
      <c r="F201" s="210"/>
      <c r="G201" s="190" t="s">
        <v>9714</v>
      </c>
      <c r="H201" s="166" t="s">
        <v>9714</v>
      </c>
      <c r="I201" s="167" t="s">
        <v>9714</v>
      </c>
    </row>
    <row r="202" spans="1:9" ht="16.95" hidden="1" customHeight="1">
      <c r="A202" s="155" t="s">
        <v>36</v>
      </c>
      <c r="B202" s="157"/>
      <c r="C202" s="208" t="s">
        <v>9714</v>
      </c>
      <c r="D202" s="209"/>
      <c r="E202" s="159"/>
      <c r="F202" s="210"/>
      <c r="G202" s="190" t="s">
        <v>9714</v>
      </c>
      <c r="H202" s="166" t="s">
        <v>9714</v>
      </c>
      <c r="I202" s="167" t="s">
        <v>9714</v>
      </c>
    </row>
    <row r="203" spans="1:9" ht="16.95" hidden="1" customHeight="1">
      <c r="A203" s="155" t="s">
        <v>36</v>
      </c>
      <c r="B203" s="157"/>
      <c r="C203" s="208" t="s">
        <v>9714</v>
      </c>
      <c r="D203" s="209"/>
      <c r="E203" s="159"/>
      <c r="F203" s="210"/>
      <c r="G203" s="190" t="s">
        <v>9714</v>
      </c>
      <c r="H203" s="166" t="s">
        <v>9714</v>
      </c>
      <c r="I203" s="167" t="s">
        <v>9714</v>
      </c>
    </row>
    <row r="204" spans="1:9" ht="16.95" hidden="1" customHeight="1">
      <c r="A204" s="155" t="s">
        <v>36</v>
      </c>
      <c r="B204" s="157"/>
      <c r="C204" s="208" t="s">
        <v>9714</v>
      </c>
      <c r="D204" s="209"/>
      <c r="E204" s="159"/>
      <c r="F204" s="210"/>
      <c r="G204" s="190" t="s">
        <v>9714</v>
      </c>
      <c r="H204" s="166" t="s">
        <v>9714</v>
      </c>
      <c r="I204" s="167" t="s">
        <v>9714</v>
      </c>
    </row>
    <row r="205" spans="1:9" ht="16.95" customHeight="1">
      <c r="A205" s="155" t="s">
        <v>36</v>
      </c>
      <c r="B205" s="157"/>
      <c r="C205" s="160"/>
      <c r="D205" s="632" t="s">
        <v>4009</v>
      </c>
      <c r="E205" s="632"/>
      <c r="F205" s="632"/>
      <c r="G205" s="632"/>
      <c r="H205" s="632"/>
      <c r="I205" s="175">
        <v>0</v>
      </c>
    </row>
    <row r="206" spans="1:9" ht="16.95" customHeight="1">
      <c r="A206" s="155" t="s">
        <v>36</v>
      </c>
      <c r="B206" s="157" t="s">
        <v>37</v>
      </c>
      <c r="C206" s="211" t="s">
        <v>35</v>
      </c>
      <c r="D206" s="204" t="s">
        <v>40</v>
      </c>
      <c r="E206" s="160" t="s">
        <v>9342</v>
      </c>
      <c r="F206" s="201" t="s">
        <v>4010</v>
      </c>
      <c r="G206" s="201" t="s">
        <v>4011</v>
      </c>
      <c r="H206" s="201" t="s">
        <v>4012</v>
      </c>
      <c r="I206" s="161" t="s">
        <v>10</v>
      </c>
    </row>
    <row r="207" spans="1:9" ht="16.95" hidden="1" customHeight="1">
      <c r="A207" s="155" t="s">
        <v>36</v>
      </c>
      <c r="B207" s="157"/>
      <c r="C207" s="212"/>
      <c r="D207" s="210"/>
      <c r="E207" s="213"/>
      <c r="F207" s="213"/>
      <c r="G207" s="213"/>
      <c r="H207" s="213"/>
      <c r="I207" s="214"/>
    </row>
    <row r="208" spans="1:9" ht="16.95" hidden="1" customHeight="1">
      <c r="A208" s="155" t="s">
        <v>36</v>
      </c>
      <c r="B208" s="157"/>
      <c r="C208" s="212"/>
      <c r="D208" s="210"/>
      <c r="E208" s="213"/>
      <c r="F208" s="213"/>
      <c r="G208" s="213"/>
      <c r="H208" s="213"/>
      <c r="I208" s="214"/>
    </row>
    <row r="209" spans="1:9" ht="16.95" hidden="1" customHeight="1">
      <c r="A209" s="155" t="s">
        <v>36</v>
      </c>
      <c r="B209" s="157"/>
      <c r="C209" s="212"/>
      <c r="D209" s="210"/>
      <c r="E209" s="213"/>
      <c r="F209" s="213"/>
      <c r="G209" s="213"/>
      <c r="H209" s="213"/>
      <c r="I209" s="214"/>
    </row>
    <row r="210" spans="1:9" ht="16.95" hidden="1" customHeight="1">
      <c r="A210" s="155" t="s">
        <v>36</v>
      </c>
      <c r="B210" s="157"/>
      <c r="C210" s="212"/>
      <c r="D210" s="210"/>
      <c r="E210" s="213"/>
      <c r="F210" s="213"/>
      <c r="G210" s="213"/>
      <c r="H210" s="213"/>
      <c r="I210" s="214"/>
    </row>
    <row r="211" spans="1:9" ht="16.95" customHeight="1">
      <c r="A211" s="155" t="s">
        <v>36</v>
      </c>
      <c r="B211" s="200"/>
      <c r="C211" s="196"/>
      <c r="D211" s="634" t="s">
        <v>4013</v>
      </c>
      <c r="E211" s="634"/>
      <c r="F211" s="634"/>
      <c r="G211" s="634"/>
      <c r="H211" s="634"/>
      <c r="I211" s="215">
        <v>0</v>
      </c>
    </row>
    <row r="212" spans="1:9" ht="16.95" customHeight="1">
      <c r="A212" s="155" t="s">
        <v>36</v>
      </c>
      <c r="B212" s="200"/>
      <c r="C212" s="201"/>
      <c r="D212" s="201"/>
      <c r="E212" s="201"/>
      <c r="F212" s="634" t="s">
        <v>4037</v>
      </c>
      <c r="G212" s="634"/>
      <c r="H212" s="634"/>
      <c r="I212" s="199">
        <v>0.36</v>
      </c>
    </row>
    <row r="213" spans="1:9" ht="16.95" customHeight="1">
      <c r="A213" s="155" t="s">
        <v>36</v>
      </c>
      <c r="B213" s="195"/>
      <c r="C213" s="196"/>
      <c r="D213" s="196"/>
      <c r="E213" s="196"/>
      <c r="F213" s="635">
        <v>0.12920000000000001</v>
      </c>
      <c r="G213" s="635"/>
      <c r="H213" s="635"/>
      <c r="I213" s="215">
        <v>0.04</v>
      </c>
    </row>
    <row r="214" spans="1:9" ht="16.95" customHeight="1" thickBot="1">
      <c r="A214" s="155" t="s">
        <v>36</v>
      </c>
      <c r="B214" s="216"/>
      <c r="C214" s="217"/>
      <c r="D214" s="217"/>
      <c r="E214" s="217"/>
      <c r="F214" s="636" t="s">
        <v>10</v>
      </c>
      <c r="G214" s="636"/>
      <c r="H214" s="636"/>
      <c r="I214" s="218">
        <v>0.39999999999999997</v>
      </c>
    </row>
    <row r="215" spans="1:9" ht="19.95" customHeight="1" thickBot="1">
      <c r="A215" s="155" t="s">
        <v>36</v>
      </c>
      <c r="B215" s="641" t="s">
        <v>9343</v>
      </c>
      <c r="C215" s="642"/>
      <c r="D215" s="642"/>
      <c r="E215" s="642"/>
      <c r="F215" s="642"/>
      <c r="G215" s="642"/>
      <c r="H215" s="642"/>
      <c r="I215" s="220">
        <v>1</v>
      </c>
    </row>
    <row r="216" spans="1:9" ht="25.05" customHeight="1">
      <c r="A216" s="156" t="s">
        <v>36</v>
      </c>
      <c r="B216" s="221">
        <v>44100</v>
      </c>
      <c r="C216" s="640" t="s">
        <v>9083</v>
      </c>
      <c r="D216" s="640"/>
      <c r="E216" s="640"/>
      <c r="F216" s="640"/>
      <c r="G216" s="640"/>
      <c r="H216" s="640"/>
      <c r="I216" s="222" t="s">
        <v>12</v>
      </c>
    </row>
    <row r="217" spans="1:9" ht="16.95" customHeight="1">
      <c r="A217" s="155" t="s">
        <v>36</v>
      </c>
      <c r="B217" s="157" t="s">
        <v>37</v>
      </c>
      <c r="C217" s="158" t="s">
        <v>18</v>
      </c>
      <c r="D217" s="159" t="s">
        <v>40</v>
      </c>
      <c r="E217" s="159" t="s">
        <v>39</v>
      </c>
      <c r="F217" s="160" t="s">
        <v>38</v>
      </c>
      <c r="G217" s="160" t="s">
        <v>9336</v>
      </c>
      <c r="H217" s="160" t="s">
        <v>9337</v>
      </c>
      <c r="I217" s="161" t="s">
        <v>10</v>
      </c>
    </row>
    <row r="218" spans="1:9" ht="16.95" customHeight="1">
      <c r="A218" s="155" t="s">
        <v>36</v>
      </c>
      <c r="B218" s="157">
        <v>30007</v>
      </c>
      <c r="C218" s="162" t="s">
        <v>9389</v>
      </c>
      <c r="D218" s="163">
        <v>1</v>
      </c>
      <c r="E218" s="164">
        <v>0.77</v>
      </c>
      <c r="F218" s="165">
        <v>0.22999999999999998</v>
      </c>
      <c r="G218" s="166">
        <v>295.45999999999998</v>
      </c>
      <c r="H218" s="166">
        <v>134.87</v>
      </c>
      <c r="I218" s="167">
        <v>258.52</v>
      </c>
    </row>
    <row r="219" spans="1:9" ht="16.95" customHeight="1">
      <c r="A219" s="155" t="s">
        <v>36</v>
      </c>
      <c r="B219" s="157">
        <v>30001</v>
      </c>
      <c r="C219" s="162" t="s">
        <v>9334</v>
      </c>
      <c r="D219" s="163">
        <v>1</v>
      </c>
      <c r="E219" s="164">
        <v>1</v>
      </c>
      <c r="F219" s="165">
        <v>0</v>
      </c>
      <c r="G219" s="166">
        <v>506.84</v>
      </c>
      <c r="H219" s="166">
        <v>172.71</v>
      </c>
      <c r="I219" s="167">
        <v>506.84</v>
      </c>
    </row>
    <row r="220" spans="1:9" ht="16.95" hidden="1" customHeight="1">
      <c r="A220" s="155" t="s">
        <v>36</v>
      </c>
      <c r="B220" s="157"/>
      <c r="C220" s="162" t="s">
        <v>9714</v>
      </c>
      <c r="D220" s="163"/>
      <c r="E220" s="168"/>
      <c r="F220" s="169" t="s">
        <v>9714</v>
      </c>
      <c r="G220" s="166" t="s">
        <v>9714</v>
      </c>
      <c r="H220" s="166" t="s">
        <v>9714</v>
      </c>
      <c r="I220" s="167" t="s">
        <v>9714</v>
      </c>
    </row>
    <row r="221" spans="1:9" ht="16.95" hidden="1" customHeight="1">
      <c r="A221" s="155" t="s">
        <v>36</v>
      </c>
      <c r="B221" s="157"/>
      <c r="C221" s="162" t="s">
        <v>9714</v>
      </c>
      <c r="D221" s="163"/>
      <c r="E221" s="168"/>
      <c r="F221" s="169" t="s">
        <v>9714</v>
      </c>
      <c r="G221" s="166" t="s">
        <v>9714</v>
      </c>
      <c r="H221" s="166" t="s">
        <v>9714</v>
      </c>
      <c r="I221" s="167" t="s">
        <v>9714</v>
      </c>
    </row>
    <row r="222" spans="1:9" ht="16.95" hidden="1" customHeight="1">
      <c r="A222" s="155" t="s">
        <v>36</v>
      </c>
      <c r="B222" s="157"/>
      <c r="C222" s="162" t="s">
        <v>9714</v>
      </c>
      <c r="D222" s="163"/>
      <c r="E222" s="168"/>
      <c r="F222" s="169" t="s">
        <v>9714</v>
      </c>
      <c r="G222" s="166" t="s">
        <v>9714</v>
      </c>
      <c r="H222" s="166" t="s">
        <v>9714</v>
      </c>
      <c r="I222" s="167" t="s">
        <v>9714</v>
      </c>
    </row>
    <row r="223" spans="1:9" ht="16.95" hidden="1" customHeight="1">
      <c r="A223" s="155" t="s">
        <v>36</v>
      </c>
      <c r="B223" s="157"/>
      <c r="C223" s="162" t="s">
        <v>9714</v>
      </c>
      <c r="D223" s="163"/>
      <c r="E223" s="168"/>
      <c r="F223" s="169" t="s">
        <v>9714</v>
      </c>
      <c r="G223" s="166" t="s">
        <v>9714</v>
      </c>
      <c r="H223" s="166" t="s">
        <v>9714</v>
      </c>
      <c r="I223" s="167" t="s">
        <v>9714</v>
      </c>
    </row>
    <row r="224" spans="1:9" ht="16.95" hidden="1" customHeight="1">
      <c r="A224" s="155" t="s">
        <v>36</v>
      </c>
      <c r="B224" s="157"/>
      <c r="C224" s="162" t="s">
        <v>9714</v>
      </c>
      <c r="D224" s="163"/>
      <c r="E224" s="168"/>
      <c r="F224" s="169" t="s">
        <v>9714</v>
      </c>
      <c r="G224" s="166" t="s">
        <v>9714</v>
      </c>
      <c r="H224" s="166" t="s">
        <v>9714</v>
      </c>
      <c r="I224" s="167" t="s">
        <v>9714</v>
      </c>
    </row>
    <row r="225" spans="1:9" ht="16.95" hidden="1" customHeight="1">
      <c r="A225" s="155" t="s">
        <v>36</v>
      </c>
      <c r="B225" s="157"/>
      <c r="C225" s="162" t="s">
        <v>9714</v>
      </c>
      <c r="D225" s="163"/>
      <c r="E225" s="168"/>
      <c r="F225" s="169" t="s">
        <v>9714</v>
      </c>
      <c r="G225" s="166" t="s">
        <v>9714</v>
      </c>
      <c r="H225" s="166" t="s">
        <v>9714</v>
      </c>
      <c r="I225" s="167" t="s">
        <v>9714</v>
      </c>
    </row>
    <row r="226" spans="1:9" ht="16.95" customHeight="1">
      <c r="A226" s="155" t="s">
        <v>36</v>
      </c>
      <c r="B226" s="170"/>
      <c r="C226" s="171"/>
      <c r="D226" s="172"/>
      <c r="E226" s="173"/>
      <c r="F226" s="160"/>
      <c r="G226" s="160"/>
      <c r="H226" s="174" t="s">
        <v>4002</v>
      </c>
      <c r="I226" s="175">
        <v>765.3599999999999</v>
      </c>
    </row>
    <row r="227" spans="1:9" s="184" customFormat="1" ht="16.95" customHeight="1">
      <c r="A227" s="176" t="s">
        <v>36</v>
      </c>
      <c r="B227" s="177" t="s">
        <v>37</v>
      </c>
      <c r="C227" s="178" t="s">
        <v>19</v>
      </c>
      <c r="D227" s="179"/>
      <c r="E227" s="180"/>
      <c r="F227" s="181" t="s">
        <v>4082</v>
      </c>
      <c r="G227" s="182" t="s">
        <v>40</v>
      </c>
      <c r="H227" s="183" t="s">
        <v>4008</v>
      </c>
      <c r="I227" s="161" t="s">
        <v>10</v>
      </c>
    </row>
    <row r="228" spans="1:9" ht="16.95" customHeight="1">
      <c r="A228" s="155" t="s">
        <v>36</v>
      </c>
      <c r="B228" s="157">
        <v>20002</v>
      </c>
      <c r="C228" s="631" t="s">
        <v>4138</v>
      </c>
      <c r="D228" s="631"/>
      <c r="E228" s="631"/>
      <c r="F228" s="185" t="s">
        <v>3</v>
      </c>
      <c r="G228" s="186">
        <v>0.5</v>
      </c>
      <c r="H228" s="166">
        <v>28.33</v>
      </c>
      <c r="I228" s="167">
        <v>14.16</v>
      </c>
    </row>
    <row r="229" spans="1:9" ht="16.95" customHeight="1">
      <c r="A229" s="155" t="s">
        <v>36</v>
      </c>
      <c r="B229" s="157">
        <v>20031</v>
      </c>
      <c r="C229" s="631" t="s">
        <v>4149</v>
      </c>
      <c r="D229" s="631"/>
      <c r="E229" s="631"/>
      <c r="F229" s="185" t="s">
        <v>3</v>
      </c>
      <c r="G229" s="186">
        <v>1</v>
      </c>
      <c r="H229" s="166">
        <v>22.8</v>
      </c>
      <c r="I229" s="167">
        <v>22.8</v>
      </c>
    </row>
    <row r="230" spans="1:9" ht="16.95" hidden="1" customHeight="1">
      <c r="A230" s="155" t="s">
        <v>36</v>
      </c>
      <c r="B230" s="157"/>
      <c r="C230" s="631" t="s">
        <v>9714</v>
      </c>
      <c r="D230" s="631"/>
      <c r="E230" s="631"/>
      <c r="F230" s="185" t="s">
        <v>9714</v>
      </c>
      <c r="G230" s="186"/>
      <c r="H230" s="166" t="s">
        <v>9714</v>
      </c>
      <c r="I230" s="167" t="s">
        <v>9714</v>
      </c>
    </row>
    <row r="231" spans="1:9" ht="16.95" hidden="1" customHeight="1">
      <c r="A231" s="155" t="s">
        <v>36</v>
      </c>
      <c r="B231" s="157"/>
      <c r="C231" s="631" t="s">
        <v>9714</v>
      </c>
      <c r="D231" s="631"/>
      <c r="E231" s="631"/>
      <c r="F231" s="185" t="s">
        <v>9714</v>
      </c>
      <c r="G231" s="186"/>
      <c r="H231" s="166" t="s">
        <v>9714</v>
      </c>
      <c r="I231" s="167" t="s">
        <v>9714</v>
      </c>
    </row>
    <row r="232" spans="1:9" ht="16.95" hidden="1" customHeight="1">
      <c r="A232" s="155" t="s">
        <v>36</v>
      </c>
      <c r="B232" s="157"/>
      <c r="C232" s="631" t="s">
        <v>9714</v>
      </c>
      <c r="D232" s="631"/>
      <c r="E232" s="631"/>
      <c r="F232" s="185" t="s">
        <v>9714</v>
      </c>
      <c r="G232" s="186"/>
      <c r="H232" s="166" t="s">
        <v>9714</v>
      </c>
      <c r="I232" s="167" t="s">
        <v>9714</v>
      </c>
    </row>
    <row r="233" spans="1:9" ht="16.95" hidden="1" customHeight="1">
      <c r="A233" s="155" t="s">
        <v>36</v>
      </c>
      <c r="B233" s="157"/>
      <c r="C233" s="631" t="s">
        <v>9714</v>
      </c>
      <c r="D233" s="631"/>
      <c r="E233" s="631"/>
      <c r="F233" s="185" t="s">
        <v>9714</v>
      </c>
      <c r="G233" s="186"/>
      <c r="H233" s="166" t="s">
        <v>9714</v>
      </c>
      <c r="I233" s="167" t="s">
        <v>9714</v>
      </c>
    </row>
    <row r="234" spans="1:9" ht="16.95" hidden="1" customHeight="1">
      <c r="A234" s="155" t="s">
        <v>36</v>
      </c>
      <c r="B234" s="157"/>
      <c r="C234" s="631" t="s">
        <v>9714</v>
      </c>
      <c r="D234" s="631"/>
      <c r="E234" s="631"/>
      <c r="F234" s="185" t="s">
        <v>9714</v>
      </c>
      <c r="G234" s="186"/>
      <c r="H234" s="166" t="s">
        <v>9714</v>
      </c>
      <c r="I234" s="167" t="s">
        <v>9714</v>
      </c>
    </row>
    <row r="235" spans="1:9" ht="16.95" hidden="1" customHeight="1">
      <c r="A235" s="155" t="s">
        <v>36</v>
      </c>
      <c r="B235" s="157"/>
      <c r="C235" s="631" t="s">
        <v>9714</v>
      </c>
      <c r="D235" s="631"/>
      <c r="E235" s="631"/>
      <c r="F235" s="185" t="s">
        <v>9714</v>
      </c>
      <c r="G235" s="186"/>
      <c r="H235" s="166" t="s">
        <v>9714</v>
      </c>
      <c r="I235" s="167" t="s">
        <v>9714</v>
      </c>
    </row>
    <row r="236" spans="1:9" ht="16.95" customHeight="1">
      <c r="A236" s="155" t="s">
        <v>36</v>
      </c>
      <c r="B236" s="187"/>
      <c r="C236" s="188"/>
      <c r="D236" s="632" t="s">
        <v>4003</v>
      </c>
      <c r="E236" s="632"/>
      <c r="F236" s="632"/>
      <c r="G236" s="632"/>
      <c r="H236" s="632"/>
      <c r="I236" s="175">
        <v>36.96</v>
      </c>
    </row>
    <row r="237" spans="1:9" ht="16.95" customHeight="1">
      <c r="A237" s="155" t="s">
        <v>36</v>
      </c>
      <c r="B237" s="189"/>
      <c r="C237" s="190"/>
      <c r="D237" s="632" t="s">
        <v>4004</v>
      </c>
      <c r="E237" s="632"/>
      <c r="F237" s="632"/>
      <c r="G237" s="632"/>
      <c r="H237" s="632"/>
      <c r="I237" s="175">
        <v>802.31999999999994</v>
      </c>
    </row>
    <row r="238" spans="1:9" ht="16.95" customHeight="1">
      <c r="A238" s="155"/>
      <c r="B238" s="189"/>
      <c r="C238" s="190"/>
      <c r="D238" s="632" t="s">
        <v>9094</v>
      </c>
      <c r="E238" s="632"/>
      <c r="F238" s="632"/>
      <c r="G238" s="632"/>
      <c r="H238" s="632"/>
      <c r="I238" s="191">
        <v>165</v>
      </c>
    </row>
    <row r="239" spans="1:9" ht="16.95" customHeight="1">
      <c r="A239" s="155" t="s">
        <v>36</v>
      </c>
      <c r="B239" s="192"/>
      <c r="C239" s="193"/>
      <c r="D239" s="632" t="s">
        <v>4005</v>
      </c>
      <c r="E239" s="632"/>
      <c r="F239" s="632"/>
      <c r="G239" s="632"/>
      <c r="H239" s="632"/>
      <c r="I239" s="194">
        <v>4.8600000000000003</v>
      </c>
    </row>
    <row r="240" spans="1:9" ht="16.95" customHeight="1">
      <c r="A240" s="155" t="s">
        <v>36</v>
      </c>
      <c r="B240" s="195"/>
      <c r="C240" s="196"/>
      <c r="D240" s="196"/>
      <c r="E240" s="196"/>
      <c r="F240" s="196"/>
      <c r="G240" s="197" t="s">
        <v>23</v>
      </c>
      <c r="H240" s="198"/>
      <c r="I240" s="199">
        <v>0</v>
      </c>
    </row>
    <row r="241" spans="1:9" ht="16.95" customHeight="1">
      <c r="A241" s="155" t="s">
        <v>36</v>
      </c>
      <c r="B241" s="200"/>
      <c r="C241" s="201"/>
      <c r="D241" s="201"/>
      <c r="E241" s="201"/>
      <c r="F241" s="201"/>
      <c r="G241" s="197" t="s">
        <v>25</v>
      </c>
      <c r="H241" s="198"/>
      <c r="I241" s="199">
        <v>0</v>
      </c>
    </row>
    <row r="242" spans="1:9" ht="16.95" customHeight="1">
      <c r="A242" s="155" t="s">
        <v>36</v>
      </c>
      <c r="B242" s="157" t="s">
        <v>37</v>
      </c>
      <c r="C242" s="202" t="s">
        <v>26</v>
      </c>
      <c r="D242" s="160"/>
      <c r="E242" s="160"/>
      <c r="F242" s="203" t="s">
        <v>4082</v>
      </c>
      <c r="G242" s="204" t="s">
        <v>40</v>
      </c>
      <c r="H242" s="183" t="s">
        <v>4008</v>
      </c>
      <c r="I242" s="205" t="s">
        <v>10</v>
      </c>
    </row>
    <row r="243" spans="1:9" ht="16.95" hidden="1" customHeight="1">
      <c r="A243" s="155" t="s">
        <v>36</v>
      </c>
      <c r="B243" s="157"/>
      <c r="C243" s="633" t="s">
        <v>9714</v>
      </c>
      <c r="D243" s="633"/>
      <c r="E243" s="633"/>
      <c r="F243" s="185" t="s">
        <v>9714</v>
      </c>
      <c r="G243" s="163"/>
      <c r="H243" s="166" t="s">
        <v>9714</v>
      </c>
      <c r="I243" s="167" t="s">
        <v>9714</v>
      </c>
    </row>
    <row r="244" spans="1:9" ht="16.95" hidden="1" customHeight="1">
      <c r="A244" s="155" t="s">
        <v>36</v>
      </c>
      <c r="B244" s="157"/>
      <c r="C244" s="633" t="s">
        <v>9714</v>
      </c>
      <c r="D244" s="633"/>
      <c r="E244" s="633"/>
      <c r="F244" s="185" t="s">
        <v>9714</v>
      </c>
      <c r="G244" s="163"/>
      <c r="H244" s="166" t="s">
        <v>9714</v>
      </c>
      <c r="I244" s="167" t="s">
        <v>9714</v>
      </c>
    </row>
    <row r="245" spans="1:9" ht="16.95" hidden="1" customHeight="1">
      <c r="A245" s="155" t="s">
        <v>36</v>
      </c>
      <c r="B245" s="157"/>
      <c r="C245" s="633" t="s">
        <v>9714</v>
      </c>
      <c r="D245" s="633"/>
      <c r="E245" s="633"/>
      <c r="F245" s="185" t="s">
        <v>9714</v>
      </c>
      <c r="G245" s="163"/>
      <c r="H245" s="166" t="s">
        <v>9714</v>
      </c>
      <c r="I245" s="167" t="s">
        <v>9714</v>
      </c>
    </row>
    <row r="246" spans="1:9" ht="16.95" hidden="1" customHeight="1">
      <c r="A246" s="155" t="s">
        <v>36</v>
      </c>
      <c r="B246" s="157"/>
      <c r="C246" s="633" t="s">
        <v>9714</v>
      </c>
      <c r="D246" s="633"/>
      <c r="E246" s="633"/>
      <c r="F246" s="185" t="s">
        <v>9714</v>
      </c>
      <c r="G246" s="163"/>
      <c r="H246" s="166" t="s">
        <v>9714</v>
      </c>
      <c r="I246" s="167" t="s">
        <v>9714</v>
      </c>
    </row>
    <row r="247" spans="1:9" ht="16.95" hidden="1" customHeight="1">
      <c r="A247" s="155" t="s">
        <v>36</v>
      </c>
      <c r="B247" s="157"/>
      <c r="C247" s="633" t="s">
        <v>9714</v>
      </c>
      <c r="D247" s="633"/>
      <c r="E247" s="633"/>
      <c r="F247" s="185" t="s">
        <v>9714</v>
      </c>
      <c r="G247" s="163"/>
      <c r="H247" s="166" t="s">
        <v>9714</v>
      </c>
      <c r="I247" s="167" t="s">
        <v>9714</v>
      </c>
    </row>
    <row r="248" spans="1:9" ht="16.95" hidden="1" customHeight="1">
      <c r="A248" s="155" t="s">
        <v>36</v>
      </c>
      <c r="B248" s="157"/>
      <c r="C248" s="633" t="s">
        <v>9714</v>
      </c>
      <c r="D248" s="633"/>
      <c r="E248" s="633"/>
      <c r="F248" s="185" t="s">
        <v>9714</v>
      </c>
      <c r="G248" s="163"/>
      <c r="H248" s="166" t="s">
        <v>9714</v>
      </c>
      <c r="I248" s="167" t="s">
        <v>9714</v>
      </c>
    </row>
    <row r="249" spans="1:9" ht="16.95" hidden="1" customHeight="1">
      <c r="A249" s="155" t="s">
        <v>36</v>
      </c>
      <c r="B249" s="157"/>
      <c r="C249" s="633" t="s">
        <v>9714</v>
      </c>
      <c r="D249" s="633"/>
      <c r="E249" s="633"/>
      <c r="F249" s="185" t="s">
        <v>9714</v>
      </c>
      <c r="G249" s="163"/>
      <c r="H249" s="166" t="s">
        <v>9714</v>
      </c>
      <c r="I249" s="167" t="s">
        <v>9714</v>
      </c>
    </row>
    <row r="250" spans="1:9" ht="16.95" hidden="1" customHeight="1">
      <c r="A250" s="155" t="s">
        <v>36</v>
      </c>
      <c r="B250" s="157"/>
      <c r="C250" s="633" t="s">
        <v>9714</v>
      </c>
      <c r="D250" s="633"/>
      <c r="E250" s="633"/>
      <c r="F250" s="185" t="s">
        <v>9714</v>
      </c>
      <c r="G250" s="163"/>
      <c r="H250" s="166" t="s">
        <v>9714</v>
      </c>
      <c r="I250" s="167" t="s">
        <v>9714</v>
      </c>
    </row>
    <row r="251" spans="1:9" ht="16.95" hidden="1" customHeight="1">
      <c r="A251" s="155" t="s">
        <v>36</v>
      </c>
      <c r="B251" s="157"/>
      <c r="C251" s="633" t="s">
        <v>9714</v>
      </c>
      <c r="D251" s="633"/>
      <c r="E251" s="633"/>
      <c r="F251" s="185" t="s">
        <v>9714</v>
      </c>
      <c r="G251" s="163"/>
      <c r="H251" s="166" t="s">
        <v>9714</v>
      </c>
      <c r="I251" s="167" t="s">
        <v>9714</v>
      </c>
    </row>
    <row r="252" spans="1:9" ht="16.95" hidden="1" customHeight="1">
      <c r="A252" s="155" t="s">
        <v>36</v>
      </c>
      <c r="B252" s="157"/>
      <c r="C252" s="633" t="s">
        <v>9714</v>
      </c>
      <c r="D252" s="633"/>
      <c r="E252" s="633"/>
      <c r="F252" s="185" t="s">
        <v>9714</v>
      </c>
      <c r="G252" s="163"/>
      <c r="H252" s="166" t="s">
        <v>9714</v>
      </c>
      <c r="I252" s="167" t="s">
        <v>9714</v>
      </c>
    </row>
    <row r="253" spans="1:9" ht="16.95" customHeight="1">
      <c r="A253" s="155" t="s">
        <v>36</v>
      </c>
      <c r="B253" s="170"/>
      <c r="C253" s="160"/>
      <c r="D253" s="632" t="s">
        <v>4006</v>
      </c>
      <c r="E253" s="632"/>
      <c r="F253" s="632"/>
      <c r="G253" s="632"/>
      <c r="H253" s="632"/>
      <c r="I253" s="175">
        <v>0</v>
      </c>
    </row>
    <row r="254" spans="1:9" s="151" customFormat="1" ht="16.95" customHeight="1">
      <c r="A254" s="206" t="s">
        <v>36</v>
      </c>
      <c r="B254" s="177" t="s">
        <v>37</v>
      </c>
      <c r="C254" s="171" t="s">
        <v>32</v>
      </c>
      <c r="D254" s="171"/>
      <c r="E254" s="171"/>
      <c r="F254" s="207" t="s">
        <v>4082</v>
      </c>
      <c r="G254" s="182" t="s">
        <v>40</v>
      </c>
      <c r="H254" s="183" t="s">
        <v>4008</v>
      </c>
      <c r="I254" s="161" t="s">
        <v>10</v>
      </c>
    </row>
    <row r="255" spans="1:9" ht="16.95" hidden="1" customHeight="1">
      <c r="A255" s="155" t="s">
        <v>36</v>
      </c>
      <c r="B255" s="157"/>
      <c r="C255" s="637" t="s">
        <v>9714</v>
      </c>
      <c r="D255" s="637"/>
      <c r="E255" s="637"/>
      <c r="F255" s="190" t="s">
        <v>9714</v>
      </c>
      <c r="G255" s="164"/>
      <c r="H255" s="166" t="s">
        <v>9714</v>
      </c>
      <c r="I255" s="167" t="s">
        <v>9714</v>
      </c>
    </row>
    <row r="256" spans="1:9" ht="16.95" hidden="1" customHeight="1">
      <c r="A256" s="155" t="s">
        <v>36</v>
      </c>
      <c r="B256" s="157"/>
      <c r="C256" s="637" t="s">
        <v>9714</v>
      </c>
      <c r="D256" s="637"/>
      <c r="E256" s="637"/>
      <c r="F256" s="190" t="s">
        <v>9714</v>
      </c>
      <c r="G256" s="164"/>
      <c r="H256" s="166" t="s">
        <v>9714</v>
      </c>
      <c r="I256" s="167" t="s">
        <v>9714</v>
      </c>
    </row>
    <row r="257" spans="1:9" ht="16.95" hidden="1" customHeight="1">
      <c r="A257" s="155" t="s">
        <v>36</v>
      </c>
      <c r="B257" s="157"/>
      <c r="C257" s="637" t="s">
        <v>9714</v>
      </c>
      <c r="D257" s="637"/>
      <c r="E257" s="637"/>
      <c r="F257" s="190" t="s">
        <v>9714</v>
      </c>
      <c r="G257" s="164"/>
      <c r="H257" s="166" t="s">
        <v>9714</v>
      </c>
      <c r="I257" s="167" t="s">
        <v>9714</v>
      </c>
    </row>
    <row r="258" spans="1:9" ht="16.95" hidden="1" customHeight="1">
      <c r="A258" s="155" t="s">
        <v>36</v>
      </c>
      <c r="B258" s="157"/>
      <c r="C258" s="637" t="s">
        <v>9714</v>
      </c>
      <c r="D258" s="637"/>
      <c r="E258" s="637"/>
      <c r="F258" s="190" t="s">
        <v>9714</v>
      </c>
      <c r="G258" s="164"/>
      <c r="H258" s="166" t="s">
        <v>9714</v>
      </c>
      <c r="I258" s="167" t="s">
        <v>9714</v>
      </c>
    </row>
    <row r="259" spans="1:9" ht="16.95" hidden="1" customHeight="1">
      <c r="A259" s="155" t="s">
        <v>36</v>
      </c>
      <c r="B259" s="157"/>
      <c r="C259" s="637" t="s">
        <v>9714</v>
      </c>
      <c r="D259" s="637"/>
      <c r="E259" s="637"/>
      <c r="F259" s="190" t="s">
        <v>9714</v>
      </c>
      <c r="G259" s="164"/>
      <c r="H259" s="166" t="s">
        <v>9714</v>
      </c>
      <c r="I259" s="167" t="s">
        <v>9714</v>
      </c>
    </row>
    <row r="260" spans="1:9" ht="16.95" hidden="1" customHeight="1">
      <c r="A260" s="155" t="s">
        <v>36</v>
      </c>
      <c r="B260" s="157"/>
      <c r="C260" s="637" t="s">
        <v>9714</v>
      </c>
      <c r="D260" s="637"/>
      <c r="E260" s="637"/>
      <c r="F260" s="190" t="s">
        <v>9714</v>
      </c>
      <c r="G260" s="164"/>
      <c r="H260" s="166" t="s">
        <v>9714</v>
      </c>
      <c r="I260" s="167" t="s">
        <v>9714</v>
      </c>
    </row>
    <row r="261" spans="1:9" ht="16.95" hidden="1" customHeight="1">
      <c r="A261" s="155" t="s">
        <v>36</v>
      </c>
      <c r="B261" s="157"/>
      <c r="C261" s="637" t="s">
        <v>9714</v>
      </c>
      <c r="D261" s="637"/>
      <c r="E261" s="637"/>
      <c r="F261" s="190" t="s">
        <v>9714</v>
      </c>
      <c r="G261" s="164"/>
      <c r="H261" s="166" t="s">
        <v>9714</v>
      </c>
      <c r="I261" s="167" t="s">
        <v>9714</v>
      </c>
    </row>
    <row r="262" spans="1:9" ht="16.95" hidden="1" customHeight="1">
      <c r="A262" s="155" t="s">
        <v>36</v>
      </c>
      <c r="B262" s="157"/>
      <c r="C262" s="637" t="s">
        <v>9714</v>
      </c>
      <c r="D262" s="637"/>
      <c r="E262" s="637"/>
      <c r="F262" s="190" t="s">
        <v>9714</v>
      </c>
      <c r="G262" s="164"/>
      <c r="H262" s="166" t="s">
        <v>9714</v>
      </c>
      <c r="I262" s="167" t="s">
        <v>9714</v>
      </c>
    </row>
    <row r="263" spans="1:9" ht="16.95" hidden="1" customHeight="1">
      <c r="A263" s="155" t="s">
        <v>36</v>
      </c>
      <c r="B263" s="157"/>
      <c r="C263" s="637" t="s">
        <v>9714</v>
      </c>
      <c r="D263" s="637"/>
      <c r="E263" s="637"/>
      <c r="F263" s="190" t="s">
        <v>9714</v>
      </c>
      <c r="G263" s="164"/>
      <c r="H263" s="166" t="s">
        <v>9714</v>
      </c>
      <c r="I263" s="167" t="s">
        <v>9714</v>
      </c>
    </row>
    <row r="264" spans="1:9" ht="16.95" hidden="1" customHeight="1">
      <c r="A264" s="155" t="s">
        <v>36</v>
      </c>
      <c r="B264" s="157"/>
      <c r="C264" s="637" t="s">
        <v>9714</v>
      </c>
      <c r="D264" s="637"/>
      <c r="E264" s="637"/>
      <c r="F264" s="190" t="s">
        <v>9714</v>
      </c>
      <c r="G264" s="164"/>
      <c r="H264" s="166" t="s">
        <v>9714</v>
      </c>
      <c r="I264" s="167" t="s">
        <v>9714</v>
      </c>
    </row>
    <row r="265" spans="1:9" ht="16.95" customHeight="1">
      <c r="A265" s="155" t="s">
        <v>36</v>
      </c>
      <c r="B265" s="170"/>
      <c r="C265" s="160"/>
      <c r="D265" s="632" t="s">
        <v>4007</v>
      </c>
      <c r="E265" s="632"/>
      <c r="F265" s="632"/>
      <c r="G265" s="632"/>
      <c r="H265" s="632"/>
      <c r="I265" s="175">
        <v>0</v>
      </c>
    </row>
    <row r="266" spans="1:9" ht="16.95" customHeight="1">
      <c r="A266" s="155" t="s">
        <v>36</v>
      </c>
      <c r="B266" s="157" t="s">
        <v>37</v>
      </c>
      <c r="C266" s="202" t="s">
        <v>33</v>
      </c>
      <c r="D266" s="209"/>
      <c r="E266" s="159" t="s">
        <v>37</v>
      </c>
      <c r="F266" s="204" t="s">
        <v>40</v>
      </c>
      <c r="G266" s="160" t="s">
        <v>0</v>
      </c>
      <c r="H266" s="183" t="s">
        <v>4008</v>
      </c>
      <c r="I266" s="161" t="s">
        <v>10</v>
      </c>
    </row>
    <row r="267" spans="1:9" ht="16.95" hidden="1" customHeight="1">
      <c r="A267" s="155" t="s">
        <v>36</v>
      </c>
      <c r="B267" s="157"/>
      <c r="C267" s="208" t="s">
        <v>9714</v>
      </c>
      <c r="D267" s="209"/>
      <c r="E267" s="159"/>
      <c r="F267" s="210"/>
      <c r="G267" s="190" t="s">
        <v>9714</v>
      </c>
      <c r="H267" s="166" t="s">
        <v>9714</v>
      </c>
      <c r="I267" s="167" t="s">
        <v>9714</v>
      </c>
    </row>
    <row r="268" spans="1:9" ht="16.95" hidden="1" customHeight="1">
      <c r="A268" s="155" t="s">
        <v>36</v>
      </c>
      <c r="B268" s="157"/>
      <c r="C268" s="208" t="s">
        <v>9714</v>
      </c>
      <c r="D268" s="209"/>
      <c r="E268" s="159"/>
      <c r="F268" s="210"/>
      <c r="G268" s="190" t="s">
        <v>9714</v>
      </c>
      <c r="H268" s="166" t="s">
        <v>9714</v>
      </c>
      <c r="I268" s="167" t="s">
        <v>9714</v>
      </c>
    </row>
    <row r="269" spans="1:9" ht="16.95" hidden="1" customHeight="1">
      <c r="A269" s="155" t="s">
        <v>36</v>
      </c>
      <c r="B269" s="157"/>
      <c r="C269" s="208" t="s">
        <v>9714</v>
      </c>
      <c r="D269" s="209"/>
      <c r="E269" s="159"/>
      <c r="F269" s="210"/>
      <c r="G269" s="190" t="s">
        <v>9714</v>
      </c>
      <c r="H269" s="166" t="s">
        <v>9714</v>
      </c>
      <c r="I269" s="167" t="s">
        <v>9714</v>
      </c>
    </row>
    <row r="270" spans="1:9" ht="16.95" hidden="1" customHeight="1">
      <c r="A270" s="155" t="s">
        <v>36</v>
      </c>
      <c r="B270" s="157"/>
      <c r="C270" s="208" t="s">
        <v>9714</v>
      </c>
      <c r="D270" s="209"/>
      <c r="E270" s="159"/>
      <c r="F270" s="210"/>
      <c r="G270" s="190" t="s">
        <v>9714</v>
      </c>
      <c r="H270" s="166" t="s">
        <v>9714</v>
      </c>
      <c r="I270" s="167" t="s">
        <v>9714</v>
      </c>
    </row>
    <row r="271" spans="1:9" ht="16.95" hidden="1" customHeight="1">
      <c r="A271" s="155" t="s">
        <v>36</v>
      </c>
      <c r="B271" s="157"/>
      <c r="C271" s="208" t="s">
        <v>9714</v>
      </c>
      <c r="D271" s="209"/>
      <c r="E271" s="159"/>
      <c r="F271" s="210"/>
      <c r="G271" s="190" t="s">
        <v>9714</v>
      </c>
      <c r="H271" s="166" t="s">
        <v>9714</v>
      </c>
      <c r="I271" s="167" t="s">
        <v>9714</v>
      </c>
    </row>
    <row r="272" spans="1:9" ht="16.95" hidden="1" customHeight="1">
      <c r="A272" s="155" t="s">
        <v>36</v>
      </c>
      <c r="B272" s="157"/>
      <c r="C272" s="208" t="s">
        <v>9714</v>
      </c>
      <c r="D272" s="209"/>
      <c r="E272" s="159"/>
      <c r="F272" s="210"/>
      <c r="G272" s="190" t="s">
        <v>9714</v>
      </c>
      <c r="H272" s="166" t="s">
        <v>9714</v>
      </c>
      <c r="I272" s="167" t="s">
        <v>9714</v>
      </c>
    </row>
    <row r="273" spans="1:9" ht="16.95" hidden="1" customHeight="1">
      <c r="A273" s="155" t="s">
        <v>36</v>
      </c>
      <c r="B273" s="157"/>
      <c r="C273" s="208" t="s">
        <v>9714</v>
      </c>
      <c r="D273" s="209"/>
      <c r="E273" s="159"/>
      <c r="F273" s="210"/>
      <c r="G273" s="190" t="s">
        <v>9714</v>
      </c>
      <c r="H273" s="166" t="s">
        <v>9714</v>
      </c>
      <c r="I273" s="167" t="s">
        <v>9714</v>
      </c>
    </row>
    <row r="274" spans="1:9" ht="16.95" hidden="1" customHeight="1">
      <c r="A274" s="155" t="s">
        <v>36</v>
      </c>
      <c r="B274" s="157"/>
      <c r="C274" s="208" t="s">
        <v>9714</v>
      </c>
      <c r="D274" s="209"/>
      <c r="E274" s="159"/>
      <c r="F274" s="210"/>
      <c r="G274" s="190" t="s">
        <v>9714</v>
      </c>
      <c r="H274" s="166" t="s">
        <v>9714</v>
      </c>
      <c r="I274" s="167" t="s">
        <v>9714</v>
      </c>
    </row>
    <row r="275" spans="1:9" ht="16.95" hidden="1" customHeight="1">
      <c r="A275" s="155" t="s">
        <v>36</v>
      </c>
      <c r="B275" s="157"/>
      <c r="C275" s="208" t="s">
        <v>9714</v>
      </c>
      <c r="D275" s="209"/>
      <c r="E275" s="159"/>
      <c r="F275" s="210"/>
      <c r="G275" s="190" t="s">
        <v>9714</v>
      </c>
      <c r="H275" s="166" t="s">
        <v>9714</v>
      </c>
      <c r="I275" s="167" t="s">
        <v>9714</v>
      </c>
    </row>
    <row r="276" spans="1:9" ht="16.95" customHeight="1">
      <c r="A276" s="155" t="s">
        <v>36</v>
      </c>
      <c r="B276" s="157"/>
      <c r="C276" s="160"/>
      <c r="D276" s="632" t="s">
        <v>4009</v>
      </c>
      <c r="E276" s="632"/>
      <c r="F276" s="632"/>
      <c r="G276" s="632"/>
      <c r="H276" s="632"/>
      <c r="I276" s="175">
        <v>0</v>
      </c>
    </row>
    <row r="277" spans="1:9" ht="16.95" customHeight="1">
      <c r="A277" s="155" t="s">
        <v>36</v>
      </c>
      <c r="B277" s="157" t="s">
        <v>37</v>
      </c>
      <c r="C277" s="211" t="s">
        <v>35</v>
      </c>
      <c r="D277" s="204" t="s">
        <v>40</v>
      </c>
      <c r="E277" s="160" t="s">
        <v>9342</v>
      </c>
      <c r="F277" s="201" t="s">
        <v>4010</v>
      </c>
      <c r="G277" s="201" t="s">
        <v>4011</v>
      </c>
      <c r="H277" s="201" t="s">
        <v>4012</v>
      </c>
      <c r="I277" s="161" t="s">
        <v>10</v>
      </c>
    </row>
    <row r="278" spans="1:9" ht="16.95" hidden="1" customHeight="1">
      <c r="A278" s="155" t="s">
        <v>36</v>
      </c>
      <c r="B278" s="157"/>
      <c r="C278" s="212"/>
      <c r="D278" s="210"/>
      <c r="E278" s="213"/>
      <c r="F278" s="213"/>
      <c r="G278" s="213"/>
      <c r="H278" s="213"/>
      <c r="I278" s="214"/>
    </row>
    <row r="279" spans="1:9" ht="16.95" hidden="1" customHeight="1">
      <c r="A279" s="155" t="s">
        <v>36</v>
      </c>
      <c r="B279" s="157"/>
      <c r="C279" s="212"/>
      <c r="D279" s="210"/>
      <c r="E279" s="213"/>
      <c r="F279" s="213"/>
      <c r="G279" s="213"/>
      <c r="H279" s="213"/>
      <c r="I279" s="214"/>
    </row>
    <row r="280" spans="1:9" ht="16.95" hidden="1" customHeight="1">
      <c r="A280" s="155" t="s">
        <v>36</v>
      </c>
      <c r="B280" s="157"/>
      <c r="C280" s="212"/>
      <c r="D280" s="210"/>
      <c r="E280" s="213"/>
      <c r="F280" s="213"/>
      <c r="G280" s="213"/>
      <c r="H280" s="213"/>
      <c r="I280" s="214"/>
    </row>
    <row r="281" spans="1:9" ht="16.95" hidden="1" customHeight="1">
      <c r="A281" s="155" t="s">
        <v>36</v>
      </c>
      <c r="B281" s="157"/>
      <c r="C281" s="212"/>
      <c r="D281" s="210"/>
      <c r="E281" s="213"/>
      <c r="F281" s="213"/>
      <c r="G281" s="213"/>
      <c r="H281" s="213"/>
      <c r="I281" s="214"/>
    </row>
    <row r="282" spans="1:9" ht="16.95" customHeight="1">
      <c r="A282" s="155" t="s">
        <v>36</v>
      </c>
      <c r="B282" s="200"/>
      <c r="C282" s="196"/>
      <c r="D282" s="634" t="s">
        <v>4013</v>
      </c>
      <c r="E282" s="634"/>
      <c r="F282" s="634"/>
      <c r="G282" s="634"/>
      <c r="H282" s="634"/>
      <c r="I282" s="215">
        <v>0</v>
      </c>
    </row>
    <row r="283" spans="1:9" ht="16.95" customHeight="1">
      <c r="A283" s="155" t="s">
        <v>36</v>
      </c>
      <c r="B283" s="200"/>
      <c r="C283" s="201"/>
      <c r="D283" s="201"/>
      <c r="E283" s="201"/>
      <c r="F283" s="634" t="s">
        <v>4037</v>
      </c>
      <c r="G283" s="634"/>
      <c r="H283" s="634"/>
      <c r="I283" s="199">
        <v>4.8600000000000003</v>
      </c>
    </row>
    <row r="284" spans="1:9" ht="16.95" customHeight="1">
      <c r="A284" s="155" t="s">
        <v>36</v>
      </c>
      <c r="B284" s="195"/>
      <c r="C284" s="196"/>
      <c r="D284" s="196"/>
      <c r="E284" s="196"/>
      <c r="F284" s="635">
        <v>0.12920000000000001</v>
      </c>
      <c r="G284" s="635"/>
      <c r="H284" s="635"/>
      <c r="I284" s="215">
        <v>0.62</v>
      </c>
    </row>
    <row r="285" spans="1:9" ht="16.95" customHeight="1" thickBot="1">
      <c r="A285" s="155" t="s">
        <v>36</v>
      </c>
      <c r="B285" s="216"/>
      <c r="C285" s="217"/>
      <c r="D285" s="217"/>
      <c r="E285" s="217"/>
      <c r="F285" s="636" t="s">
        <v>10</v>
      </c>
      <c r="G285" s="636"/>
      <c r="H285" s="636"/>
      <c r="I285" s="218">
        <v>5.48</v>
      </c>
    </row>
    <row r="286" spans="1:9" ht="19.95" customHeight="1" thickBot="1">
      <c r="A286" s="155" t="s">
        <v>36</v>
      </c>
      <c r="B286" s="641" t="s">
        <v>9343</v>
      </c>
      <c r="C286" s="642"/>
      <c r="D286" s="642"/>
      <c r="E286" s="642"/>
      <c r="F286" s="642"/>
      <c r="G286" s="642"/>
      <c r="H286" s="642"/>
      <c r="I286" s="220">
        <v>1</v>
      </c>
    </row>
    <row r="287" spans="1:9" ht="25.05" customHeight="1">
      <c r="A287" s="156" t="s">
        <v>36</v>
      </c>
      <c r="B287" s="221">
        <v>44151</v>
      </c>
      <c r="C287" s="640" t="s">
        <v>9085</v>
      </c>
      <c r="D287" s="640"/>
      <c r="E287" s="640"/>
      <c r="F287" s="640"/>
      <c r="G287" s="640"/>
      <c r="H287" s="640"/>
      <c r="I287" s="222" t="s">
        <v>12</v>
      </c>
    </row>
    <row r="288" spans="1:9" ht="16.95" customHeight="1">
      <c r="A288" s="155" t="s">
        <v>36</v>
      </c>
      <c r="B288" s="157" t="s">
        <v>37</v>
      </c>
      <c r="C288" s="158" t="s">
        <v>18</v>
      </c>
      <c r="D288" s="159" t="s">
        <v>40</v>
      </c>
      <c r="E288" s="159" t="s">
        <v>39</v>
      </c>
      <c r="F288" s="160" t="s">
        <v>38</v>
      </c>
      <c r="G288" s="160" t="s">
        <v>9336</v>
      </c>
      <c r="H288" s="160" t="s">
        <v>9337</v>
      </c>
      <c r="I288" s="161" t="s">
        <v>10</v>
      </c>
    </row>
    <row r="289" spans="1:9" ht="16.95" customHeight="1">
      <c r="A289" s="155" t="s">
        <v>36</v>
      </c>
      <c r="B289" s="157">
        <v>30035</v>
      </c>
      <c r="C289" s="162" t="s">
        <v>4099</v>
      </c>
      <c r="D289" s="163">
        <v>0.33329999999999999</v>
      </c>
      <c r="E289" s="164">
        <v>1</v>
      </c>
      <c r="F289" s="165">
        <v>0</v>
      </c>
      <c r="G289" s="166">
        <v>223.08</v>
      </c>
      <c r="H289" s="166">
        <v>52.22</v>
      </c>
      <c r="I289" s="167">
        <v>74.349999999999994</v>
      </c>
    </row>
    <row r="290" spans="1:9" ht="16.95" customHeight="1">
      <c r="A290" s="155" t="s">
        <v>36</v>
      </c>
      <c r="B290" s="157">
        <v>30040</v>
      </c>
      <c r="C290" s="162" t="s">
        <v>4104</v>
      </c>
      <c r="D290" s="163">
        <v>1</v>
      </c>
      <c r="E290" s="164">
        <v>0.6</v>
      </c>
      <c r="F290" s="165">
        <v>0.4</v>
      </c>
      <c r="G290" s="166">
        <v>279.95999999999998</v>
      </c>
      <c r="H290" s="166">
        <v>54.05</v>
      </c>
      <c r="I290" s="167">
        <v>189.59</v>
      </c>
    </row>
    <row r="291" spans="1:9" ht="16.95" customHeight="1">
      <c r="A291" s="155" t="s">
        <v>36</v>
      </c>
      <c r="B291" s="157">
        <v>30013</v>
      </c>
      <c r="C291" s="162" t="s">
        <v>4120</v>
      </c>
      <c r="D291" s="163">
        <v>1</v>
      </c>
      <c r="E291" s="164">
        <v>0.56000000000000005</v>
      </c>
      <c r="F291" s="165">
        <v>0.43999999999999995</v>
      </c>
      <c r="G291" s="166">
        <v>2.36</v>
      </c>
      <c r="H291" s="166">
        <v>1.64</v>
      </c>
      <c r="I291" s="167">
        <v>2.04</v>
      </c>
    </row>
    <row r="292" spans="1:9" ht="16.95" customHeight="1">
      <c r="A292" s="155" t="s">
        <v>36</v>
      </c>
      <c r="B292" s="157">
        <v>30046</v>
      </c>
      <c r="C292" s="162" t="s">
        <v>4124</v>
      </c>
      <c r="D292" s="163">
        <v>1</v>
      </c>
      <c r="E292" s="164">
        <v>0.92</v>
      </c>
      <c r="F292" s="165">
        <v>7.999999999999996E-2</v>
      </c>
      <c r="G292" s="166">
        <v>204.36</v>
      </c>
      <c r="H292" s="166">
        <v>85.6</v>
      </c>
      <c r="I292" s="167">
        <v>194.85</v>
      </c>
    </row>
    <row r="293" spans="1:9" ht="16.95" customHeight="1">
      <c r="A293" s="155" t="s">
        <v>36</v>
      </c>
      <c r="B293" s="157">
        <v>30015</v>
      </c>
      <c r="C293" s="162" t="s">
        <v>9392</v>
      </c>
      <c r="D293" s="163">
        <v>1</v>
      </c>
      <c r="E293" s="164">
        <v>0.14000000000000001</v>
      </c>
      <c r="F293" s="165">
        <v>0.86</v>
      </c>
      <c r="G293" s="166">
        <v>183.36</v>
      </c>
      <c r="H293" s="166">
        <v>86.88</v>
      </c>
      <c r="I293" s="167">
        <v>100.38</v>
      </c>
    </row>
    <row r="294" spans="1:9" ht="16.95" customHeight="1">
      <c r="A294" s="155" t="s">
        <v>36</v>
      </c>
      <c r="B294" s="157">
        <v>30009</v>
      </c>
      <c r="C294" s="162" t="s">
        <v>9324</v>
      </c>
      <c r="D294" s="163">
        <v>1</v>
      </c>
      <c r="E294" s="164">
        <v>1</v>
      </c>
      <c r="F294" s="165">
        <v>0</v>
      </c>
      <c r="G294" s="166">
        <v>175.62</v>
      </c>
      <c r="H294" s="166">
        <v>76.010000000000005</v>
      </c>
      <c r="I294" s="167">
        <v>175.62</v>
      </c>
    </row>
    <row r="295" spans="1:9" ht="16.95" customHeight="1">
      <c r="A295" s="155" t="s">
        <v>36</v>
      </c>
      <c r="B295" s="157">
        <v>30005</v>
      </c>
      <c r="C295" s="162" t="s">
        <v>4129</v>
      </c>
      <c r="D295" s="163">
        <v>1</v>
      </c>
      <c r="E295" s="164">
        <v>0.56000000000000005</v>
      </c>
      <c r="F295" s="165">
        <v>0.43999999999999995</v>
      </c>
      <c r="G295" s="166">
        <v>132.4</v>
      </c>
      <c r="H295" s="166">
        <v>43.86</v>
      </c>
      <c r="I295" s="167">
        <v>93.44</v>
      </c>
    </row>
    <row r="296" spans="1:9" ht="16.95" hidden="1" customHeight="1">
      <c r="A296" s="155" t="s">
        <v>36</v>
      </c>
      <c r="B296" s="157"/>
      <c r="C296" s="162" t="s">
        <v>9714</v>
      </c>
      <c r="D296" s="163"/>
      <c r="E296" s="168"/>
      <c r="F296" s="169" t="s">
        <v>9714</v>
      </c>
      <c r="G296" s="166" t="s">
        <v>9714</v>
      </c>
      <c r="H296" s="166" t="s">
        <v>9714</v>
      </c>
      <c r="I296" s="167" t="s">
        <v>9714</v>
      </c>
    </row>
    <row r="297" spans="1:9" ht="16.95" customHeight="1">
      <c r="A297" s="155" t="s">
        <v>36</v>
      </c>
      <c r="B297" s="170"/>
      <c r="C297" s="171"/>
      <c r="D297" s="172"/>
      <c r="E297" s="173"/>
      <c r="F297" s="160"/>
      <c r="G297" s="160"/>
      <c r="H297" s="174" t="s">
        <v>4002</v>
      </c>
      <c r="I297" s="175">
        <v>830.27</v>
      </c>
    </row>
    <row r="298" spans="1:9" s="184" customFormat="1" ht="16.95" customHeight="1">
      <c r="A298" s="176" t="s">
        <v>36</v>
      </c>
      <c r="B298" s="177" t="s">
        <v>37</v>
      </c>
      <c r="C298" s="178" t="s">
        <v>19</v>
      </c>
      <c r="D298" s="179"/>
      <c r="E298" s="180"/>
      <c r="F298" s="181" t="s">
        <v>4082</v>
      </c>
      <c r="G298" s="182" t="s">
        <v>40</v>
      </c>
      <c r="H298" s="183" t="s">
        <v>4008</v>
      </c>
      <c r="I298" s="161" t="s">
        <v>10</v>
      </c>
    </row>
    <row r="299" spans="1:9" ht="16.95" customHeight="1">
      <c r="A299" s="155" t="s">
        <v>36</v>
      </c>
      <c r="B299" s="157">
        <v>20002</v>
      </c>
      <c r="C299" s="631" t="s">
        <v>4138</v>
      </c>
      <c r="D299" s="631"/>
      <c r="E299" s="631"/>
      <c r="F299" s="185" t="s">
        <v>3</v>
      </c>
      <c r="G299" s="186">
        <v>1</v>
      </c>
      <c r="H299" s="166">
        <v>28.33</v>
      </c>
      <c r="I299" s="167">
        <v>28.33</v>
      </c>
    </row>
    <row r="300" spans="1:9" ht="16.95" customHeight="1">
      <c r="A300" s="155" t="s">
        <v>36</v>
      </c>
      <c r="B300" s="157">
        <v>20013</v>
      </c>
      <c r="C300" s="631" t="s">
        <v>4139</v>
      </c>
      <c r="D300" s="631"/>
      <c r="E300" s="631"/>
      <c r="F300" s="185" t="s">
        <v>3</v>
      </c>
      <c r="G300" s="186">
        <v>1</v>
      </c>
      <c r="H300" s="166">
        <v>25.83</v>
      </c>
      <c r="I300" s="167">
        <v>25.83</v>
      </c>
    </row>
    <row r="301" spans="1:9" ht="16.95" customHeight="1">
      <c r="A301" s="155" t="s">
        <v>36</v>
      </c>
      <c r="B301" s="157">
        <v>20031</v>
      </c>
      <c r="C301" s="631" t="s">
        <v>4149</v>
      </c>
      <c r="D301" s="631"/>
      <c r="E301" s="631"/>
      <c r="F301" s="185" t="s">
        <v>3</v>
      </c>
      <c r="G301" s="186">
        <v>12</v>
      </c>
      <c r="H301" s="166">
        <v>22.8</v>
      </c>
      <c r="I301" s="167">
        <v>273.60000000000002</v>
      </c>
    </row>
    <row r="302" spans="1:9" ht="16.95" hidden="1" customHeight="1">
      <c r="A302" s="155" t="s">
        <v>36</v>
      </c>
      <c r="B302" s="157"/>
      <c r="C302" s="631" t="s">
        <v>9714</v>
      </c>
      <c r="D302" s="631"/>
      <c r="E302" s="631"/>
      <c r="F302" s="185" t="s">
        <v>9714</v>
      </c>
      <c r="G302" s="186"/>
      <c r="H302" s="166" t="s">
        <v>9714</v>
      </c>
      <c r="I302" s="167" t="s">
        <v>9714</v>
      </c>
    </row>
    <row r="303" spans="1:9" ht="16.95" hidden="1" customHeight="1">
      <c r="A303" s="155" t="s">
        <v>36</v>
      </c>
      <c r="B303" s="157"/>
      <c r="C303" s="631" t="s">
        <v>9714</v>
      </c>
      <c r="D303" s="631"/>
      <c r="E303" s="631"/>
      <c r="F303" s="185" t="s">
        <v>9714</v>
      </c>
      <c r="G303" s="186"/>
      <c r="H303" s="166" t="s">
        <v>9714</v>
      </c>
      <c r="I303" s="167" t="s">
        <v>9714</v>
      </c>
    </row>
    <row r="304" spans="1:9" ht="16.95" hidden="1" customHeight="1">
      <c r="A304" s="155" t="s">
        <v>36</v>
      </c>
      <c r="B304" s="157"/>
      <c r="C304" s="631" t="s">
        <v>9714</v>
      </c>
      <c r="D304" s="631"/>
      <c r="E304" s="631"/>
      <c r="F304" s="185" t="s">
        <v>9714</v>
      </c>
      <c r="G304" s="186"/>
      <c r="H304" s="166" t="s">
        <v>9714</v>
      </c>
      <c r="I304" s="167" t="s">
        <v>9714</v>
      </c>
    </row>
    <row r="305" spans="1:9" ht="16.95" hidden="1" customHeight="1">
      <c r="A305" s="155" t="s">
        <v>36</v>
      </c>
      <c r="B305" s="157"/>
      <c r="C305" s="631" t="s">
        <v>9714</v>
      </c>
      <c r="D305" s="631"/>
      <c r="E305" s="631"/>
      <c r="F305" s="185" t="s">
        <v>9714</v>
      </c>
      <c r="G305" s="186"/>
      <c r="H305" s="166" t="s">
        <v>9714</v>
      </c>
      <c r="I305" s="167" t="s">
        <v>9714</v>
      </c>
    </row>
    <row r="306" spans="1:9" ht="16.95" hidden="1" customHeight="1">
      <c r="A306" s="155" t="s">
        <v>36</v>
      </c>
      <c r="B306" s="157"/>
      <c r="C306" s="631" t="s">
        <v>9714</v>
      </c>
      <c r="D306" s="631"/>
      <c r="E306" s="631"/>
      <c r="F306" s="185" t="s">
        <v>9714</v>
      </c>
      <c r="G306" s="186"/>
      <c r="H306" s="166" t="s">
        <v>9714</v>
      </c>
      <c r="I306" s="167" t="s">
        <v>9714</v>
      </c>
    </row>
    <row r="307" spans="1:9" ht="16.95" customHeight="1">
      <c r="A307" s="155" t="s">
        <v>36</v>
      </c>
      <c r="B307" s="187"/>
      <c r="C307" s="188"/>
      <c r="D307" s="632" t="s">
        <v>4003</v>
      </c>
      <c r="E307" s="632"/>
      <c r="F307" s="632"/>
      <c r="G307" s="632"/>
      <c r="H307" s="632"/>
      <c r="I307" s="175">
        <v>327.76</v>
      </c>
    </row>
    <row r="308" spans="1:9" ht="16.95" customHeight="1">
      <c r="A308" s="155" t="s">
        <v>36</v>
      </c>
      <c r="B308" s="189"/>
      <c r="C308" s="190"/>
      <c r="D308" s="632" t="s">
        <v>4004</v>
      </c>
      <c r="E308" s="632"/>
      <c r="F308" s="632"/>
      <c r="G308" s="632"/>
      <c r="H308" s="632"/>
      <c r="I308" s="175">
        <v>1158.03</v>
      </c>
    </row>
    <row r="309" spans="1:9" ht="16.95" customHeight="1">
      <c r="A309" s="155"/>
      <c r="B309" s="189"/>
      <c r="C309" s="190"/>
      <c r="D309" s="632" t="s">
        <v>9094</v>
      </c>
      <c r="E309" s="632"/>
      <c r="F309" s="632"/>
      <c r="G309" s="632"/>
      <c r="H309" s="632"/>
      <c r="I309" s="191">
        <v>40.5</v>
      </c>
    </row>
    <row r="310" spans="1:9" ht="16.95" customHeight="1">
      <c r="A310" s="155" t="s">
        <v>36</v>
      </c>
      <c r="B310" s="192"/>
      <c r="C310" s="193"/>
      <c r="D310" s="632" t="s">
        <v>4005</v>
      </c>
      <c r="E310" s="632"/>
      <c r="F310" s="632"/>
      <c r="G310" s="632"/>
      <c r="H310" s="632"/>
      <c r="I310" s="194">
        <v>28.59</v>
      </c>
    </row>
    <row r="311" spans="1:9" ht="16.95" customHeight="1">
      <c r="A311" s="155" t="s">
        <v>36</v>
      </c>
      <c r="B311" s="195"/>
      <c r="C311" s="196"/>
      <c r="D311" s="196"/>
      <c r="E311" s="196"/>
      <c r="F311" s="196"/>
      <c r="G311" s="197" t="s">
        <v>23</v>
      </c>
      <c r="H311" s="198"/>
      <c r="I311" s="199">
        <v>0</v>
      </c>
    </row>
    <row r="312" spans="1:9" ht="16.95" customHeight="1">
      <c r="A312" s="155" t="s">
        <v>36</v>
      </c>
      <c r="B312" s="200"/>
      <c r="C312" s="201"/>
      <c r="D312" s="201"/>
      <c r="E312" s="201"/>
      <c r="F312" s="201"/>
      <c r="G312" s="197" t="s">
        <v>25</v>
      </c>
      <c r="H312" s="198"/>
      <c r="I312" s="199">
        <v>0</v>
      </c>
    </row>
    <row r="313" spans="1:9" ht="16.95" customHeight="1">
      <c r="A313" s="155" t="s">
        <v>36</v>
      </c>
      <c r="B313" s="157" t="s">
        <v>37</v>
      </c>
      <c r="C313" s="202" t="s">
        <v>26</v>
      </c>
      <c r="D313" s="160"/>
      <c r="E313" s="160"/>
      <c r="F313" s="203" t="s">
        <v>4082</v>
      </c>
      <c r="G313" s="204" t="s">
        <v>40</v>
      </c>
      <c r="H313" s="183" t="s">
        <v>4008</v>
      </c>
      <c r="I313" s="205" t="s">
        <v>10</v>
      </c>
    </row>
    <row r="314" spans="1:9" ht="16.95" customHeight="1">
      <c r="A314" s="155" t="s">
        <v>36</v>
      </c>
      <c r="B314" s="157">
        <v>10010</v>
      </c>
      <c r="C314" s="633" t="s">
        <v>4183</v>
      </c>
      <c r="D314" s="633"/>
      <c r="E314" s="633"/>
      <c r="F314" s="185" t="s">
        <v>11</v>
      </c>
      <c r="G314" s="163">
        <v>40</v>
      </c>
      <c r="H314" s="166">
        <v>0.65</v>
      </c>
      <c r="I314" s="167">
        <v>26</v>
      </c>
    </row>
    <row r="315" spans="1:9" ht="16.95" hidden="1" customHeight="1">
      <c r="A315" s="155" t="s">
        <v>36</v>
      </c>
      <c r="B315" s="157"/>
      <c r="C315" s="633" t="s">
        <v>9714</v>
      </c>
      <c r="D315" s="633"/>
      <c r="E315" s="633"/>
      <c r="F315" s="185" t="s">
        <v>9714</v>
      </c>
      <c r="G315" s="163"/>
      <c r="H315" s="166" t="s">
        <v>9714</v>
      </c>
      <c r="I315" s="167" t="s">
        <v>9714</v>
      </c>
    </row>
    <row r="316" spans="1:9" ht="16.95" hidden="1" customHeight="1">
      <c r="A316" s="155" t="s">
        <v>36</v>
      </c>
      <c r="B316" s="157"/>
      <c r="C316" s="633" t="s">
        <v>9714</v>
      </c>
      <c r="D316" s="633"/>
      <c r="E316" s="633"/>
      <c r="F316" s="185" t="s">
        <v>9714</v>
      </c>
      <c r="G316" s="163"/>
      <c r="H316" s="166" t="s">
        <v>9714</v>
      </c>
      <c r="I316" s="167" t="s">
        <v>9714</v>
      </c>
    </row>
    <row r="317" spans="1:9" ht="16.95" hidden="1" customHeight="1">
      <c r="A317" s="155" t="s">
        <v>36</v>
      </c>
      <c r="B317" s="157"/>
      <c r="C317" s="633" t="s">
        <v>9714</v>
      </c>
      <c r="D317" s="633"/>
      <c r="E317" s="633"/>
      <c r="F317" s="185" t="s">
        <v>9714</v>
      </c>
      <c r="G317" s="163"/>
      <c r="H317" s="166" t="s">
        <v>9714</v>
      </c>
      <c r="I317" s="167" t="s">
        <v>9714</v>
      </c>
    </row>
    <row r="318" spans="1:9" ht="16.95" hidden="1" customHeight="1">
      <c r="A318" s="155" t="s">
        <v>36</v>
      </c>
      <c r="B318" s="157"/>
      <c r="C318" s="633" t="s">
        <v>9714</v>
      </c>
      <c r="D318" s="633"/>
      <c r="E318" s="633"/>
      <c r="F318" s="185" t="s">
        <v>9714</v>
      </c>
      <c r="G318" s="163"/>
      <c r="H318" s="166" t="s">
        <v>9714</v>
      </c>
      <c r="I318" s="167" t="s">
        <v>9714</v>
      </c>
    </row>
    <row r="319" spans="1:9" ht="16.95" hidden="1" customHeight="1">
      <c r="A319" s="155" t="s">
        <v>36</v>
      </c>
      <c r="B319" s="157"/>
      <c r="C319" s="633" t="s">
        <v>9714</v>
      </c>
      <c r="D319" s="633"/>
      <c r="E319" s="633"/>
      <c r="F319" s="185" t="s">
        <v>9714</v>
      </c>
      <c r="G319" s="163"/>
      <c r="H319" s="166" t="s">
        <v>9714</v>
      </c>
      <c r="I319" s="167" t="s">
        <v>9714</v>
      </c>
    </row>
    <row r="320" spans="1:9" ht="16.95" hidden="1" customHeight="1">
      <c r="A320" s="155" t="s">
        <v>36</v>
      </c>
      <c r="B320" s="157"/>
      <c r="C320" s="633" t="s">
        <v>9714</v>
      </c>
      <c r="D320" s="633"/>
      <c r="E320" s="633"/>
      <c r="F320" s="185" t="s">
        <v>9714</v>
      </c>
      <c r="G320" s="163"/>
      <c r="H320" s="166" t="s">
        <v>9714</v>
      </c>
      <c r="I320" s="167" t="s">
        <v>9714</v>
      </c>
    </row>
    <row r="321" spans="1:9" ht="16.95" hidden="1" customHeight="1">
      <c r="A321" s="155" t="s">
        <v>36</v>
      </c>
      <c r="B321" s="157"/>
      <c r="C321" s="633" t="s">
        <v>9714</v>
      </c>
      <c r="D321" s="633"/>
      <c r="E321" s="633"/>
      <c r="F321" s="185" t="s">
        <v>9714</v>
      </c>
      <c r="G321" s="163"/>
      <c r="H321" s="166" t="s">
        <v>9714</v>
      </c>
      <c r="I321" s="167" t="s">
        <v>9714</v>
      </c>
    </row>
    <row r="322" spans="1:9" ht="16.95" hidden="1" customHeight="1">
      <c r="A322" s="155" t="s">
        <v>36</v>
      </c>
      <c r="B322" s="157"/>
      <c r="C322" s="633" t="s">
        <v>9714</v>
      </c>
      <c r="D322" s="633"/>
      <c r="E322" s="633"/>
      <c r="F322" s="185" t="s">
        <v>9714</v>
      </c>
      <c r="G322" s="163"/>
      <c r="H322" s="166" t="s">
        <v>9714</v>
      </c>
      <c r="I322" s="167" t="s">
        <v>9714</v>
      </c>
    </row>
    <row r="323" spans="1:9" ht="16.95" hidden="1" customHeight="1">
      <c r="A323" s="155" t="s">
        <v>36</v>
      </c>
      <c r="B323" s="157"/>
      <c r="C323" s="633" t="s">
        <v>9714</v>
      </c>
      <c r="D323" s="633"/>
      <c r="E323" s="633"/>
      <c r="F323" s="185" t="s">
        <v>9714</v>
      </c>
      <c r="G323" s="163"/>
      <c r="H323" s="166" t="s">
        <v>9714</v>
      </c>
      <c r="I323" s="167" t="s">
        <v>9714</v>
      </c>
    </row>
    <row r="324" spans="1:9" ht="16.95" customHeight="1">
      <c r="A324" s="155" t="s">
        <v>36</v>
      </c>
      <c r="B324" s="170"/>
      <c r="C324" s="160"/>
      <c r="D324" s="632" t="s">
        <v>4006</v>
      </c>
      <c r="E324" s="632"/>
      <c r="F324" s="632"/>
      <c r="G324" s="632"/>
      <c r="H324" s="632"/>
      <c r="I324" s="175">
        <v>26</v>
      </c>
    </row>
    <row r="325" spans="1:9" s="151" customFormat="1" ht="16.95" customHeight="1">
      <c r="A325" s="206" t="s">
        <v>36</v>
      </c>
      <c r="B325" s="177" t="s">
        <v>37</v>
      </c>
      <c r="C325" s="171" t="s">
        <v>32</v>
      </c>
      <c r="D325" s="171"/>
      <c r="E325" s="171"/>
      <c r="F325" s="207" t="s">
        <v>4082</v>
      </c>
      <c r="G325" s="182" t="s">
        <v>40</v>
      </c>
      <c r="H325" s="183" t="s">
        <v>4008</v>
      </c>
      <c r="I325" s="161" t="s">
        <v>10</v>
      </c>
    </row>
    <row r="326" spans="1:9" ht="16.95" hidden="1" customHeight="1">
      <c r="A326" s="155" t="s">
        <v>36</v>
      </c>
      <c r="B326" s="157"/>
      <c r="C326" s="637" t="s">
        <v>9714</v>
      </c>
      <c r="D326" s="637"/>
      <c r="E326" s="637"/>
      <c r="F326" s="190" t="s">
        <v>9714</v>
      </c>
      <c r="G326" s="164"/>
      <c r="H326" s="166" t="s">
        <v>9714</v>
      </c>
      <c r="I326" s="167" t="s">
        <v>9714</v>
      </c>
    </row>
    <row r="327" spans="1:9" ht="16.95" hidden="1" customHeight="1">
      <c r="A327" s="155" t="s">
        <v>36</v>
      </c>
      <c r="B327" s="157"/>
      <c r="C327" s="637" t="s">
        <v>9714</v>
      </c>
      <c r="D327" s="637"/>
      <c r="E327" s="637"/>
      <c r="F327" s="190" t="s">
        <v>9714</v>
      </c>
      <c r="G327" s="164"/>
      <c r="H327" s="166" t="s">
        <v>9714</v>
      </c>
      <c r="I327" s="167" t="s">
        <v>9714</v>
      </c>
    </row>
    <row r="328" spans="1:9" ht="16.95" hidden="1" customHeight="1">
      <c r="A328" s="155" t="s">
        <v>36</v>
      </c>
      <c r="B328" s="157"/>
      <c r="C328" s="637" t="s">
        <v>9714</v>
      </c>
      <c r="D328" s="637"/>
      <c r="E328" s="637"/>
      <c r="F328" s="190" t="s">
        <v>9714</v>
      </c>
      <c r="G328" s="164"/>
      <c r="H328" s="166" t="s">
        <v>9714</v>
      </c>
      <c r="I328" s="167" t="s">
        <v>9714</v>
      </c>
    </row>
    <row r="329" spans="1:9" ht="16.95" hidden="1" customHeight="1">
      <c r="A329" s="155" t="s">
        <v>36</v>
      </c>
      <c r="B329" s="157"/>
      <c r="C329" s="637" t="s">
        <v>9714</v>
      </c>
      <c r="D329" s="637"/>
      <c r="E329" s="637"/>
      <c r="F329" s="190" t="s">
        <v>9714</v>
      </c>
      <c r="G329" s="164"/>
      <c r="H329" s="166" t="s">
        <v>9714</v>
      </c>
      <c r="I329" s="167" t="s">
        <v>9714</v>
      </c>
    </row>
    <row r="330" spans="1:9" ht="16.95" hidden="1" customHeight="1">
      <c r="A330" s="155" t="s">
        <v>36</v>
      </c>
      <c r="B330" s="157"/>
      <c r="C330" s="637" t="s">
        <v>9714</v>
      </c>
      <c r="D330" s="637"/>
      <c r="E330" s="637"/>
      <c r="F330" s="190" t="s">
        <v>9714</v>
      </c>
      <c r="G330" s="164"/>
      <c r="H330" s="166" t="s">
        <v>9714</v>
      </c>
      <c r="I330" s="167" t="s">
        <v>9714</v>
      </c>
    </row>
    <row r="331" spans="1:9" ht="16.95" hidden="1" customHeight="1">
      <c r="A331" s="155" t="s">
        <v>36</v>
      </c>
      <c r="B331" s="157"/>
      <c r="C331" s="637" t="s">
        <v>9714</v>
      </c>
      <c r="D331" s="637"/>
      <c r="E331" s="637"/>
      <c r="F331" s="190" t="s">
        <v>9714</v>
      </c>
      <c r="G331" s="164"/>
      <c r="H331" s="166" t="s">
        <v>9714</v>
      </c>
      <c r="I331" s="167" t="s">
        <v>9714</v>
      </c>
    </row>
    <row r="332" spans="1:9" ht="16.95" hidden="1" customHeight="1">
      <c r="A332" s="155" t="s">
        <v>36</v>
      </c>
      <c r="B332" s="157"/>
      <c r="C332" s="637" t="s">
        <v>9714</v>
      </c>
      <c r="D332" s="637"/>
      <c r="E332" s="637"/>
      <c r="F332" s="190" t="s">
        <v>9714</v>
      </c>
      <c r="G332" s="164"/>
      <c r="H332" s="166" t="s">
        <v>9714</v>
      </c>
      <c r="I332" s="167" t="s">
        <v>9714</v>
      </c>
    </row>
    <row r="333" spans="1:9" ht="16.95" hidden="1" customHeight="1">
      <c r="A333" s="155" t="s">
        <v>36</v>
      </c>
      <c r="B333" s="157"/>
      <c r="C333" s="637" t="s">
        <v>9714</v>
      </c>
      <c r="D333" s="637"/>
      <c r="E333" s="637"/>
      <c r="F333" s="190" t="s">
        <v>9714</v>
      </c>
      <c r="G333" s="164"/>
      <c r="H333" s="166" t="s">
        <v>9714</v>
      </c>
      <c r="I333" s="167" t="s">
        <v>9714</v>
      </c>
    </row>
    <row r="334" spans="1:9" ht="16.95" hidden="1" customHeight="1">
      <c r="A334" s="155" t="s">
        <v>36</v>
      </c>
      <c r="B334" s="157"/>
      <c r="C334" s="637" t="s">
        <v>9714</v>
      </c>
      <c r="D334" s="637"/>
      <c r="E334" s="637"/>
      <c r="F334" s="190" t="s">
        <v>9714</v>
      </c>
      <c r="G334" s="164"/>
      <c r="H334" s="166" t="s">
        <v>9714</v>
      </c>
      <c r="I334" s="167" t="s">
        <v>9714</v>
      </c>
    </row>
    <row r="335" spans="1:9" ht="16.95" hidden="1" customHeight="1">
      <c r="A335" s="155" t="s">
        <v>36</v>
      </c>
      <c r="B335" s="157"/>
      <c r="C335" s="637" t="s">
        <v>9714</v>
      </c>
      <c r="D335" s="637"/>
      <c r="E335" s="637"/>
      <c r="F335" s="190" t="s">
        <v>9714</v>
      </c>
      <c r="G335" s="164"/>
      <c r="H335" s="166" t="s">
        <v>9714</v>
      </c>
      <c r="I335" s="167" t="s">
        <v>9714</v>
      </c>
    </row>
    <row r="336" spans="1:9" ht="16.95" customHeight="1">
      <c r="A336" s="155" t="s">
        <v>36</v>
      </c>
      <c r="B336" s="170"/>
      <c r="C336" s="160"/>
      <c r="D336" s="632" t="s">
        <v>4007</v>
      </c>
      <c r="E336" s="632"/>
      <c r="F336" s="632"/>
      <c r="G336" s="632"/>
      <c r="H336" s="632"/>
      <c r="I336" s="175">
        <v>0</v>
      </c>
    </row>
    <row r="337" spans="1:9" ht="16.95" customHeight="1">
      <c r="A337" s="155" t="s">
        <v>36</v>
      </c>
      <c r="B337" s="157" t="s">
        <v>37</v>
      </c>
      <c r="C337" s="202" t="s">
        <v>33</v>
      </c>
      <c r="D337" s="209"/>
      <c r="E337" s="159" t="s">
        <v>37</v>
      </c>
      <c r="F337" s="204" t="s">
        <v>40</v>
      </c>
      <c r="G337" s="160" t="s">
        <v>0</v>
      </c>
      <c r="H337" s="183" t="s">
        <v>4008</v>
      </c>
      <c r="I337" s="161" t="s">
        <v>10</v>
      </c>
    </row>
    <row r="338" spans="1:9" ht="16.95" hidden="1" customHeight="1">
      <c r="A338" s="155" t="s">
        <v>36</v>
      </c>
      <c r="B338" s="157"/>
      <c r="C338" s="208" t="s">
        <v>9714</v>
      </c>
      <c r="D338" s="209"/>
      <c r="E338" s="159"/>
      <c r="F338" s="210"/>
      <c r="G338" s="190" t="s">
        <v>9714</v>
      </c>
      <c r="H338" s="166" t="s">
        <v>9714</v>
      </c>
      <c r="I338" s="167" t="s">
        <v>9714</v>
      </c>
    </row>
    <row r="339" spans="1:9" ht="16.95" hidden="1" customHeight="1">
      <c r="A339" s="155" t="s">
        <v>36</v>
      </c>
      <c r="B339" s="157"/>
      <c r="C339" s="208" t="s">
        <v>9714</v>
      </c>
      <c r="D339" s="209"/>
      <c r="E339" s="159"/>
      <c r="F339" s="210"/>
      <c r="G339" s="190" t="s">
        <v>9714</v>
      </c>
      <c r="H339" s="166" t="s">
        <v>9714</v>
      </c>
      <c r="I339" s="167" t="s">
        <v>9714</v>
      </c>
    </row>
    <row r="340" spans="1:9" ht="16.95" hidden="1" customHeight="1">
      <c r="A340" s="155" t="s">
        <v>36</v>
      </c>
      <c r="B340" s="157"/>
      <c r="C340" s="208" t="s">
        <v>9714</v>
      </c>
      <c r="D340" s="209"/>
      <c r="E340" s="159"/>
      <c r="F340" s="210"/>
      <c r="G340" s="190" t="s">
        <v>9714</v>
      </c>
      <c r="H340" s="166" t="s">
        <v>9714</v>
      </c>
      <c r="I340" s="167" t="s">
        <v>9714</v>
      </c>
    </row>
    <row r="341" spans="1:9" ht="16.95" hidden="1" customHeight="1">
      <c r="A341" s="155" t="s">
        <v>36</v>
      </c>
      <c r="B341" s="157"/>
      <c r="C341" s="208" t="s">
        <v>9714</v>
      </c>
      <c r="D341" s="209"/>
      <c r="E341" s="159"/>
      <c r="F341" s="210"/>
      <c r="G341" s="190" t="s">
        <v>9714</v>
      </c>
      <c r="H341" s="166" t="s">
        <v>9714</v>
      </c>
      <c r="I341" s="167" t="s">
        <v>9714</v>
      </c>
    </row>
    <row r="342" spans="1:9" ht="16.95" hidden="1" customHeight="1">
      <c r="A342" s="155" t="s">
        <v>36</v>
      </c>
      <c r="B342" s="157"/>
      <c r="C342" s="208" t="s">
        <v>9714</v>
      </c>
      <c r="D342" s="209"/>
      <c r="E342" s="159"/>
      <c r="F342" s="210"/>
      <c r="G342" s="190" t="s">
        <v>9714</v>
      </c>
      <c r="H342" s="166" t="s">
        <v>9714</v>
      </c>
      <c r="I342" s="167" t="s">
        <v>9714</v>
      </c>
    </row>
    <row r="343" spans="1:9" ht="16.95" hidden="1" customHeight="1">
      <c r="A343" s="155" t="s">
        <v>36</v>
      </c>
      <c r="B343" s="157"/>
      <c r="C343" s="208" t="s">
        <v>9714</v>
      </c>
      <c r="D343" s="209"/>
      <c r="E343" s="159"/>
      <c r="F343" s="210"/>
      <c r="G343" s="190" t="s">
        <v>9714</v>
      </c>
      <c r="H343" s="166" t="s">
        <v>9714</v>
      </c>
      <c r="I343" s="167" t="s">
        <v>9714</v>
      </c>
    </row>
    <row r="344" spans="1:9" ht="16.95" hidden="1" customHeight="1">
      <c r="A344" s="155" t="s">
        <v>36</v>
      </c>
      <c r="B344" s="157"/>
      <c r="C344" s="208" t="s">
        <v>9714</v>
      </c>
      <c r="D344" s="209"/>
      <c r="E344" s="159"/>
      <c r="F344" s="210"/>
      <c r="G344" s="190" t="s">
        <v>9714</v>
      </c>
      <c r="H344" s="166" t="s">
        <v>9714</v>
      </c>
      <c r="I344" s="167" t="s">
        <v>9714</v>
      </c>
    </row>
    <row r="345" spans="1:9" ht="16.95" hidden="1" customHeight="1">
      <c r="A345" s="155" t="s">
        <v>36</v>
      </c>
      <c r="B345" s="157"/>
      <c r="C345" s="208" t="s">
        <v>9714</v>
      </c>
      <c r="D345" s="209"/>
      <c r="E345" s="159"/>
      <c r="F345" s="210"/>
      <c r="G345" s="190" t="s">
        <v>9714</v>
      </c>
      <c r="H345" s="166" t="s">
        <v>9714</v>
      </c>
      <c r="I345" s="167" t="s">
        <v>9714</v>
      </c>
    </row>
    <row r="346" spans="1:9" ht="16.95" hidden="1" customHeight="1">
      <c r="A346" s="155" t="s">
        <v>36</v>
      </c>
      <c r="B346" s="157"/>
      <c r="C346" s="208" t="s">
        <v>9714</v>
      </c>
      <c r="D346" s="209"/>
      <c r="E346" s="159"/>
      <c r="F346" s="210"/>
      <c r="G346" s="190" t="s">
        <v>9714</v>
      </c>
      <c r="H346" s="166" t="s">
        <v>9714</v>
      </c>
      <c r="I346" s="167" t="s">
        <v>9714</v>
      </c>
    </row>
    <row r="347" spans="1:9" ht="16.95" customHeight="1">
      <c r="A347" s="155" t="s">
        <v>36</v>
      </c>
      <c r="B347" s="157"/>
      <c r="C347" s="160"/>
      <c r="D347" s="632" t="s">
        <v>4009</v>
      </c>
      <c r="E347" s="632"/>
      <c r="F347" s="632"/>
      <c r="G347" s="632"/>
      <c r="H347" s="632"/>
      <c r="I347" s="175">
        <v>0</v>
      </c>
    </row>
    <row r="348" spans="1:9" ht="16.95" customHeight="1">
      <c r="A348" s="155" t="s">
        <v>36</v>
      </c>
      <c r="B348" s="157" t="s">
        <v>37</v>
      </c>
      <c r="C348" s="211" t="s">
        <v>35</v>
      </c>
      <c r="D348" s="204" t="s">
        <v>40</v>
      </c>
      <c r="E348" s="160" t="s">
        <v>9342</v>
      </c>
      <c r="F348" s="201" t="s">
        <v>4010</v>
      </c>
      <c r="G348" s="201" t="s">
        <v>4011</v>
      </c>
      <c r="H348" s="201" t="s">
        <v>4012</v>
      </c>
      <c r="I348" s="161" t="s">
        <v>10</v>
      </c>
    </row>
    <row r="349" spans="1:9" ht="16.95" hidden="1" customHeight="1">
      <c r="A349" s="155" t="s">
        <v>36</v>
      </c>
      <c r="B349" s="157"/>
      <c r="C349" s="212"/>
      <c r="D349" s="210"/>
      <c r="E349" s="213"/>
      <c r="F349" s="213"/>
      <c r="G349" s="213"/>
      <c r="H349" s="213"/>
      <c r="I349" s="214"/>
    </row>
    <row r="350" spans="1:9" ht="16.95" hidden="1" customHeight="1">
      <c r="A350" s="155" t="s">
        <v>36</v>
      </c>
      <c r="B350" s="157"/>
      <c r="C350" s="212"/>
      <c r="D350" s="210"/>
      <c r="E350" s="213"/>
      <c r="F350" s="213"/>
      <c r="G350" s="213"/>
      <c r="H350" s="213"/>
      <c r="I350" s="214"/>
    </row>
    <row r="351" spans="1:9" ht="16.95" hidden="1" customHeight="1">
      <c r="A351" s="155" t="s">
        <v>36</v>
      </c>
      <c r="B351" s="157"/>
      <c r="C351" s="212"/>
      <c r="D351" s="210"/>
      <c r="E351" s="213"/>
      <c r="F351" s="213"/>
      <c r="G351" s="213"/>
      <c r="H351" s="213"/>
      <c r="I351" s="214"/>
    </row>
    <row r="352" spans="1:9" ht="16.95" hidden="1" customHeight="1">
      <c r="A352" s="155" t="s">
        <v>36</v>
      </c>
      <c r="B352" s="157"/>
      <c r="C352" s="212"/>
      <c r="D352" s="210"/>
      <c r="E352" s="213"/>
      <c r="F352" s="213"/>
      <c r="G352" s="213"/>
      <c r="H352" s="213"/>
      <c r="I352" s="214"/>
    </row>
    <row r="353" spans="1:9" ht="16.95" customHeight="1">
      <c r="A353" s="155" t="s">
        <v>36</v>
      </c>
      <c r="B353" s="200"/>
      <c r="C353" s="196"/>
      <c r="D353" s="634" t="s">
        <v>4013</v>
      </c>
      <c r="E353" s="634"/>
      <c r="F353" s="634"/>
      <c r="G353" s="634"/>
      <c r="H353" s="634"/>
      <c r="I353" s="215">
        <v>0</v>
      </c>
    </row>
    <row r="354" spans="1:9" ht="16.95" customHeight="1">
      <c r="A354" s="155" t="s">
        <v>36</v>
      </c>
      <c r="B354" s="200"/>
      <c r="C354" s="201"/>
      <c r="D354" s="201"/>
      <c r="E354" s="201"/>
      <c r="F354" s="634" t="s">
        <v>4037</v>
      </c>
      <c r="G354" s="634"/>
      <c r="H354" s="634"/>
      <c r="I354" s="199">
        <v>54.59</v>
      </c>
    </row>
    <row r="355" spans="1:9" ht="16.95" customHeight="1">
      <c r="A355" s="155" t="s">
        <v>36</v>
      </c>
      <c r="B355" s="195"/>
      <c r="C355" s="196"/>
      <c r="D355" s="196"/>
      <c r="E355" s="196"/>
      <c r="F355" s="635">
        <v>0.12920000000000001</v>
      </c>
      <c r="G355" s="635"/>
      <c r="H355" s="635"/>
      <c r="I355" s="215">
        <v>7.05</v>
      </c>
    </row>
    <row r="356" spans="1:9" ht="16.95" customHeight="1" thickBot="1">
      <c r="A356" s="155" t="s">
        <v>36</v>
      </c>
      <c r="B356" s="216"/>
      <c r="C356" s="217"/>
      <c r="D356" s="217"/>
      <c r="E356" s="217"/>
      <c r="F356" s="636" t="s">
        <v>10</v>
      </c>
      <c r="G356" s="636"/>
      <c r="H356" s="636"/>
      <c r="I356" s="218">
        <v>61.64</v>
      </c>
    </row>
    <row r="357" spans="1:9" ht="19.95" customHeight="1" thickBot="1">
      <c r="A357" s="155" t="s">
        <v>36</v>
      </c>
      <c r="B357" s="641" t="s">
        <v>9343</v>
      </c>
      <c r="C357" s="642"/>
      <c r="D357" s="642"/>
      <c r="E357" s="642"/>
      <c r="F357" s="642"/>
      <c r="G357" s="642"/>
      <c r="H357" s="642"/>
      <c r="I357" s="220">
        <v>1</v>
      </c>
    </row>
    <row r="358" spans="1:9" ht="25.05" customHeight="1">
      <c r="A358" s="156" t="s">
        <v>36</v>
      </c>
      <c r="B358" s="221">
        <v>40485</v>
      </c>
      <c r="C358" s="640" t="s">
        <v>4304</v>
      </c>
      <c r="D358" s="640"/>
      <c r="E358" s="640"/>
      <c r="F358" s="640"/>
      <c r="G358" s="640"/>
      <c r="H358" s="640"/>
      <c r="I358" s="222" t="s">
        <v>16</v>
      </c>
    </row>
    <row r="359" spans="1:9" ht="16.95" customHeight="1">
      <c r="A359" s="155" t="s">
        <v>36</v>
      </c>
      <c r="B359" s="157" t="s">
        <v>37</v>
      </c>
      <c r="C359" s="158" t="s">
        <v>18</v>
      </c>
      <c r="D359" s="159" t="s">
        <v>40</v>
      </c>
      <c r="E359" s="159" t="s">
        <v>39</v>
      </c>
      <c r="F359" s="160" t="s">
        <v>38</v>
      </c>
      <c r="G359" s="160" t="s">
        <v>9336</v>
      </c>
      <c r="H359" s="160" t="s">
        <v>9337</v>
      </c>
      <c r="I359" s="161" t="s">
        <v>10</v>
      </c>
    </row>
    <row r="360" spans="1:9" ht="16.95" hidden="1" customHeight="1">
      <c r="A360" s="155" t="s">
        <v>36</v>
      </c>
      <c r="B360" s="157"/>
      <c r="C360" s="162" t="s">
        <v>9714</v>
      </c>
      <c r="D360" s="163"/>
      <c r="E360" s="164"/>
      <c r="F360" s="165" t="s">
        <v>9714</v>
      </c>
      <c r="G360" s="166" t="s">
        <v>9714</v>
      </c>
      <c r="H360" s="166" t="s">
        <v>9714</v>
      </c>
      <c r="I360" s="167" t="s">
        <v>9714</v>
      </c>
    </row>
    <row r="361" spans="1:9" ht="16.95" hidden="1" customHeight="1">
      <c r="A361" s="155" t="s">
        <v>36</v>
      </c>
      <c r="B361" s="157"/>
      <c r="C361" s="162" t="s">
        <v>9714</v>
      </c>
      <c r="D361" s="163"/>
      <c r="E361" s="164"/>
      <c r="F361" s="165" t="s">
        <v>9714</v>
      </c>
      <c r="G361" s="166" t="s">
        <v>9714</v>
      </c>
      <c r="H361" s="166" t="s">
        <v>9714</v>
      </c>
      <c r="I361" s="167" t="s">
        <v>9714</v>
      </c>
    </row>
    <row r="362" spans="1:9" ht="16.95" hidden="1" customHeight="1">
      <c r="A362" s="155" t="s">
        <v>36</v>
      </c>
      <c r="B362" s="157"/>
      <c r="C362" s="162" t="s">
        <v>9714</v>
      </c>
      <c r="D362" s="163"/>
      <c r="E362" s="164"/>
      <c r="F362" s="165" t="s">
        <v>9714</v>
      </c>
      <c r="G362" s="166" t="s">
        <v>9714</v>
      </c>
      <c r="H362" s="166" t="s">
        <v>9714</v>
      </c>
      <c r="I362" s="167" t="s">
        <v>9714</v>
      </c>
    </row>
    <row r="363" spans="1:9" ht="16.95" hidden="1" customHeight="1">
      <c r="A363" s="155" t="s">
        <v>36</v>
      </c>
      <c r="B363" s="157"/>
      <c r="C363" s="162" t="s">
        <v>9714</v>
      </c>
      <c r="D363" s="163"/>
      <c r="E363" s="164"/>
      <c r="F363" s="165" t="s">
        <v>9714</v>
      </c>
      <c r="G363" s="166" t="s">
        <v>9714</v>
      </c>
      <c r="H363" s="166" t="s">
        <v>9714</v>
      </c>
      <c r="I363" s="167" t="s">
        <v>9714</v>
      </c>
    </row>
    <row r="364" spans="1:9" ht="16.95" hidden="1" customHeight="1">
      <c r="A364" s="155" t="s">
        <v>36</v>
      </c>
      <c r="B364" s="157"/>
      <c r="C364" s="162" t="s">
        <v>9714</v>
      </c>
      <c r="D364" s="163"/>
      <c r="E364" s="164"/>
      <c r="F364" s="165" t="s">
        <v>9714</v>
      </c>
      <c r="G364" s="166" t="s">
        <v>9714</v>
      </c>
      <c r="H364" s="166" t="s">
        <v>9714</v>
      </c>
      <c r="I364" s="167" t="s">
        <v>9714</v>
      </c>
    </row>
    <row r="365" spans="1:9" ht="16.95" hidden="1" customHeight="1">
      <c r="A365" s="155" t="s">
        <v>36</v>
      </c>
      <c r="B365" s="157"/>
      <c r="C365" s="162" t="s">
        <v>9714</v>
      </c>
      <c r="D365" s="163"/>
      <c r="E365" s="164"/>
      <c r="F365" s="165" t="s">
        <v>9714</v>
      </c>
      <c r="G365" s="166" t="s">
        <v>9714</v>
      </c>
      <c r="H365" s="166" t="s">
        <v>9714</v>
      </c>
      <c r="I365" s="167" t="s">
        <v>9714</v>
      </c>
    </row>
    <row r="366" spans="1:9" ht="16.95" hidden="1" customHeight="1">
      <c r="A366" s="155" t="s">
        <v>36</v>
      </c>
      <c r="B366" s="157"/>
      <c r="C366" s="162" t="s">
        <v>9714</v>
      </c>
      <c r="D366" s="163"/>
      <c r="E366" s="164"/>
      <c r="F366" s="165" t="s">
        <v>9714</v>
      </c>
      <c r="G366" s="166" t="s">
        <v>9714</v>
      </c>
      <c r="H366" s="166" t="s">
        <v>9714</v>
      </c>
      <c r="I366" s="167" t="s">
        <v>9714</v>
      </c>
    </row>
    <row r="367" spans="1:9" ht="16.95" hidden="1" customHeight="1">
      <c r="A367" s="155" t="s">
        <v>36</v>
      </c>
      <c r="B367" s="157"/>
      <c r="C367" s="162" t="s">
        <v>9714</v>
      </c>
      <c r="D367" s="163"/>
      <c r="E367" s="168"/>
      <c r="F367" s="169" t="s">
        <v>9714</v>
      </c>
      <c r="G367" s="166" t="s">
        <v>9714</v>
      </c>
      <c r="H367" s="166" t="s">
        <v>9714</v>
      </c>
      <c r="I367" s="167" t="s">
        <v>9714</v>
      </c>
    </row>
    <row r="368" spans="1:9" ht="16.95" customHeight="1">
      <c r="A368" s="155" t="s">
        <v>36</v>
      </c>
      <c r="B368" s="170"/>
      <c r="C368" s="171"/>
      <c r="D368" s="172"/>
      <c r="E368" s="173"/>
      <c r="F368" s="160"/>
      <c r="G368" s="160"/>
      <c r="H368" s="174" t="s">
        <v>4002</v>
      </c>
      <c r="I368" s="175">
        <v>0</v>
      </c>
    </row>
    <row r="369" spans="1:9" s="184" customFormat="1" ht="16.95" customHeight="1">
      <c r="A369" s="176" t="s">
        <v>36</v>
      </c>
      <c r="B369" s="177" t="s">
        <v>37</v>
      </c>
      <c r="C369" s="178" t="s">
        <v>19</v>
      </c>
      <c r="D369" s="179"/>
      <c r="E369" s="180"/>
      <c r="F369" s="181" t="s">
        <v>4082</v>
      </c>
      <c r="G369" s="182" t="s">
        <v>40</v>
      </c>
      <c r="H369" s="183" t="s">
        <v>4008</v>
      </c>
      <c r="I369" s="161" t="s">
        <v>10</v>
      </c>
    </row>
    <row r="370" spans="1:9" ht="16.95" hidden="1" customHeight="1">
      <c r="A370" s="155" t="s">
        <v>36</v>
      </c>
      <c r="B370" s="157"/>
      <c r="C370" s="631" t="s">
        <v>9714</v>
      </c>
      <c r="D370" s="631"/>
      <c r="E370" s="631"/>
      <c r="F370" s="185" t="s">
        <v>9714</v>
      </c>
      <c r="G370" s="186"/>
      <c r="H370" s="166" t="s">
        <v>9714</v>
      </c>
      <c r="I370" s="167" t="s">
        <v>9714</v>
      </c>
    </row>
    <row r="371" spans="1:9" ht="16.95" hidden="1" customHeight="1">
      <c r="A371" s="155" t="s">
        <v>36</v>
      </c>
      <c r="B371" s="157"/>
      <c r="C371" s="631" t="s">
        <v>9714</v>
      </c>
      <c r="D371" s="631"/>
      <c r="E371" s="631"/>
      <c r="F371" s="185" t="s">
        <v>9714</v>
      </c>
      <c r="G371" s="186"/>
      <c r="H371" s="166" t="s">
        <v>9714</v>
      </c>
      <c r="I371" s="167" t="s">
        <v>9714</v>
      </c>
    </row>
    <row r="372" spans="1:9" ht="16.95" hidden="1" customHeight="1">
      <c r="A372" s="155" t="s">
        <v>36</v>
      </c>
      <c r="B372" s="157"/>
      <c r="C372" s="631" t="s">
        <v>9714</v>
      </c>
      <c r="D372" s="631"/>
      <c r="E372" s="631"/>
      <c r="F372" s="185" t="s">
        <v>9714</v>
      </c>
      <c r="G372" s="186"/>
      <c r="H372" s="166" t="s">
        <v>9714</v>
      </c>
      <c r="I372" s="167" t="s">
        <v>9714</v>
      </c>
    </row>
    <row r="373" spans="1:9" ht="16.95" hidden="1" customHeight="1">
      <c r="A373" s="155" t="s">
        <v>36</v>
      </c>
      <c r="B373" s="157"/>
      <c r="C373" s="631" t="s">
        <v>9714</v>
      </c>
      <c r="D373" s="631"/>
      <c r="E373" s="631"/>
      <c r="F373" s="185" t="s">
        <v>9714</v>
      </c>
      <c r="G373" s="186"/>
      <c r="H373" s="166" t="s">
        <v>9714</v>
      </c>
      <c r="I373" s="167" t="s">
        <v>9714</v>
      </c>
    </row>
    <row r="374" spans="1:9" ht="16.95" hidden="1" customHeight="1">
      <c r="A374" s="155" t="s">
        <v>36</v>
      </c>
      <c r="B374" s="157"/>
      <c r="C374" s="631" t="s">
        <v>9714</v>
      </c>
      <c r="D374" s="631"/>
      <c r="E374" s="631"/>
      <c r="F374" s="185" t="s">
        <v>9714</v>
      </c>
      <c r="G374" s="186"/>
      <c r="H374" s="166" t="s">
        <v>9714</v>
      </c>
      <c r="I374" s="167" t="s">
        <v>9714</v>
      </c>
    </row>
    <row r="375" spans="1:9" ht="16.95" hidden="1" customHeight="1">
      <c r="A375" s="155" t="s">
        <v>36</v>
      </c>
      <c r="B375" s="157"/>
      <c r="C375" s="631" t="s">
        <v>9714</v>
      </c>
      <c r="D375" s="631"/>
      <c r="E375" s="631"/>
      <c r="F375" s="185" t="s">
        <v>9714</v>
      </c>
      <c r="G375" s="186"/>
      <c r="H375" s="166" t="s">
        <v>9714</v>
      </c>
      <c r="I375" s="167" t="s">
        <v>9714</v>
      </c>
    </row>
    <row r="376" spans="1:9" ht="16.95" hidden="1" customHeight="1">
      <c r="A376" s="155" t="s">
        <v>36</v>
      </c>
      <c r="B376" s="157"/>
      <c r="C376" s="631" t="s">
        <v>9714</v>
      </c>
      <c r="D376" s="631"/>
      <c r="E376" s="631"/>
      <c r="F376" s="185" t="s">
        <v>9714</v>
      </c>
      <c r="G376" s="186"/>
      <c r="H376" s="166" t="s">
        <v>9714</v>
      </c>
      <c r="I376" s="167" t="s">
        <v>9714</v>
      </c>
    </row>
    <row r="377" spans="1:9" ht="16.95" hidden="1" customHeight="1">
      <c r="A377" s="155" t="s">
        <v>36</v>
      </c>
      <c r="B377" s="157"/>
      <c r="C377" s="631" t="s">
        <v>9714</v>
      </c>
      <c r="D377" s="631"/>
      <c r="E377" s="631"/>
      <c r="F377" s="185" t="s">
        <v>9714</v>
      </c>
      <c r="G377" s="186"/>
      <c r="H377" s="166" t="s">
        <v>9714</v>
      </c>
      <c r="I377" s="167" t="s">
        <v>9714</v>
      </c>
    </row>
    <row r="378" spans="1:9" ht="16.95" customHeight="1">
      <c r="A378" s="155" t="s">
        <v>36</v>
      </c>
      <c r="B378" s="187"/>
      <c r="C378" s="188"/>
      <c r="D378" s="632" t="s">
        <v>4003</v>
      </c>
      <c r="E378" s="632"/>
      <c r="F378" s="632"/>
      <c r="G378" s="632"/>
      <c r="H378" s="632"/>
      <c r="I378" s="175">
        <v>0</v>
      </c>
    </row>
    <row r="379" spans="1:9" ht="16.95" customHeight="1">
      <c r="A379" s="155" t="s">
        <v>36</v>
      </c>
      <c r="B379" s="189"/>
      <c r="C379" s="190"/>
      <c r="D379" s="632" t="s">
        <v>4004</v>
      </c>
      <c r="E379" s="632"/>
      <c r="F379" s="632"/>
      <c r="G379" s="632"/>
      <c r="H379" s="632"/>
      <c r="I379" s="175">
        <v>0</v>
      </c>
    </row>
    <row r="380" spans="1:9" ht="16.95" customHeight="1">
      <c r="A380" s="155"/>
      <c r="B380" s="189"/>
      <c r="C380" s="190"/>
      <c r="D380" s="632" t="s">
        <v>9094</v>
      </c>
      <c r="E380" s="632"/>
      <c r="F380" s="632"/>
      <c r="G380" s="632"/>
      <c r="H380" s="632"/>
      <c r="I380" s="191">
        <v>1</v>
      </c>
    </row>
    <row r="381" spans="1:9" ht="16.95" customHeight="1">
      <c r="A381" s="155" t="s">
        <v>36</v>
      </c>
      <c r="B381" s="192"/>
      <c r="C381" s="193"/>
      <c r="D381" s="632" t="s">
        <v>4005</v>
      </c>
      <c r="E381" s="632"/>
      <c r="F381" s="632"/>
      <c r="G381" s="632"/>
      <c r="H381" s="632"/>
      <c r="I381" s="194">
        <v>0</v>
      </c>
    </row>
    <row r="382" spans="1:9" ht="16.95" customHeight="1">
      <c r="A382" s="155" t="s">
        <v>36</v>
      </c>
      <c r="B382" s="195"/>
      <c r="C382" s="196"/>
      <c r="D382" s="196"/>
      <c r="E382" s="196"/>
      <c r="F382" s="196"/>
      <c r="G382" s="197" t="s">
        <v>23</v>
      </c>
      <c r="H382" s="198"/>
      <c r="I382" s="199">
        <v>0</v>
      </c>
    </row>
    <row r="383" spans="1:9" ht="16.95" customHeight="1">
      <c r="A383" s="155" t="s">
        <v>36</v>
      </c>
      <c r="B383" s="200"/>
      <c r="C383" s="201"/>
      <c r="D383" s="201"/>
      <c r="E383" s="201"/>
      <c r="F383" s="201"/>
      <c r="G383" s="197" t="s">
        <v>25</v>
      </c>
      <c r="H383" s="198"/>
      <c r="I383" s="199">
        <v>0</v>
      </c>
    </row>
    <row r="384" spans="1:9" ht="16.95" customHeight="1">
      <c r="A384" s="155" t="s">
        <v>36</v>
      </c>
      <c r="B384" s="157" t="s">
        <v>37</v>
      </c>
      <c r="C384" s="202" t="s">
        <v>26</v>
      </c>
      <c r="D384" s="160"/>
      <c r="E384" s="160"/>
      <c r="F384" s="203" t="s">
        <v>4082</v>
      </c>
      <c r="G384" s="204" t="s">
        <v>40</v>
      </c>
      <c r="H384" s="183" t="s">
        <v>4008</v>
      </c>
      <c r="I384" s="205" t="s">
        <v>10</v>
      </c>
    </row>
    <row r="385" spans="1:9" ht="16.95" customHeight="1">
      <c r="A385" s="155" t="s">
        <v>36</v>
      </c>
      <c r="B385" s="157">
        <v>404851</v>
      </c>
      <c r="C385" s="633" t="s">
        <v>4304</v>
      </c>
      <c r="D385" s="633"/>
      <c r="E385" s="633"/>
      <c r="F385" s="185" t="s">
        <v>16</v>
      </c>
      <c r="G385" s="163">
        <v>1</v>
      </c>
      <c r="H385" s="166">
        <v>2697.78</v>
      </c>
      <c r="I385" s="167">
        <v>2697.78</v>
      </c>
    </row>
    <row r="386" spans="1:9" ht="16.95" hidden="1" customHeight="1">
      <c r="A386" s="155" t="s">
        <v>36</v>
      </c>
      <c r="B386" s="157"/>
      <c r="C386" s="633" t="s">
        <v>9714</v>
      </c>
      <c r="D386" s="633"/>
      <c r="E386" s="633"/>
      <c r="F386" s="185" t="s">
        <v>9714</v>
      </c>
      <c r="G386" s="163"/>
      <c r="H386" s="166" t="s">
        <v>9714</v>
      </c>
      <c r="I386" s="167" t="s">
        <v>9714</v>
      </c>
    </row>
    <row r="387" spans="1:9" ht="16.95" hidden="1" customHeight="1">
      <c r="A387" s="155" t="s">
        <v>36</v>
      </c>
      <c r="B387" s="157"/>
      <c r="C387" s="633" t="s">
        <v>9714</v>
      </c>
      <c r="D387" s="633"/>
      <c r="E387" s="633"/>
      <c r="F387" s="185" t="s">
        <v>9714</v>
      </c>
      <c r="G387" s="163"/>
      <c r="H387" s="166" t="s">
        <v>9714</v>
      </c>
      <c r="I387" s="167" t="s">
        <v>9714</v>
      </c>
    </row>
    <row r="388" spans="1:9" ht="16.95" hidden="1" customHeight="1">
      <c r="A388" s="155" t="s">
        <v>36</v>
      </c>
      <c r="B388" s="157"/>
      <c r="C388" s="633" t="s">
        <v>9714</v>
      </c>
      <c r="D388" s="633"/>
      <c r="E388" s="633"/>
      <c r="F388" s="185" t="s">
        <v>9714</v>
      </c>
      <c r="G388" s="163"/>
      <c r="H388" s="166" t="s">
        <v>9714</v>
      </c>
      <c r="I388" s="167" t="s">
        <v>9714</v>
      </c>
    </row>
    <row r="389" spans="1:9" ht="16.95" hidden="1" customHeight="1">
      <c r="A389" s="155" t="s">
        <v>36</v>
      </c>
      <c r="B389" s="157"/>
      <c r="C389" s="633" t="s">
        <v>9714</v>
      </c>
      <c r="D389" s="633"/>
      <c r="E389" s="633"/>
      <c r="F389" s="185" t="s">
        <v>9714</v>
      </c>
      <c r="G389" s="163"/>
      <c r="H389" s="166" t="s">
        <v>9714</v>
      </c>
      <c r="I389" s="167" t="s">
        <v>9714</v>
      </c>
    </row>
    <row r="390" spans="1:9" ht="16.95" hidden="1" customHeight="1">
      <c r="A390" s="155" t="s">
        <v>36</v>
      </c>
      <c r="B390" s="157"/>
      <c r="C390" s="633" t="s">
        <v>9714</v>
      </c>
      <c r="D390" s="633"/>
      <c r="E390" s="633"/>
      <c r="F390" s="185" t="s">
        <v>9714</v>
      </c>
      <c r="G390" s="163"/>
      <c r="H390" s="166" t="s">
        <v>9714</v>
      </c>
      <c r="I390" s="167" t="s">
        <v>9714</v>
      </c>
    </row>
    <row r="391" spans="1:9" ht="16.95" hidden="1" customHeight="1">
      <c r="A391" s="155" t="s">
        <v>36</v>
      </c>
      <c r="B391" s="157"/>
      <c r="C391" s="633" t="s">
        <v>9714</v>
      </c>
      <c r="D391" s="633"/>
      <c r="E391" s="633"/>
      <c r="F391" s="185" t="s">
        <v>9714</v>
      </c>
      <c r="G391" s="163"/>
      <c r="H391" s="166" t="s">
        <v>9714</v>
      </c>
      <c r="I391" s="167" t="s">
        <v>9714</v>
      </c>
    </row>
    <row r="392" spans="1:9" ht="16.95" hidden="1" customHeight="1">
      <c r="A392" s="155" t="s">
        <v>36</v>
      </c>
      <c r="B392" s="157"/>
      <c r="C392" s="633" t="s">
        <v>9714</v>
      </c>
      <c r="D392" s="633"/>
      <c r="E392" s="633"/>
      <c r="F392" s="185" t="s">
        <v>9714</v>
      </c>
      <c r="G392" s="163"/>
      <c r="H392" s="166" t="s">
        <v>9714</v>
      </c>
      <c r="I392" s="167" t="s">
        <v>9714</v>
      </c>
    </row>
    <row r="393" spans="1:9" ht="16.95" hidden="1" customHeight="1">
      <c r="A393" s="155" t="s">
        <v>36</v>
      </c>
      <c r="B393" s="157"/>
      <c r="C393" s="633" t="s">
        <v>9714</v>
      </c>
      <c r="D393" s="633"/>
      <c r="E393" s="633"/>
      <c r="F393" s="185" t="s">
        <v>9714</v>
      </c>
      <c r="G393" s="163"/>
      <c r="H393" s="166" t="s">
        <v>9714</v>
      </c>
      <c r="I393" s="167" t="s">
        <v>9714</v>
      </c>
    </row>
    <row r="394" spans="1:9" ht="16.95" hidden="1" customHeight="1">
      <c r="A394" s="155" t="s">
        <v>36</v>
      </c>
      <c r="B394" s="157"/>
      <c r="C394" s="633" t="s">
        <v>9714</v>
      </c>
      <c r="D394" s="633"/>
      <c r="E394" s="633"/>
      <c r="F394" s="185" t="s">
        <v>9714</v>
      </c>
      <c r="G394" s="163"/>
      <c r="H394" s="166" t="s">
        <v>9714</v>
      </c>
      <c r="I394" s="167" t="s">
        <v>9714</v>
      </c>
    </row>
    <row r="395" spans="1:9" ht="16.95" customHeight="1">
      <c r="A395" s="155" t="s">
        <v>36</v>
      </c>
      <c r="B395" s="170"/>
      <c r="C395" s="160"/>
      <c r="D395" s="632" t="s">
        <v>4006</v>
      </c>
      <c r="E395" s="632"/>
      <c r="F395" s="632"/>
      <c r="G395" s="632"/>
      <c r="H395" s="632"/>
      <c r="I395" s="175">
        <v>2697.78</v>
      </c>
    </row>
    <row r="396" spans="1:9" s="151" customFormat="1" ht="16.95" customHeight="1">
      <c r="A396" s="206" t="s">
        <v>36</v>
      </c>
      <c r="B396" s="177" t="s">
        <v>37</v>
      </c>
      <c r="C396" s="171" t="s">
        <v>32</v>
      </c>
      <c r="D396" s="171"/>
      <c r="E396" s="171"/>
      <c r="F396" s="207" t="s">
        <v>4082</v>
      </c>
      <c r="G396" s="182" t="s">
        <v>40</v>
      </c>
      <c r="H396" s="183" t="s">
        <v>4008</v>
      </c>
      <c r="I396" s="161" t="s">
        <v>10</v>
      </c>
    </row>
    <row r="397" spans="1:9" ht="16.95" hidden="1" customHeight="1">
      <c r="A397" s="155" t="s">
        <v>36</v>
      </c>
      <c r="B397" s="157"/>
      <c r="C397" s="637" t="s">
        <v>9714</v>
      </c>
      <c r="D397" s="637"/>
      <c r="E397" s="637"/>
      <c r="F397" s="190" t="s">
        <v>9714</v>
      </c>
      <c r="G397" s="164"/>
      <c r="H397" s="166" t="s">
        <v>9714</v>
      </c>
      <c r="I397" s="167" t="s">
        <v>9714</v>
      </c>
    </row>
    <row r="398" spans="1:9" ht="16.95" hidden="1" customHeight="1">
      <c r="A398" s="155" t="s">
        <v>36</v>
      </c>
      <c r="B398" s="157"/>
      <c r="C398" s="637" t="s">
        <v>9714</v>
      </c>
      <c r="D398" s="637"/>
      <c r="E398" s="637"/>
      <c r="F398" s="190" t="s">
        <v>9714</v>
      </c>
      <c r="G398" s="164"/>
      <c r="H398" s="166" t="s">
        <v>9714</v>
      </c>
      <c r="I398" s="167" t="s">
        <v>9714</v>
      </c>
    </row>
    <row r="399" spans="1:9" ht="16.95" hidden="1" customHeight="1">
      <c r="A399" s="155" t="s">
        <v>36</v>
      </c>
      <c r="B399" s="157"/>
      <c r="C399" s="637" t="s">
        <v>9714</v>
      </c>
      <c r="D399" s="637"/>
      <c r="E399" s="637"/>
      <c r="F399" s="190" t="s">
        <v>9714</v>
      </c>
      <c r="G399" s="164"/>
      <c r="H399" s="166" t="s">
        <v>9714</v>
      </c>
      <c r="I399" s="167" t="s">
        <v>9714</v>
      </c>
    </row>
    <row r="400" spans="1:9" ht="16.95" hidden="1" customHeight="1">
      <c r="A400" s="155" t="s">
        <v>36</v>
      </c>
      <c r="B400" s="157"/>
      <c r="C400" s="637" t="s">
        <v>9714</v>
      </c>
      <c r="D400" s="637"/>
      <c r="E400" s="637"/>
      <c r="F400" s="190" t="s">
        <v>9714</v>
      </c>
      <c r="G400" s="164"/>
      <c r="H400" s="166" t="s">
        <v>9714</v>
      </c>
      <c r="I400" s="167" t="s">
        <v>9714</v>
      </c>
    </row>
    <row r="401" spans="1:9" ht="16.95" hidden="1" customHeight="1">
      <c r="A401" s="155" t="s">
        <v>36</v>
      </c>
      <c r="B401" s="157"/>
      <c r="C401" s="637" t="s">
        <v>9714</v>
      </c>
      <c r="D401" s="637"/>
      <c r="E401" s="637"/>
      <c r="F401" s="190" t="s">
        <v>9714</v>
      </c>
      <c r="G401" s="164"/>
      <c r="H401" s="166" t="s">
        <v>9714</v>
      </c>
      <c r="I401" s="167" t="s">
        <v>9714</v>
      </c>
    </row>
    <row r="402" spans="1:9" ht="16.95" hidden="1" customHeight="1">
      <c r="A402" s="155" t="s">
        <v>36</v>
      </c>
      <c r="B402" s="157"/>
      <c r="C402" s="637" t="s">
        <v>9714</v>
      </c>
      <c r="D402" s="637"/>
      <c r="E402" s="637"/>
      <c r="F402" s="190" t="s">
        <v>9714</v>
      </c>
      <c r="G402" s="164"/>
      <c r="H402" s="166" t="s">
        <v>9714</v>
      </c>
      <c r="I402" s="167" t="s">
        <v>9714</v>
      </c>
    </row>
    <row r="403" spans="1:9" ht="16.95" hidden="1" customHeight="1">
      <c r="A403" s="155" t="s">
        <v>36</v>
      </c>
      <c r="B403" s="157"/>
      <c r="C403" s="637" t="s">
        <v>9714</v>
      </c>
      <c r="D403" s="637"/>
      <c r="E403" s="637"/>
      <c r="F403" s="190" t="s">
        <v>9714</v>
      </c>
      <c r="G403" s="164"/>
      <c r="H403" s="166" t="s">
        <v>9714</v>
      </c>
      <c r="I403" s="167" t="s">
        <v>9714</v>
      </c>
    </row>
    <row r="404" spans="1:9" ht="16.95" hidden="1" customHeight="1">
      <c r="A404" s="155" t="s">
        <v>36</v>
      </c>
      <c r="B404" s="157"/>
      <c r="C404" s="637" t="s">
        <v>9714</v>
      </c>
      <c r="D404" s="637"/>
      <c r="E404" s="637"/>
      <c r="F404" s="190" t="s">
        <v>9714</v>
      </c>
      <c r="G404" s="164"/>
      <c r="H404" s="166" t="s">
        <v>9714</v>
      </c>
      <c r="I404" s="167" t="s">
        <v>9714</v>
      </c>
    </row>
    <row r="405" spans="1:9" ht="16.95" hidden="1" customHeight="1">
      <c r="A405" s="155" t="s">
        <v>36</v>
      </c>
      <c r="B405" s="157"/>
      <c r="C405" s="637" t="s">
        <v>9714</v>
      </c>
      <c r="D405" s="637"/>
      <c r="E405" s="637"/>
      <c r="F405" s="190" t="s">
        <v>9714</v>
      </c>
      <c r="G405" s="164"/>
      <c r="H405" s="166" t="s">
        <v>9714</v>
      </c>
      <c r="I405" s="167" t="s">
        <v>9714</v>
      </c>
    </row>
    <row r="406" spans="1:9" ht="16.95" hidden="1" customHeight="1">
      <c r="A406" s="155" t="s">
        <v>36</v>
      </c>
      <c r="B406" s="157"/>
      <c r="C406" s="637" t="s">
        <v>9714</v>
      </c>
      <c r="D406" s="637"/>
      <c r="E406" s="637"/>
      <c r="F406" s="190" t="s">
        <v>9714</v>
      </c>
      <c r="G406" s="164"/>
      <c r="H406" s="166" t="s">
        <v>9714</v>
      </c>
      <c r="I406" s="167" t="s">
        <v>9714</v>
      </c>
    </row>
    <row r="407" spans="1:9" ht="16.95" customHeight="1">
      <c r="A407" s="155" t="s">
        <v>36</v>
      </c>
      <c r="B407" s="170"/>
      <c r="C407" s="160"/>
      <c r="D407" s="632" t="s">
        <v>4007</v>
      </c>
      <c r="E407" s="632"/>
      <c r="F407" s="632"/>
      <c r="G407" s="632"/>
      <c r="H407" s="632"/>
      <c r="I407" s="175">
        <v>0</v>
      </c>
    </row>
    <row r="408" spans="1:9" ht="16.95" customHeight="1">
      <c r="A408" s="155" t="s">
        <v>36</v>
      </c>
      <c r="B408" s="157" t="s">
        <v>37</v>
      </c>
      <c r="C408" s="202" t="s">
        <v>33</v>
      </c>
      <c r="D408" s="209"/>
      <c r="E408" s="159" t="s">
        <v>37</v>
      </c>
      <c r="F408" s="204" t="s">
        <v>40</v>
      </c>
      <c r="G408" s="160" t="s">
        <v>0</v>
      </c>
      <c r="H408" s="183" t="s">
        <v>4008</v>
      </c>
      <c r="I408" s="161" t="s">
        <v>10</v>
      </c>
    </row>
    <row r="409" spans="1:9" ht="16.95" hidden="1" customHeight="1">
      <c r="A409" s="155" t="s">
        <v>36</v>
      </c>
      <c r="B409" s="157"/>
      <c r="C409" s="208" t="s">
        <v>9714</v>
      </c>
      <c r="D409" s="209"/>
      <c r="E409" s="159"/>
      <c r="F409" s="210"/>
      <c r="G409" s="190" t="s">
        <v>9714</v>
      </c>
      <c r="H409" s="166" t="s">
        <v>9714</v>
      </c>
      <c r="I409" s="167" t="s">
        <v>9714</v>
      </c>
    </row>
    <row r="410" spans="1:9" ht="16.95" hidden="1" customHeight="1">
      <c r="A410" s="155" t="s">
        <v>36</v>
      </c>
      <c r="B410" s="157"/>
      <c r="C410" s="208" t="s">
        <v>9714</v>
      </c>
      <c r="D410" s="209"/>
      <c r="E410" s="159"/>
      <c r="F410" s="210"/>
      <c r="G410" s="190" t="s">
        <v>9714</v>
      </c>
      <c r="H410" s="166" t="s">
        <v>9714</v>
      </c>
      <c r="I410" s="167" t="s">
        <v>9714</v>
      </c>
    </row>
    <row r="411" spans="1:9" ht="16.95" hidden="1" customHeight="1">
      <c r="A411" s="155" t="s">
        <v>36</v>
      </c>
      <c r="B411" s="157"/>
      <c r="C411" s="208" t="s">
        <v>9714</v>
      </c>
      <c r="D411" s="209"/>
      <c r="E411" s="159"/>
      <c r="F411" s="210"/>
      <c r="G411" s="190" t="s">
        <v>9714</v>
      </c>
      <c r="H411" s="166" t="s">
        <v>9714</v>
      </c>
      <c r="I411" s="167" t="s">
        <v>9714</v>
      </c>
    </row>
    <row r="412" spans="1:9" ht="16.95" hidden="1" customHeight="1">
      <c r="A412" s="155" t="s">
        <v>36</v>
      </c>
      <c r="B412" s="157"/>
      <c r="C412" s="208" t="s">
        <v>9714</v>
      </c>
      <c r="D412" s="209"/>
      <c r="E412" s="159"/>
      <c r="F412" s="210"/>
      <c r="G412" s="190" t="s">
        <v>9714</v>
      </c>
      <c r="H412" s="166" t="s">
        <v>9714</v>
      </c>
      <c r="I412" s="167" t="s">
        <v>9714</v>
      </c>
    </row>
    <row r="413" spans="1:9" ht="16.95" hidden="1" customHeight="1">
      <c r="A413" s="155" t="s">
        <v>36</v>
      </c>
      <c r="B413" s="157"/>
      <c r="C413" s="208" t="s">
        <v>9714</v>
      </c>
      <c r="D413" s="209"/>
      <c r="E413" s="159"/>
      <c r="F413" s="210"/>
      <c r="G413" s="190" t="s">
        <v>9714</v>
      </c>
      <c r="H413" s="166" t="s">
        <v>9714</v>
      </c>
      <c r="I413" s="167" t="s">
        <v>9714</v>
      </c>
    </row>
    <row r="414" spans="1:9" ht="16.95" hidden="1" customHeight="1">
      <c r="A414" s="155" t="s">
        <v>36</v>
      </c>
      <c r="B414" s="157"/>
      <c r="C414" s="208" t="s">
        <v>9714</v>
      </c>
      <c r="D414" s="209"/>
      <c r="E414" s="159"/>
      <c r="F414" s="210"/>
      <c r="G414" s="190" t="s">
        <v>9714</v>
      </c>
      <c r="H414" s="166" t="s">
        <v>9714</v>
      </c>
      <c r="I414" s="167" t="s">
        <v>9714</v>
      </c>
    </row>
    <row r="415" spans="1:9" ht="16.95" hidden="1" customHeight="1">
      <c r="A415" s="155" t="s">
        <v>36</v>
      </c>
      <c r="B415" s="157"/>
      <c r="C415" s="208" t="s">
        <v>9714</v>
      </c>
      <c r="D415" s="209"/>
      <c r="E415" s="159"/>
      <c r="F415" s="210"/>
      <c r="G415" s="190" t="s">
        <v>9714</v>
      </c>
      <c r="H415" s="166" t="s">
        <v>9714</v>
      </c>
      <c r="I415" s="167" t="s">
        <v>9714</v>
      </c>
    </row>
    <row r="416" spans="1:9" ht="16.95" hidden="1" customHeight="1">
      <c r="A416" s="155" t="s">
        <v>36</v>
      </c>
      <c r="B416" s="157"/>
      <c r="C416" s="208" t="s">
        <v>9714</v>
      </c>
      <c r="D416" s="209"/>
      <c r="E416" s="159"/>
      <c r="F416" s="210"/>
      <c r="G416" s="190" t="s">
        <v>9714</v>
      </c>
      <c r="H416" s="166" t="s">
        <v>9714</v>
      </c>
      <c r="I416" s="167" t="s">
        <v>9714</v>
      </c>
    </row>
    <row r="417" spans="1:9" ht="16.95" hidden="1" customHeight="1">
      <c r="A417" s="155" t="s">
        <v>36</v>
      </c>
      <c r="B417" s="157"/>
      <c r="C417" s="208" t="s">
        <v>9714</v>
      </c>
      <c r="D417" s="209"/>
      <c r="E417" s="159"/>
      <c r="F417" s="210"/>
      <c r="G417" s="190" t="s">
        <v>9714</v>
      </c>
      <c r="H417" s="166" t="s">
        <v>9714</v>
      </c>
      <c r="I417" s="167" t="s">
        <v>9714</v>
      </c>
    </row>
    <row r="418" spans="1:9" ht="16.95" customHeight="1">
      <c r="A418" s="155" t="s">
        <v>36</v>
      </c>
      <c r="B418" s="157"/>
      <c r="C418" s="160"/>
      <c r="D418" s="632" t="s">
        <v>4009</v>
      </c>
      <c r="E418" s="632"/>
      <c r="F418" s="632"/>
      <c r="G418" s="632"/>
      <c r="H418" s="632"/>
      <c r="I418" s="175">
        <v>0</v>
      </c>
    </row>
    <row r="419" spans="1:9" ht="16.95" customHeight="1">
      <c r="A419" s="155" t="s">
        <v>36</v>
      </c>
      <c r="B419" s="157" t="s">
        <v>37</v>
      </c>
      <c r="C419" s="211" t="s">
        <v>35</v>
      </c>
      <c r="D419" s="204" t="s">
        <v>40</v>
      </c>
      <c r="E419" s="160" t="s">
        <v>9342</v>
      </c>
      <c r="F419" s="201" t="s">
        <v>4010</v>
      </c>
      <c r="G419" s="201" t="s">
        <v>4011</v>
      </c>
      <c r="H419" s="201" t="s">
        <v>4012</v>
      </c>
      <c r="I419" s="161" t="s">
        <v>10</v>
      </c>
    </row>
    <row r="420" spans="1:9" ht="16.95" hidden="1" customHeight="1">
      <c r="A420" s="155" t="s">
        <v>36</v>
      </c>
      <c r="B420" s="157"/>
      <c r="C420" s="212"/>
      <c r="D420" s="210"/>
      <c r="E420" s="213"/>
      <c r="F420" s="213"/>
      <c r="G420" s="213"/>
      <c r="H420" s="213"/>
      <c r="I420" s="214"/>
    </row>
    <row r="421" spans="1:9" ht="16.95" hidden="1" customHeight="1">
      <c r="A421" s="155" t="s">
        <v>36</v>
      </c>
      <c r="B421" s="157"/>
      <c r="C421" s="212"/>
      <c r="D421" s="210"/>
      <c r="E421" s="213"/>
      <c r="F421" s="213"/>
      <c r="G421" s="213"/>
      <c r="H421" s="213"/>
      <c r="I421" s="214"/>
    </row>
    <row r="422" spans="1:9" ht="16.95" hidden="1" customHeight="1">
      <c r="A422" s="155" t="s">
        <v>36</v>
      </c>
      <c r="B422" s="157"/>
      <c r="C422" s="212"/>
      <c r="D422" s="210"/>
      <c r="E422" s="213"/>
      <c r="F422" s="213"/>
      <c r="G422" s="213"/>
      <c r="H422" s="213"/>
      <c r="I422" s="214"/>
    </row>
    <row r="423" spans="1:9" ht="16.95" hidden="1" customHeight="1">
      <c r="A423" s="155" t="s">
        <v>36</v>
      </c>
      <c r="B423" s="157"/>
      <c r="C423" s="212"/>
      <c r="D423" s="210"/>
      <c r="E423" s="213"/>
      <c r="F423" s="213"/>
      <c r="G423" s="213"/>
      <c r="H423" s="213"/>
      <c r="I423" s="214"/>
    </row>
    <row r="424" spans="1:9" ht="16.95" customHeight="1">
      <c r="A424" s="155" t="s">
        <v>36</v>
      </c>
      <c r="B424" s="200"/>
      <c r="C424" s="196"/>
      <c r="D424" s="634" t="s">
        <v>4013</v>
      </c>
      <c r="E424" s="634"/>
      <c r="F424" s="634"/>
      <c r="G424" s="634"/>
      <c r="H424" s="634"/>
      <c r="I424" s="215">
        <v>0</v>
      </c>
    </row>
    <row r="425" spans="1:9" ht="16.95" customHeight="1">
      <c r="A425" s="155" t="s">
        <v>36</v>
      </c>
      <c r="B425" s="200"/>
      <c r="C425" s="201"/>
      <c r="D425" s="201"/>
      <c r="E425" s="201"/>
      <c r="F425" s="634" t="s">
        <v>4037</v>
      </c>
      <c r="G425" s="634"/>
      <c r="H425" s="634"/>
      <c r="I425" s="199">
        <v>2697.78</v>
      </c>
    </row>
    <row r="426" spans="1:9" ht="16.95" customHeight="1">
      <c r="A426" s="155" t="s">
        <v>36</v>
      </c>
      <c r="B426" s="195"/>
      <c r="C426" s="196"/>
      <c r="D426" s="196"/>
      <c r="E426" s="196"/>
      <c r="F426" s="635">
        <v>0.11650000000000001</v>
      </c>
      <c r="G426" s="635"/>
      <c r="H426" s="635"/>
      <c r="I426" s="215">
        <v>314.29000000000002</v>
      </c>
    </row>
    <row r="427" spans="1:9" ht="16.95" customHeight="1" thickBot="1">
      <c r="A427" s="155" t="s">
        <v>36</v>
      </c>
      <c r="B427" s="216"/>
      <c r="C427" s="217"/>
      <c r="D427" s="217"/>
      <c r="E427" s="217"/>
      <c r="F427" s="636" t="s">
        <v>10</v>
      </c>
      <c r="G427" s="636"/>
      <c r="H427" s="636"/>
      <c r="I427" s="218">
        <v>3012.07</v>
      </c>
    </row>
    <row r="428" spans="1:9" ht="19.95" customHeight="1" thickBot="1">
      <c r="A428" s="155" t="s">
        <v>36</v>
      </c>
      <c r="B428" s="641" t="s">
        <v>9343</v>
      </c>
      <c r="C428" s="642"/>
      <c r="D428" s="642"/>
      <c r="E428" s="642"/>
      <c r="F428" s="642"/>
      <c r="G428" s="642"/>
      <c r="H428" s="642"/>
      <c r="I428" s="220">
        <v>1</v>
      </c>
    </row>
    <row r="429" spans="1:9" ht="25.05" customHeight="1">
      <c r="A429" s="156" t="s">
        <v>36</v>
      </c>
      <c r="B429" s="221">
        <v>40511</v>
      </c>
      <c r="C429" s="640" t="s">
        <v>9079</v>
      </c>
      <c r="D429" s="640"/>
      <c r="E429" s="640"/>
      <c r="F429" s="640"/>
      <c r="G429" s="640"/>
      <c r="H429" s="640"/>
      <c r="I429" s="222" t="s">
        <v>16</v>
      </c>
    </row>
    <row r="430" spans="1:9" ht="16.95" customHeight="1">
      <c r="A430" s="155" t="s">
        <v>36</v>
      </c>
      <c r="B430" s="157" t="s">
        <v>37</v>
      </c>
      <c r="C430" s="158" t="s">
        <v>18</v>
      </c>
      <c r="D430" s="159" t="s">
        <v>40</v>
      </c>
      <c r="E430" s="159" t="s">
        <v>39</v>
      </c>
      <c r="F430" s="160" t="s">
        <v>38</v>
      </c>
      <c r="G430" s="160" t="s">
        <v>9336</v>
      </c>
      <c r="H430" s="160" t="s">
        <v>9337</v>
      </c>
      <c r="I430" s="161" t="s">
        <v>10</v>
      </c>
    </row>
    <row r="431" spans="1:9" ht="16.95" hidden="1" customHeight="1">
      <c r="A431" s="155" t="s">
        <v>36</v>
      </c>
      <c r="B431" s="157"/>
      <c r="C431" s="162" t="s">
        <v>9714</v>
      </c>
      <c r="D431" s="163"/>
      <c r="E431" s="164"/>
      <c r="F431" s="165" t="s">
        <v>9714</v>
      </c>
      <c r="G431" s="166" t="s">
        <v>9714</v>
      </c>
      <c r="H431" s="166" t="s">
        <v>9714</v>
      </c>
      <c r="I431" s="167" t="s">
        <v>9714</v>
      </c>
    </row>
    <row r="432" spans="1:9" ht="16.95" hidden="1" customHeight="1">
      <c r="A432" s="155" t="s">
        <v>36</v>
      </c>
      <c r="B432" s="157"/>
      <c r="C432" s="162" t="s">
        <v>9714</v>
      </c>
      <c r="D432" s="163"/>
      <c r="E432" s="164"/>
      <c r="F432" s="165" t="s">
        <v>9714</v>
      </c>
      <c r="G432" s="166" t="s">
        <v>9714</v>
      </c>
      <c r="H432" s="166" t="s">
        <v>9714</v>
      </c>
      <c r="I432" s="167" t="s">
        <v>9714</v>
      </c>
    </row>
    <row r="433" spans="1:9" ht="16.95" hidden="1" customHeight="1">
      <c r="A433" s="155" t="s">
        <v>36</v>
      </c>
      <c r="B433" s="157"/>
      <c r="C433" s="162" t="s">
        <v>9714</v>
      </c>
      <c r="D433" s="163"/>
      <c r="E433" s="164"/>
      <c r="F433" s="165" t="s">
        <v>9714</v>
      </c>
      <c r="G433" s="166" t="s">
        <v>9714</v>
      </c>
      <c r="H433" s="166" t="s">
        <v>9714</v>
      </c>
      <c r="I433" s="167" t="s">
        <v>9714</v>
      </c>
    </row>
    <row r="434" spans="1:9" ht="16.95" hidden="1" customHeight="1">
      <c r="A434" s="155" t="s">
        <v>36</v>
      </c>
      <c r="B434" s="157"/>
      <c r="C434" s="162" t="s">
        <v>9714</v>
      </c>
      <c r="D434" s="163"/>
      <c r="E434" s="164"/>
      <c r="F434" s="165" t="s">
        <v>9714</v>
      </c>
      <c r="G434" s="166" t="s">
        <v>9714</v>
      </c>
      <c r="H434" s="166" t="s">
        <v>9714</v>
      </c>
      <c r="I434" s="167" t="s">
        <v>9714</v>
      </c>
    </row>
    <row r="435" spans="1:9" ht="16.95" hidden="1" customHeight="1">
      <c r="A435" s="155" t="s">
        <v>36</v>
      </c>
      <c r="B435" s="157"/>
      <c r="C435" s="162" t="s">
        <v>9714</v>
      </c>
      <c r="D435" s="163"/>
      <c r="E435" s="164"/>
      <c r="F435" s="165" t="s">
        <v>9714</v>
      </c>
      <c r="G435" s="166" t="s">
        <v>9714</v>
      </c>
      <c r="H435" s="166" t="s">
        <v>9714</v>
      </c>
      <c r="I435" s="167" t="s">
        <v>9714</v>
      </c>
    </row>
    <row r="436" spans="1:9" ht="16.95" hidden="1" customHeight="1">
      <c r="A436" s="155" t="s">
        <v>36</v>
      </c>
      <c r="B436" s="157"/>
      <c r="C436" s="162" t="s">
        <v>9714</v>
      </c>
      <c r="D436" s="163"/>
      <c r="E436" s="164"/>
      <c r="F436" s="165" t="s">
        <v>9714</v>
      </c>
      <c r="G436" s="166" t="s">
        <v>9714</v>
      </c>
      <c r="H436" s="166" t="s">
        <v>9714</v>
      </c>
      <c r="I436" s="167" t="s">
        <v>9714</v>
      </c>
    </row>
    <row r="437" spans="1:9" ht="16.95" hidden="1" customHeight="1">
      <c r="A437" s="155" t="s">
        <v>36</v>
      </c>
      <c r="B437" s="157"/>
      <c r="C437" s="162" t="s">
        <v>9714</v>
      </c>
      <c r="D437" s="163"/>
      <c r="E437" s="164"/>
      <c r="F437" s="165" t="s">
        <v>9714</v>
      </c>
      <c r="G437" s="166" t="s">
        <v>9714</v>
      </c>
      <c r="H437" s="166" t="s">
        <v>9714</v>
      </c>
      <c r="I437" s="167" t="s">
        <v>9714</v>
      </c>
    </row>
    <row r="438" spans="1:9" ht="16.95" hidden="1" customHeight="1">
      <c r="A438" s="155" t="s">
        <v>36</v>
      </c>
      <c r="B438" s="157"/>
      <c r="C438" s="162" t="s">
        <v>9714</v>
      </c>
      <c r="D438" s="163"/>
      <c r="E438" s="168"/>
      <c r="F438" s="169" t="s">
        <v>9714</v>
      </c>
      <c r="G438" s="166" t="s">
        <v>9714</v>
      </c>
      <c r="H438" s="166" t="s">
        <v>9714</v>
      </c>
      <c r="I438" s="167" t="s">
        <v>9714</v>
      </c>
    </row>
    <row r="439" spans="1:9" ht="16.95" customHeight="1">
      <c r="A439" s="155" t="s">
        <v>36</v>
      </c>
      <c r="B439" s="170"/>
      <c r="C439" s="171"/>
      <c r="D439" s="172"/>
      <c r="E439" s="173"/>
      <c r="F439" s="160"/>
      <c r="G439" s="160"/>
      <c r="H439" s="174" t="s">
        <v>4002</v>
      </c>
      <c r="I439" s="175">
        <v>0</v>
      </c>
    </row>
    <row r="440" spans="1:9" s="184" customFormat="1" ht="16.95" customHeight="1">
      <c r="A440" s="176" t="s">
        <v>36</v>
      </c>
      <c r="B440" s="177" t="s">
        <v>37</v>
      </c>
      <c r="C440" s="178" t="s">
        <v>19</v>
      </c>
      <c r="D440" s="179"/>
      <c r="E440" s="180"/>
      <c r="F440" s="181" t="s">
        <v>4082</v>
      </c>
      <c r="G440" s="182" t="s">
        <v>40</v>
      </c>
      <c r="H440" s="183" t="s">
        <v>4008</v>
      </c>
      <c r="I440" s="161" t="s">
        <v>10</v>
      </c>
    </row>
    <row r="441" spans="1:9" ht="16.95" hidden="1" customHeight="1">
      <c r="A441" s="155" t="s">
        <v>36</v>
      </c>
      <c r="B441" s="157"/>
      <c r="C441" s="631" t="s">
        <v>9714</v>
      </c>
      <c r="D441" s="631"/>
      <c r="E441" s="631"/>
      <c r="F441" s="185" t="s">
        <v>9714</v>
      </c>
      <c r="G441" s="186"/>
      <c r="H441" s="166" t="s">
        <v>9714</v>
      </c>
      <c r="I441" s="167" t="s">
        <v>9714</v>
      </c>
    </row>
    <row r="442" spans="1:9" ht="16.95" hidden="1" customHeight="1">
      <c r="A442" s="155" t="s">
        <v>36</v>
      </c>
      <c r="B442" s="157"/>
      <c r="C442" s="631" t="s">
        <v>9714</v>
      </c>
      <c r="D442" s="631"/>
      <c r="E442" s="631"/>
      <c r="F442" s="185" t="s">
        <v>9714</v>
      </c>
      <c r="G442" s="186"/>
      <c r="H442" s="166" t="s">
        <v>9714</v>
      </c>
      <c r="I442" s="167" t="s">
        <v>9714</v>
      </c>
    </row>
    <row r="443" spans="1:9" ht="16.95" hidden="1" customHeight="1">
      <c r="A443" s="155" t="s">
        <v>36</v>
      </c>
      <c r="B443" s="157"/>
      <c r="C443" s="631" t="s">
        <v>9714</v>
      </c>
      <c r="D443" s="631"/>
      <c r="E443" s="631"/>
      <c r="F443" s="185" t="s">
        <v>9714</v>
      </c>
      <c r="G443" s="186"/>
      <c r="H443" s="166" t="s">
        <v>9714</v>
      </c>
      <c r="I443" s="167" t="s">
        <v>9714</v>
      </c>
    </row>
    <row r="444" spans="1:9" ht="16.95" hidden="1" customHeight="1">
      <c r="A444" s="155" t="s">
        <v>36</v>
      </c>
      <c r="B444" s="157"/>
      <c r="C444" s="631" t="s">
        <v>9714</v>
      </c>
      <c r="D444" s="631"/>
      <c r="E444" s="631"/>
      <c r="F444" s="185" t="s">
        <v>9714</v>
      </c>
      <c r="G444" s="186"/>
      <c r="H444" s="166" t="s">
        <v>9714</v>
      </c>
      <c r="I444" s="167" t="s">
        <v>9714</v>
      </c>
    </row>
    <row r="445" spans="1:9" ht="16.95" hidden="1" customHeight="1">
      <c r="A445" s="155" t="s">
        <v>36</v>
      </c>
      <c r="B445" s="157"/>
      <c r="C445" s="631" t="s">
        <v>9714</v>
      </c>
      <c r="D445" s="631"/>
      <c r="E445" s="631"/>
      <c r="F445" s="185" t="s">
        <v>9714</v>
      </c>
      <c r="G445" s="186"/>
      <c r="H445" s="166" t="s">
        <v>9714</v>
      </c>
      <c r="I445" s="167" t="s">
        <v>9714</v>
      </c>
    </row>
    <row r="446" spans="1:9" ht="16.95" hidden="1" customHeight="1">
      <c r="A446" s="155" t="s">
        <v>36</v>
      </c>
      <c r="B446" s="157"/>
      <c r="C446" s="631" t="s">
        <v>9714</v>
      </c>
      <c r="D446" s="631"/>
      <c r="E446" s="631"/>
      <c r="F446" s="185" t="s">
        <v>9714</v>
      </c>
      <c r="G446" s="186"/>
      <c r="H446" s="166" t="s">
        <v>9714</v>
      </c>
      <c r="I446" s="167" t="s">
        <v>9714</v>
      </c>
    </row>
    <row r="447" spans="1:9" ht="16.95" hidden="1" customHeight="1">
      <c r="A447" s="155" t="s">
        <v>36</v>
      </c>
      <c r="B447" s="157"/>
      <c r="C447" s="631" t="s">
        <v>9714</v>
      </c>
      <c r="D447" s="631"/>
      <c r="E447" s="631"/>
      <c r="F447" s="185" t="s">
        <v>9714</v>
      </c>
      <c r="G447" s="186"/>
      <c r="H447" s="166" t="s">
        <v>9714</v>
      </c>
      <c r="I447" s="167" t="s">
        <v>9714</v>
      </c>
    </row>
    <row r="448" spans="1:9" ht="16.95" hidden="1" customHeight="1">
      <c r="A448" s="155" t="s">
        <v>36</v>
      </c>
      <c r="B448" s="157"/>
      <c r="C448" s="631" t="s">
        <v>9714</v>
      </c>
      <c r="D448" s="631"/>
      <c r="E448" s="631"/>
      <c r="F448" s="185" t="s">
        <v>9714</v>
      </c>
      <c r="G448" s="186"/>
      <c r="H448" s="166" t="s">
        <v>9714</v>
      </c>
      <c r="I448" s="167" t="s">
        <v>9714</v>
      </c>
    </row>
    <row r="449" spans="1:9" ht="16.95" customHeight="1">
      <c r="A449" s="155" t="s">
        <v>36</v>
      </c>
      <c r="B449" s="187"/>
      <c r="C449" s="188"/>
      <c r="D449" s="632" t="s">
        <v>4003</v>
      </c>
      <c r="E449" s="632"/>
      <c r="F449" s="632"/>
      <c r="G449" s="632"/>
      <c r="H449" s="632"/>
      <c r="I449" s="175">
        <v>0</v>
      </c>
    </row>
    <row r="450" spans="1:9" ht="16.95" customHeight="1">
      <c r="A450" s="155" t="s">
        <v>36</v>
      </c>
      <c r="B450" s="189"/>
      <c r="C450" s="190"/>
      <c r="D450" s="632" t="s">
        <v>4004</v>
      </c>
      <c r="E450" s="632"/>
      <c r="F450" s="632"/>
      <c r="G450" s="632"/>
      <c r="H450" s="632"/>
      <c r="I450" s="175">
        <v>0</v>
      </c>
    </row>
    <row r="451" spans="1:9" ht="16.95" customHeight="1">
      <c r="A451" s="155"/>
      <c r="B451" s="189"/>
      <c r="C451" s="190"/>
      <c r="D451" s="632" t="s">
        <v>9094</v>
      </c>
      <c r="E451" s="632"/>
      <c r="F451" s="632"/>
      <c r="G451" s="632"/>
      <c r="H451" s="632"/>
      <c r="I451" s="191">
        <v>1</v>
      </c>
    </row>
    <row r="452" spans="1:9" ht="16.95" customHeight="1">
      <c r="A452" s="155" t="s">
        <v>36</v>
      </c>
      <c r="B452" s="192"/>
      <c r="C452" s="193"/>
      <c r="D452" s="632" t="s">
        <v>4005</v>
      </c>
      <c r="E452" s="632"/>
      <c r="F452" s="632"/>
      <c r="G452" s="632"/>
      <c r="H452" s="632"/>
      <c r="I452" s="194">
        <v>0</v>
      </c>
    </row>
    <row r="453" spans="1:9" ht="16.95" customHeight="1">
      <c r="A453" s="155" t="s">
        <v>36</v>
      </c>
      <c r="B453" s="195"/>
      <c r="C453" s="196"/>
      <c r="D453" s="196"/>
      <c r="E453" s="196"/>
      <c r="F453" s="196"/>
      <c r="G453" s="197" t="s">
        <v>23</v>
      </c>
      <c r="H453" s="198"/>
      <c r="I453" s="199">
        <v>0</v>
      </c>
    </row>
    <row r="454" spans="1:9" ht="16.95" customHeight="1">
      <c r="A454" s="155" t="s">
        <v>36</v>
      </c>
      <c r="B454" s="200"/>
      <c r="C454" s="201"/>
      <c r="D454" s="201"/>
      <c r="E454" s="201"/>
      <c r="F454" s="201"/>
      <c r="G454" s="197" t="s">
        <v>25</v>
      </c>
      <c r="H454" s="198"/>
      <c r="I454" s="199">
        <v>0</v>
      </c>
    </row>
    <row r="455" spans="1:9" ht="16.95" customHeight="1">
      <c r="A455" s="155" t="s">
        <v>36</v>
      </c>
      <c r="B455" s="157" t="s">
        <v>37</v>
      </c>
      <c r="C455" s="202" t="s">
        <v>26</v>
      </c>
      <c r="D455" s="160"/>
      <c r="E455" s="160"/>
      <c r="F455" s="203" t="s">
        <v>4082</v>
      </c>
      <c r="G455" s="204" t="s">
        <v>40</v>
      </c>
      <c r="H455" s="183" t="s">
        <v>4008</v>
      </c>
      <c r="I455" s="205" t="s">
        <v>10</v>
      </c>
    </row>
    <row r="456" spans="1:9" ht="16.95" customHeight="1">
      <c r="A456" s="155" t="s">
        <v>36</v>
      </c>
      <c r="B456" s="157">
        <v>10077</v>
      </c>
      <c r="C456" s="633" t="s">
        <v>4207</v>
      </c>
      <c r="D456" s="633"/>
      <c r="E456" s="633"/>
      <c r="F456" s="185" t="s">
        <v>16</v>
      </c>
      <c r="G456" s="163">
        <v>1</v>
      </c>
      <c r="H456" s="166">
        <v>3335</v>
      </c>
      <c r="I456" s="167">
        <v>3335</v>
      </c>
    </row>
    <row r="457" spans="1:9" ht="16.95" hidden="1" customHeight="1">
      <c r="A457" s="155" t="s">
        <v>36</v>
      </c>
      <c r="B457" s="157"/>
      <c r="C457" s="633" t="s">
        <v>9714</v>
      </c>
      <c r="D457" s="633"/>
      <c r="E457" s="633"/>
      <c r="F457" s="185" t="s">
        <v>9714</v>
      </c>
      <c r="G457" s="163"/>
      <c r="H457" s="166" t="s">
        <v>9714</v>
      </c>
      <c r="I457" s="167" t="s">
        <v>9714</v>
      </c>
    </row>
    <row r="458" spans="1:9" ht="16.95" hidden="1" customHeight="1">
      <c r="A458" s="155" t="s">
        <v>36</v>
      </c>
      <c r="B458" s="157"/>
      <c r="C458" s="633" t="s">
        <v>9714</v>
      </c>
      <c r="D458" s="633"/>
      <c r="E458" s="633"/>
      <c r="F458" s="185" t="s">
        <v>9714</v>
      </c>
      <c r="G458" s="163"/>
      <c r="H458" s="166" t="s">
        <v>9714</v>
      </c>
      <c r="I458" s="167" t="s">
        <v>9714</v>
      </c>
    </row>
    <row r="459" spans="1:9" ht="16.95" hidden="1" customHeight="1">
      <c r="A459" s="155" t="s">
        <v>36</v>
      </c>
      <c r="B459" s="157"/>
      <c r="C459" s="633" t="s">
        <v>9714</v>
      </c>
      <c r="D459" s="633"/>
      <c r="E459" s="633"/>
      <c r="F459" s="185" t="s">
        <v>9714</v>
      </c>
      <c r="G459" s="163"/>
      <c r="H459" s="166" t="s">
        <v>9714</v>
      </c>
      <c r="I459" s="167" t="s">
        <v>9714</v>
      </c>
    </row>
    <row r="460" spans="1:9" ht="16.95" hidden="1" customHeight="1">
      <c r="A460" s="155" t="s">
        <v>36</v>
      </c>
      <c r="B460" s="157"/>
      <c r="C460" s="633" t="s">
        <v>9714</v>
      </c>
      <c r="D460" s="633"/>
      <c r="E460" s="633"/>
      <c r="F460" s="185" t="s">
        <v>9714</v>
      </c>
      <c r="G460" s="163"/>
      <c r="H460" s="166" t="s">
        <v>9714</v>
      </c>
      <c r="I460" s="167" t="s">
        <v>9714</v>
      </c>
    </row>
    <row r="461" spans="1:9" ht="16.95" hidden="1" customHeight="1">
      <c r="A461" s="155" t="s">
        <v>36</v>
      </c>
      <c r="B461" s="157"/>
      <c r="C461" s="633" t="s">
        <v>9714</v>
      </c>
      <c r="D461" s="633"/>
      <c r="E461" s="633"/>
      <c r="F461" s="185" t="s">
        <v>9714</v>
      </c>
      <c r="G461" s="163"/>
      <c r="H461" s="166" t="s">
        <v>9714</v>
      </c>
      <c r="I461" s="167" t="s">
        <v>9714</v>
      </c>
    </row>
    <row r="462" spans="1:9" ht="16.95" hidden="1" customHeight="1">
      <c r="A462" s="155" t="s">
        <v>36</v>
      </c>
      <c r="B462" s="157"/>
      <c r="C462" s="633" t="s">
        <v>9714</v>
      </c>
      <c r="D462" s="633"/>
      <c r="E462" s="633"/>
      <c r="F462" s="185" t="s">
        <v>9714</v>
      </c>
      <c r="G462" s="163"/>
      <c r="H462" s="166" t="s">
        <v>9714</v>
      </c>
      <c r="I462" s="167" t="s">
        <v>9714</v>
      </c>
    </row>
    <row r="463" spans="1:9" ht="16.95" hidden="1" customHeight="1">
      <c r="A463" s="155" t="s">
        <v>36</v>
      </c>
      <c r="B463" s="157"/>
      <c r="C463" s="633" t="s">
        <v>9714</v>
      </c>
      <c r="D463" s="633"/>
      <c r="E463" s="633"/>
      <c r="F463" s="185" t="s">
        <v>9714</v>
      </c>
      <c r="G463" s="163"/>
      <c r="H463" s="166" t="s">
        <v>9714</v>
      </c>
      <c r="I463" s="167" t="s">
        <v>9714</v>
      </c>
    </row>
    <row r="464" spans="1:9" ht="16.95" hidden="1" customHeight="1">
      <c r="A464" s="155" t="s">
        <v>36</v>
      </c>
      <c r="B464" s="157"/>
      <c r="C464" s="633" t="s">
        <v>9714</v>
      </c>
      <c r="D464" s="633"/>
      <c r="E464" s="633"/>
      <c r="F464" s="185" t="s">
        <v>9714</v>
      </c>
      <c r="G464" s="163"/>
      <c r="H464" s="166" t="s">
        <v>9714</v>
      </c>
      <c r="I464" s="167" t="s">
        <v>9714</v>
      </c>
    </row>
    <row r="465" spans="1:9" ht="16.95" hidden="1" customHeight="1">
      <c r="A465" s="155" t="s">
        <v>36</v>
      </c>
      <c r="B465" s="157"/>
      <c r="C465" s="633" t="s">
        <v>9714</v>
      </c>
      <c r="D465" s="633"/>
      <c r="E465" s="633"/>
      <c r="F465" s="185" t="s">
        <v>9714</v>
      </c>
      <c r="G465" s="163"/>
      <c r="H465" s="166" t="s">
        <v>9714</v>
      </c>
      <c r="I465" s="167" t="s">
        <v>9714</v>
      </c>
    </row>
    <row r="466" spans="1:9" ht="16.95" customHeight="1">
      <c r="A466" s="155" t="s">
        <v>36</v>
      </c>
      <c r="B466" s="170"/>
      <c r="C466" s="160"/>
      <c r="D466" s="632" t="s">
        <v>4006</v>
      </c>
      <c r="E466" s="632"/>
      <c r="F466" s="632"/>
      <c r="G466" s="632"/>
      <c r="H466" s="632"/>
      <c r="I466" s="175">
        <v>3335</v>
      </c>
    </row>
    <row r="467" spans="1:9" s="151" customFormat="1" ht="16.95" customHeight="1">
      <c r="A467" s="206" t="s">
        <v>36</v>
      </c>
      <c r="B467" s="177" t="s">
        <v>37</v>
      </c>
      <c r="C467" s="171" t="s">
        <v>32</v>
      </c>
      <c r="D467" s="171"/>
      <c r="E467" s="171"/>
      <c r="F467" s="207" t="s">
        <v>4082</v>
      </c>
      <c r="G467" s="182" t="s">
        <v>40</v>
      </c>
      <c r="H467" s="183" t="s">
        <v>4008</v>
      </c>
      <c r="I467" s="161" t="s">
        <v>10</v>
      </c>
    </row>
    <row r="468" spans="1:9" ht="16.95" hidden="1" customHeight="1">
      <c r="A468" s="155" t="s">
        <v>36</v>
      </c>
      <c r="B468" s="157"/>
      <c r="C468" s="637" t="s">
        <v>9714</v>
      </c>
      <c r="D468" s="637"/>
      <c r="E468" s="637"/>
      <c r="F468" s="190" t="s">
        <v>9714</v>
      </c>
      <c r="G468" s="164"/>
      <c r="H468" s="166" t="s">
        <v>9714</v>
      </c>
      <c r="I468" s="167" t="s">
        <v>9714</v>
      </c>
    </row>
    <row r="469" spans="1:9" ht="16.95" hidden="1" customHeight="1">
      <c r="A469" s="155" t="s">
        <v>36</v>
      </c>
      <c r="B469" s="157"/>
      <c r="C469" s="637" t="s">
        <v>9714</v>
      </c>
      <c r="D469" s="637"/>
      <c r="E469" s="637"/>
      <c r="F469" s="190" t="s">
        <v>9714</v>
      </c>
      <c r="G469" s="164"/>
      <c r="H469" s="166" t="s">
        <v>9714</v>
      </c>
      <c r="I469" s="167" t="s">
        <v>9714</v>
      </c>
    </row>
    <row r="470" spans="1:9" ht="16.95" hidden="1" customHeight="1">
      <c r="A470" s="155" t="s">
        <v>36</v>
      </c>
      <c r="B470" s="157"/>
      <c r="C470" s="637" t="s">
        <v>9714</v>
      </c>
      <c r="D470" s="637"/>
      <c r="E470" s="637"/>
      <c r="F470" s="190" t="s">
        <v>9714</v>
      </c>
      <c r="G470" s="164"/>
      <c r="H470" s="166" t="s">
        <v>9714</v>
      </c>
      <c r="I470" s="167" t="s">
        <v>9714</v>
      </c>
    </row>
    <row r="471" spans="1:9" ht="16.95" hidden="1" customHeight="1">
      <c r="A471" s="155" t="s">
        <v>36</v>
      </c>
      <c r="B471" s="157"/>
      <c r="C471" s="637" t="s">
        <v>9714</v>
      </c>
      <c r="D471" s="637"/>
      <c r="E471" s="637"/>
      <c r="F471" s="190" t="s">
        <v>9714</v>
      </c>
      <c r="G471" s="164"/>
      <c r="H471" s="166" t="s">
        <v>9714</v>
      </c>
      <c r="I471" s="167" t="s">
        <v>9714</v>
      </c>
    </row>
    <row r="472" spans="1:9" ht="16.95" hidden="1" customHeight="1">
      <c r="A472" s="155" t="s">
        <v>36</v>
      </c>
      <c r="B472" s="157"/>
      <c r="C472" s="637" t="s">
        <v>9714</v>
      </c>
      <c r="D472" s="637"/>
      <c r="E472" s="637"/>
      <c r="F472" s="190" t="s">
        <v>9714</v>
      </c>
      <c r="G472" s="164"/>
      <c r="H472" s="166" t="s">
        <v>9714</v>
      </c>
      <c r="I472" s="167" t="s">
        <v>9714</v>
      </c>
    </row>
    <row r="473" spans="1:9" ht="16.95" hidden="1" customHeight="1">
      <c r="A473" s="155" t="s">
        <v>36</v>
      </c>
      <c r="B473" s="157"/>
      <c r="C473" s="637" t="s">
        <v>9714</v>
      </c>
      <c r="D473" s="637"/>
      <c r="E473" s="637"/>
      <c r="F473" s="190" t="s">
        <v>9714</v>
      </c>
      <c r="G473" s="164"/>
      <c r="H473" s="166" t="s">
        <v>9714</v>
      </c>
      <c r="I473" s="167" t="s">
        <v>9714</v>
      </c>
    </row>
    <row r="474" spans="1:9" ht="16.95" hidden="1" customHeight="1">
      <c r="A474" s="155" t="s">
        <v>36</v>
      </c>
      <c r="B474" s="157"/>
      <c r="C474" s="637" t="s">
        <v>9714</v>
      </c>
      <c r="D474" s="637"/>
      <c r="E474" s="637"/>
      <c r="F474" s="190" t="s">
        <v>9714</v>
      </c>
      <c r="G474" s="164"/>
      <c r="H474" s="166" t="s">
        <v>9714</v>
      </c>
      <c r="I474" s="167" t="s">
        <v>9714</v>
      </c>
    </row>
    <row r="475" spans="1:9" ht="16.95" hidden="1" customHeight="1">
      <c r="A475" s="155" t="s">
        <v>36</v>
      </c>
      <c r="B475" s="157"/>
      <c r="C475" s="637" t="s">
        <v>9714</v>
      </c>
      <c r="D475" s="637"/>
      <c r="E475" s="637"/>
      <c r="F475" s="190" t="s">
        <v>9714</v>
      </c>
      <c r="G475" s="164"/>
      <c r="H475" s="166" t="s">
        <v>9714</v>
      </c>
      <c r="I475" s="167" t="s">
        <v>9714</v>
      </c>
    </row>
    <row r="476" spans="1:9" ht="16.95" hidden="1" customHeight="1">
      <c r="A476" s="155" t="s">
        <v>36</v>
      </c>
      <c r="B476" s="157"/>
      <c r="C476" s="637" t="s">
        <v>9714</v>
      </c>
      <c r="D476" s="637"/>
      <c r="E476" s="637"/>
      <c r="F476" s="190" t="s">
        <v>9714</v>
      </c>
      <c r="G476" s="164"/>
      <c r="H476" s="166" t="s">
        <v>9714</v>
      </c>
      <c r="I476" s="167" t="s">
        <v>9714</v>
      </c>
    </row>
    <row r="477" spans="1:9" ht="16.95" hidden="1" customHeight="1">
      <c r="A477" s="155" t="s">
        <v>36</v>
      </c>
      <c r="B477" s="157"/>
      <c r="C477" s="637" t="s">
        <v>9714</v>
      </c>
      <c r="D477" s="637"/>
      <c r="E477" s="637"/>
      <c r="F477" s="190" t="s">
        <v>9714</v>
      </c>
      <c r="G477" s="164"/>
      <c r="H477" s="166" t="s">
        <v>9714</v>
      </c>
      <c r="I477" s="167" t="s">
        <v>9714</v>
      </c>
    </row>
    <row r="478" spans="1:9" ht="16.95" customHeight="1">
      <c r="A478" s="155" t="s">
        <v>36</v>
      </c>
      <c r="B478" s="170"/>
      <c r="C478" s="160"/>
      <c r="D478" s="632" t="s">
        <v>4007</v>
      </c>
      <c r="E478" s="632"/>
      <c r="F478" s="632"/>
      <c r="G478" s="632"/>
      <c r="H478" s="632"/>
      <c r="I478" s="175">
        <v>0</v>
      </c>
    </row>
    <row r="479" spans="1:9" ht="16.95" customHeight="1">
      <c r="A479" s="155" t="s">
        <v>36</v>
      </c>
      <c r="B479" s="157" t="s">
        <v>37</v>
      </c>
      <c r="C479" s="202" t="s">
        <v>33</v>
      </c>
      <c r="D479" s="209"/>
      <c r="E479" s="159" t="s">
        <v>37</v>
      </c>
      <c r="F479" s="204" t="s">
        <v>40</v>
      </c>
      <c r="G479" s="160" t="s">
        <v>0</v>
      </c>
      <c r="H479" s="183" t="s">
        <v>4008</v>
      </c>
      <c r="I479" s="161" t="s">
        <v>10</v>
      </c>
    </row>
    <row r="480" spans="1:9" ht="16.95" hidden="1" customHeight="1">
      <c r="A480" s="155" t="s">
        <v>36</v>
      </c>
      <c r="B480" s="157"/>
      <c r="C480" s="208" t="s">
        <v>9714</v>
      </c>
      <c r="D480" s="209"/>
      <c r="E480" s="159"/>
      <c r="F480" s="210"/>
      <c r="G480" s="190" t="s">
        <v>9714</v>
      </c>
      <c r="H480" s="166" t="s">
        <v>9714</v>
      </c>
      <c r="I480" s="167" t="s">
        <v>9714</v>
      </c>
    </row>
    <row r="481" spans="1:9" ht="16.95" hidden="1" customHeight="1">
      <c r="A481" s="155" t="s">
        <v>36</v>
      </c>
      <c r="B481" s="157"/>
      <c r="C481" s="208" t="s">
        <v>9714</v>
      </c>
      <c r="D481" s="209"/>
      <c r="E481" s="159"/>
      <c r="F481" s="210"/>
      <c r="G481" s="190" t="s">
        <v>9714</v>
      </c>
      <c r="H481" s="166" t="s">
        <v>9714</v>
      </c>
      <c r="I481" s="167" t="s">
        <v>9714</v>
      </c>
    </row>
    <row r="482" spans="1:9" ht="16.95" hidden="1" customHeight="1">
      <c r="A482" s="155" t="s">
        <v>36</v>
      </c>
      <c r="B482" s="157"/>
      <c r="C482" s="208" t="s">
        <v>9714</v>
      </c>
      <c r="D482" s="209"/>
      <c r="E482" s="159"/>
      <c r="F482" s="210"/>
      <c r="G482" s="190" t="s">
        <v>9714</v>
      </c>
      <c r="H482" s="166" t="s">
        <v>9714</v>
      </c>
      <c r="I482" s="167" t="s">
        <v>9714</v>
      </c>
    </row>
    <row r="483" spans="1:9" ht="16.95" hidden="1" customHeight="1">
      <c r="A483" s="155" t="s">
        <v>36</v>
      </c>
      <c r="B483" s="157"/>
      <c r="C483" s="208" t="s">
        <v>9714</v>
      </c>
      <c r="D483" s="209"/>
      <c r="E483" s="159"/>
      <c r="F483" s="210"/>
      <c r="G483" s="190" t="s">
        <v>9714</v>
      </c>
      <c r="H483" s="166" t="s">
        <v>9714</v>
      </c>
      <c r="I483" s="167" t="s">
        <v>9714</v>
      </c>
    </row>
    <row r="484" spans="1:9" ht="16.95" hidden="1" customHeight="1">
      <c r="A484" s="155" t="s">
        <v>36</v>
      </c>
      <c r="B484" s="157"/>
      <c r="C484" s="208" t="s">
        <v>9714</v>
      </c>
      <c r="D484" s="209"/>
      <c r="E484" s="159"/>
      <c r="F484" s="210"/>
      <c r="G484" s="190" t="s">
        <v>9714</v>
      </c>
      <c r="H484" s="166" t="s">
        <v>9714</v>
      </c>
      <c r="I484" s="167" t="s">
        <v>9714</v>
      </c>
    </row>
    <row r="485" spans="1:9" ht="16.95" hidden="1" customHeight="1">
      <c r="A485" s="155" t="s">
        <v>36</v>
      </c>
      <c r="B485" s="157"/>
      <c r="C485" s="208" t="s">
        <v>9714</v>
      </c>
      <c r="D485" s="209"/>
      <c r="E485" s="159"/>
      <c r="F485" s="210"/>
      <c r="G485" s="190" t="s">
        <v>9714</v>
      </c>
      <c r="H485" s="166" t="s">
        <v>9714</v>
      </c>
      <c r="I485" s="167" t="s">
        <v>9714</v>
      </c>
    </row>
    <row r="486" spans="1:9" ht="16.95" hidden="1" customHeight="1">
      <c r="A486" s="155" t="s">
        <v>36</v>
      </c>
      <c r="B486" s="157"/>
      <c r="C486" s="208" t="s">
        <v>9714</v>
      </c>
      <c r="D486" s="209"/>
      <c r="E486" s="159"/>
      <c r="F486" s="210"/>
      <c r="G486" s="190" t="s">
        <v>9714</v>
      </c>
      <c r="H486" s="166" t="s">
        <v>9714</v>
      </c>
      <c r="I486" s="167" t="s">
        <v>9714</v>
      </c>
    </row>
    <row r="487" spans="1:9" ht="16.95" hidden="1" customHeight="1">
      <c r="A487" s="155" t="s">
        <v>36</v>
      </c>
      <c r="B487" s="157"/>
      <c r="C487" s="208" t="s">
        <v>9714</v>
      </c>
      <c r="D487" s="209"/>
      <c r="E487" s="159"/>
      <c r="F487" s="210"/>
      <c r="G487" s="190" t="s">
        <v>9714</v>
      </c>
      <c r="H487" s="166" t="s">
        <v>9714</v>
      </c>
      <c r="I487" s="167" t="s">
        <v>9714</v>
      </c>
    </row>
    <row r="488" spans="1:9" ht="16.95" hidden="1" customHeight="1">
      <c r="A488" s="155" t="s">
        <v>36</v>
      </c>
      <c r="B488" s="157"/>
      <c r="C488" s="208" t="s">
        <v>9714</v>
      </c>
      <c r="D488" s="209"/>
      <c r="E488" s="159"/>
      <c r="F488" s="210"/>
      <c r="G488" s="190" t="s">
        <v>9714</v>
      </c>
      <c r="H488" s="166" t="s">
        <v>9714</v>
      </c>
      <c r="I488" s="167" t="s">
        <v>9714</v>
      </c>
    </row>
    <row r="489" spans="1:9" ht="16.95" customHeight="1">
      <c r="A489" s="155" t="s">
        <v>36</v>
      </c>
      <c r="B489" s="157"/>
      <c r="C489" s="160"/>
      <c r="D489" s="632" t="s">
        <v>4009</v>
      </c>
      <c r="E489" s="632"/>
      <c r="F489" s="632"/>
      <c r="G489" s="632"/>
      <c r="H489" s="632"/>
      <c r="I489" s="175">
        <v>0</v>
      </c>
    </row>
    <row r="490" spans="1:9" ht="16.95" customHeight="1">
      <c r="A490" s="155" t="s">
        <v>36</v>
      </c>
      <c r="B490" s="157" t="s">
        <v>37</v>
      </c>
      <c r="C490" s="211" t="s">
        <v>35</v>
      </c>
      <c r="D490" s="204" t="s">
        <v>40</v>
      </c>
      <c r="E490" s="160" t="s">
        <v>9342</v>
      </c>
      <c r="F490" s="201" t="s">
        <v>4010</v>
      </c>
      <c r="G490" s="201" t="s">
        <v>4011</v>
      </c>
      <c r="H490" s="201" t="s">
        <v>4012</v>
      </c>
      <c r="I490" s="161" t="s">
        <v>10</v>
      </c>
    </row>
    <row r="491" spans="1:9" ht="16.95" hidden="1" customHeight="1">
      <c r="A491" s="155" t="s">
        <v>36</v>
      </c>
      <c r="B491" s="157"/>
      <c r="C491" s="212"/>
      <c r="D491" s="210"/>
      <c r="E491" s="213"/>
      <c r="F491" s="213"/>
      <c r="G491" s="213"/>
      <c r="H491" s="213"/>
      <c r="I491" s="214"/>
    </row>
    <row r="492" spans="1:9" ht="16.95" hidden="1" customHeight="1">
      <c r="A492" s="155" t="s">
        <v>36</v>
      </c>
      <c r="B492" s="157"/>
      <c r="C492" s="212"/>
      <c r="D492" s="210"/>
      <c r="E492" s="213"/>
      <c r="F492" s="213"/>
      <c r="G492" s="213"/>
      <c r="H492" s="213"/>
      <c r="I492" s="214"/>
    </row>
    <row r="493" spans="1:9" ht="16.95" hidden="1" customHeight="1">
      <c r="A493" s="155" t="s">
        <v>36</v>
      </c>
      <c r="B493" s="157"/>
      <c r="C493" s="212"/>
      <c r="D493" s="210"/>
      <c r="E493" s="213"/>
      <c r="F493" s="213"/>
      <c r="G493" s="213"/>
      <c r="H493" s="213"/>
      <c r="I493" s="214"/>
    </row>
    <row r="494" spans="1:9" ht="16.95" hidden="1" customHeight="1">
      <c r="A494" s="155" t="s">
        <v>36</v>
      </c>
      <c r="B494" s="157"/>
      <c r="C494" s="212"/>
      <c r="D494" s="210"/>
      <c r="E494" s="213"/>
      <c r="F494" s="213"/>
      <c r="G494" s="213"/>
      <c r="H494" s="213"/>
      <c r="I494" s="214"/>
    </row>
    <row r="495" spans="1:9" ht="16.95" customHeight="1">
      <c r="A495" s="155" t="s">
        <v>36</v>
      </c>
      <c r="B495" s="200"/>
      <c r="C495" s="196"/>
      <c r="D495" s="634" t="s">
        <v>4013</v>
      </c>
      <c r="E495" s="634"/>
      <c r="F495" s="634"/>
      <c r="G495" s="634"/>
      <c r="H495" s="634"/>
      <c r="I495" s="215">
        <v>0</v>
      </c>
    </row>
    <row r="496" spans="1:9" ht="16.95" customHeight="1">
      <c r="A496" s="155" t="s">
        <v>36</v>
      </c>
      <c r="B496" s="200"/>
      <c r="C496" s="201"/>
      <c r="D496" s="201"/>
      <c r="E496" s="201"/>
      <c r="F496" s="634" t="s">
        <v>4037</v>
      </c>
      <c r="G496" s="634"/>
      <c r="H496" s="634"/>
      <c r="I496" s="199">
        <v>3335</v>
      </c>
    </row>
    <row r="497" spans="1:9" ht="16.95" customHeight="1">
      <c r="A497" s="155" t="s">
        <v>36</v>
      </c>
      <c r="B497" s="195"/>
      <c r="C497" s="196"/>
      <c r="D497" s="196"/>
      <c r="E497" s="196"/>
      <c r="F497" s="635">
        <v>0.11650000000000001</v>
      </c>
      <c r="G497" s="635"/>
      <c r="H497" s="635"/>
      <c r="I497" s="215">
        <v>388.52</v>
      </c>
    </row>
    <row r="498" spans="1:9" ht="16.95" customHeight="1" thickBot="1">
      <c r="A498" s="155" t="s">
        <v>36</v>
      </c>
      <c r="B498" s="216"/>
      <c r="C498" s="217"/>
      <c r="D498" s="217"/>
      <c r="E498" s="217"/>
      <c r="F498" s="636" t="s">
        <v>10</v>
      </c>
      <c r="G498" s="636"/>
      <c r="H498" s="636"/>
      <c r="I498" s="218">
        <v>3723.52</v>
      </c>
    </row>
    <row r="499" spans="1:9" ht="19.95" customHeight="1" thickBot="1">
      <c r="A499" s="155" t="s">
        <v>36</v>
      </c>
      <c r="B499" s="641" t="s">
        <v>9343</v>
      </c>
      <c r="C499" s="642"/>
      <c r="D499" s="642"/>
      <c r="E499" s="642"/>
      <c r="F499" s="642"/>
      <c r="G499" s="642"/>
      <c r="H499" s="642"/>
      <c r="I499" s="220">
        <v>1</v>
      </c>
    </row>
    <row r="500" spans="1:9" ht="25.05" customHeight="1">
      <c r="A500" s="156" t="s">
        <v>36</v>
      </c>
      <c r="B500" s="221">
        <v>40500</v>
      </c>
      <c r="C500" s="640" t="s">
        <v>4303</v>
      </c>
      <c r="D500" s="640"/>
      <c r="E500" s="640"/>
      <c r="F500" s="640"/>
      <c r="G500" s="640"/>
      <c r="H500" s="640"/>
      <c r="I500" s="222" t="s">
        <v>16</v>
      </c>
    </row>
    <row r="501" spans="1:9" ht="16.95" customHeight="1">
      <c r="A501" s="155" t="s">
        <v>36</v>
      </c>
      <c r="B501" s="157" t="s">
        <v>37</v>
      </c>
      <c r="C501" s="158" t="s">
        <v>18</v>
      </c>
      <c r="D501" s="159" t="s">
        <v>40</v>
      </c>
      <c r="E501" s="159" t="s">
        <v>39</v>
      </c>
      <c r="F501" s="160" t="s">
        <v>38</v>
      </c>
      <c r="G501" s="160" t="s">
        <v>9336</v>
      </c>
      <c r="H501" s="160" t="s">
        <v>9337</v>
      </c>
      <c r="I501" s="161" t="s">
        <v>10</v>
      </c>
    </row>
    <row r="502" spans="1:9" ht="16.95" hidden="1" customHeight="1">
      <c r="A502" s="155" t="s">
        <v>36</v>
      </c>
      <c r="B502" s="157"/>
      <c r="C502" s="162" t="s">
        <v>9714</v>
      </c>
      <c r="D502" s="163"/>
      <c r="E502" s="164"/>
      <c r="F502" s="165" t="s">
        <v>9714</v>
      </c>
      <c r="G502" s="166" t="s">
        <v>9714</v>
      </c>
      <c r="H502" s="166" t="s">
        <v>9714</v>
      </c>
      <c r="I502" s="167" t="s">
        <v>9714</v>
      </c>
    </row>
    <row r="503" spans="1:9" ht="16.95" hidden="1" customHeight="1">
      <c r="A503" s="155" t="s">
        <v>36</v>
      </c>
      <c r="B503" s="157"/>
      <c r="C503" s="162" t="s">
        <v>9714</v>
      </c>
      <c r="D503" s="163"/>
      <c r="E503" s="164"/>
      <c r="F503" s="165" t="s">
        <v>9714</v>
      </c>
      <c r="G503" s="166" t="s">
        <v>9714</v>
      </c>
      <c r="H503" s="166" t="s">
        <v>9714</v>
      </c>
      <c r="I503" s="167" t="s">
        <v>9714</v>
      </c>
    </row>
    <row r="504" spans="1:9" ht="16.95" hidden="1" customHeight="1">
      <c r="A504" s="155" t="s">
        <v>36</v>
      </c>
      <c r="B504" s="157"/>
      <c r="C504" s="162" t="s">
        <v>9714</v>
      </c>
      <c r="D504" s="163"/>
      <c r="E504" s="164"/>
      <c r="F504" s="165" t="s">
        <v>9714</v>
      </c>
      <c r="G504" s="166" t="s">
        <v>9714</v>
      </c>
      <c r="H504" s="166" t="s">
        <v>9714</v>
      </c>
      <c r="I504" s="167" t="s">
        <v>9714</v>
      </c>
    </row>
    <row r="505" spans="1:9" ht="16.95" hidden="1" customHeight="1">
      <c r="A505" s="155" t="s">
        <v>36</v>
      </c>
      <c r="B505" s="157"/>
      <c r="C505" s="162" t="s">
        <v>9714</v>
      </c>
      <c r="D505" s="163"/>
      <c r="E505" s="164"/>
      <c r="F505" s="165" t="s">
        <v>9714</v>
      </c>
      <c r="G505" s="166" t="s">
        <v>9714</v>
      </c>
      <c r="H505" s="166" t="s">
        <v>9714</v>
      </c>
      <c r="I505" s="167" t="s">
        <v>9714</v>
      </c>
    </row>
    <row r="506" spans="1:9" ht="16.95" hidden="1" customHeight="1">
      <c r="A506" s="155" t="s">
        <v>36</v>
      </c>
      <c r="B506" s="157"/>
      <c r="C506" s="162" t="s">
        <v>9714</v>
      </c>
      <c r="D506" s="163"/>
      <c r="E506" s="164"/>
      <c r="F506" s="165" t="s">
        <v>9714</v>
      </c>
      <c r="G506" s="166" t="s">
        <v>9714</v>
      </c>
      <c r="H506" s="166" t="s">
        <v>9714</v>
      </c>
      <c r="I506" s="167" t="s">
        <v>9714</v>
      </c>
    </row>
    <row r="507" spans="1:9" ht="16.95" hidden="1" customHeight="1">
      <c r="A507" s="155" t="s">
        <v>36</v>
      </c>
      <c r="B507" s="157"/>
      <c r="C507" s="162" t="s">
        <v>9714</v>
      </c>
      <c r="D507" s="163"/>
      <c r="E507" s="164"/>
      <c r="F507" s="165" t="s">
        <v>9714</v>
      </c>
      <c r="G507" s="166" t="s">
        <v>9714</v>
      </c>
      <c r="H507" s="166" t="s">
        <v>9714</v>
      </c>
      <c r="I507" s="167" t="s">
        <v>9714</v>
      </c>
    </row>
    <row r="508" spans="1:9" ht="16.95" hidden="1" customHeight="1">
      <c r="A508" s="155" t="s">
        <v>36</v>
      </c>
      <c r="B508" s="157"/>
      <c r="C508" s="162" t="s">
        <v>9714</v>
      </c>
      <c r="D508" s="163"/>
      <c r="E508" s="164"/>
      <c r="F508" s="165" t="s">
        <v>9714</v>
      </c>
      <c r="G508" s="166" t="s">
        <v>9714</v>
      </c>
      <c r="H508" s="166" t="s">
        <v>9714</v>
      </c>
      <c r="I508" s="167" t="s">
        <v>9714</v>
      </c>
    </row>
    <row r="509" spans="1:9" ht="16.95" hidden="1" customHeight="1">
      <c r="A509" s="155" t="s">
        <v>36</v>
      </c>
      <c r="B509" s="157"/>
      <c r="C509" s="162" t="s">
        <v>9714</v>
      </c>
      <c r="D509" s="163"/>
      <c r="E509" s="168"/>
      <c r="F509" s="169" t="s">
        <v>9714</v>
      </c>
      <c r="G509" s="166" t="s">
        <v>9714</v>
      </c>
      <c r="H509" s="166" t="s">
        <v>9714</v>
      </c>
      <c r="I509" s="167" t="s">
        <v>9714</v>
      </c>
    </row>
    <row r="510" spans="1:9" ht="16.95" customHeight="1">
      <c r="A510" s="155" t="s">
        <v>36</v>
      </c>
      <c r="B510" s="170"/>
      <c r="C510" s="171"/>
      <c r="D510" s="172"/>
      <c r="E510" s="173"/>
      <c r="F510" s="160"/>
      <c r="G510" s="160"/>
      <c r="H510" s="174" t="s">
        <v>4002</v>
      </c>
      <c r="I510" s="175">
        <v>0</v>
      </c>
    </row>
    <row r="511" spans="1:9" s="184" customFormat="1" ht="16.95" customHeight="1">
      <c r="A511" s="176" t="s">
        <v>36</v>
      </c>
      <c r="B511" s="177" t="s">
        <v>37</v>
      </c>
      <c r="C511" s="178" t="s">
        <v>19</v>
      </c>
      <c r="D511" s="179"/>
      <c r="E511" s="180"/>
      <c r="F511" s="181" t="s">
        <v>4082</v>
      </c>
      <c r="G511" s="182" t="s">
        <v>40</v>
      </c>
      <c r="H511" s="183" t="s">
        <v>4008</v>
      </c>
      <c r="I511" s="161" t="s">
        <v>10</v>
      </c>
    </row>
    <row r="512" spans="1:9" ht="16.95" hidden="1" customHeight="1">
      <c r="A512" s="155" t="s">
        <v>36</v>
      </c>
      <c r="B512" s="157"/>
      <c r="C512" s="631" t="s">
        <v>9714</v>
      </c>
      <c r="D512" s="631"/>
      <c r="E512" s="631"/>
      <c r="F512" s="185" t="s">
        <v>9714</v>
      </c>
      <c r="G512" s="186"/>
      <c r="H512" s="166" t="s">
        <v>9714</v>
      </c>
      <c r="I512" s="167" t="s">
        <v>9714</v>
      </c>
    </row>
    <row r="513" spans="1:9" ht="16.95" hidden="1" customHeight="1">
      <c r="A513" s="155" t="s">
        <v>36</v>
      </c>
      <c r="B513" s="157"/>
      <c r="C513" s="631" t="s">
        <v>9714</v>
      </c>
      <c r="D513" s="631"/>
      <c r="E513" s="631"/>
      <c r="F513" s="185" t="s">
        <v>9714</v>
      </c>
      <c r="G513" s="186"/>
      <c r="H513" s="166" t="s">
        <v>9714</v>
      </c>
      <c r="I513" s="167" t="s">
        <v>9714</v>
      </c>
    </row>
    <row r="514" spans="1:9" ht="16.95" hidden="1" customHeight="1">
      <c r="A514" s="155" t="s">
        <v>36</v>
      </c>
      <c r="B514" s="157"/>
      <c r="C514" s="631" t="s">
        <v>9714</v>
      </c>
      <c r="D514" s="631"/>
      <c r="E514" s="631"/>
      <c r="F514" s="185" t="s">
        <v>9714</v>
      </c>
      <c r="G514" s="186"/>
      <c r="H514" s="166" t="s">
        <v>9714</v>
      </c>
      <c r="I514" s="167" t="s">
        <v>9714</v>
      </c>
    </row>
    <row r="515" spans="1:9" ht="16.95" hidden="1" customHeight="1">
      <c r="A515" s="155" t="s">
        <v>36</v>
      </c>
      <c r="B515" s="157"/>
      <c r="C515" s="631" t="s">
        <v>9714</v>
      </c>
      <c r="D515" s="631"/>
      <c r="E515" s="631"/>
      <c r="F515" s="185" t="s">
        <v>9714</v>
      </c>
      <c r="G515" s="186"/>
      <c r="H515" s="166" t="s">
        <v>9714</v>
      </c>
      <c r="I515" s="167" t="s">
        <v>9714</v>
      </c>
    </row>
    <row r="516" spans="1:9" ht="16.95" hidden="1" customHeight="1">
      <c r="A516" s="155" t="s">
        <v>36</v>
      </c>
      <c r="B516" s="157"/>
      <c r="C516" s="631" t="s">
        <v>9714</v>
      </c>
      <c r="D516" s="631"/>
      <c r="E516" s="631"/>
      <c r="F516" s="185" t="s">
        <v>9714</v>
      </c>
      <c r="G516" s="186"/>
      <c r="H516" s="166" t="s">
        <v>9714</v>
      </c>
      <c r="I516" s="167" t="s">
        <v>9714</v>
      </c>
    </row>
    <row r="517" spans="1:9" ht="16.95" hidden="1" customHeight="1">
      <c r="A517" s="155" t="s">
        <v>36</v>
      </c>
      <c r="B517" s="157"/>
      <c r="C517" s="631" t="s">
        <v>9714</v>
      </c>
      <c r="D517" s="631"/>
      <c r="E517" s="631"/>
      <c r="F517" s="185" t="s">
        <v>9714</v>
      </c>
      <c r="G517" s="186"/>
      <c r="H517" s="166" t="s">
        <v>9714</v>
      </c>
      <c r="I517" s="167" t="s">
        <v>9714</v>
      </c>
    </row>
    <row r="518" spans="1:9" ht="16.95" hidden="1" customHeight="1">
      <c r="A518" s="155" t="s">
        <v>36</v>
      </c>
      <c r="B518" s="157"/>
      <c r="C518" s="631" t="s">
        <v>9714</v>
      </c>
      <c r="D518" s="631"/>
      <c r="E518" s="631"/>
      <c r="F518" s="185" t="s">
        <v>9714</v>
      </c>
      <c r="G518" s="186"/>
      <c r="H518" s="166" t="s">
        <v>9714</v>
      </c>
      <c r="I518" s="167" t="s">
        <v>9714</v>
      </c>
    </row>
    <row r="519" spans="1:9" ht="16.95" hidden="1" customHeight="1">
      <c r="A519" s="155" t="s">
        <v>36</v>
      </c>
      <c r="B519" s="157"/>
      <c r="C519" s="631" t="s">
        <v>9714</v>
      </c>
      <c r="D519" s="631"/>
      <c r="E519" s="631"/>
      <c r="F519" s="185" t="s">
        <v>9714</v>
      </c>
      <c r="G519" s="186"/>
      <c r="H519" s="166" t="s">
        <v>9714</v>
      </c>
      <c r="I519" s="167" t="s">
        <v>9714</v>
      </c>
    </row>
    <row r="520" spans="1:9" ht="16.95" customHeight="1">
      <c r="A520" s="155" t="s">
        <v>36</v>
      </c>
      <c r="B520" s="187"/>
      <c r="C520" s="188"/>
      <c r="D520" s="632" t="s">
        <v>4003</v>
      </c>
      <c r="E520" s="632"/>
      <c r="F520" s="632"/>
      <c r="G520" s="632"/>
      <c r="H520" s="632"/>
      <c r="I520" s="175">
        <v>0</v>
      </c>
    </row>
    <row r="521" spans="1:9" ht="16.95" customHeight="1">
      <c r="A521" s="155" t="s">
        <v>36</v>
      </c>
      <c r="B521" s="189"/>
      <c r="C521" s="190"/>
      <c r="D521" s="632" t="s">
        <v>4004</v>
      </c>
      <c r="E521" s="632"/>
      <c r="F521" s="632"/>
      <c r="G521" s="632"/>
      <c r="H521" s="632"/>
      <c r="I521" s="175">
        <v>0</v>
      </c>
    </row>
    <row r="522" spans="1:9" ht="16.95" customHeight="1">
      <c r="A522" s="155"/>
      <c r="B522" s="189"/>
      <c r="C522" s="190"/>
      <c r="D522" s="632" t="s">
        <v>9094</v>
      </c>
      <c r="E522" s="632"/>
      <c r="F522" s="632"/>
      <c r="G522" s="632"/>
      <c r="H522" s="632"/>
      <c r="I522" s="191">
        <v>1</v>
      </c>
    </row>
    <row r="523" spans="1:9" ht="16.95" customHeight="1">
      <c r="A523" s="155" t="s">
        <v>36</v>
      </c>
      <c r="B523" s="192"/>
      <c r="C523" s="193"/>
      <c r="D523" s="632" t="s">
        <v>4005</v>
      </c>
      <c r="E523" s="632"/>
      <c r="F523" s="632"/>
      <c r="G523" s="632"/>
      <c r="H523" s="632"/>
      <c r="I523" s="194">
        <v>0</v>
      </c>
    </row>
    <row r="524" spans="1:9" ht="16.95" customHeight="1">
      <c r="A524" s="155" t="s">
        <v>36</v>
      </c>
      <c r="B524" s="195"/>
      <c r="C524" s="196"/>
      <c r="D524" s="196"/>
      <c r="E524" s="196"/>
      <c r="F524" s="196"/>
      <c r="G524" s="197" t="s">
        <v>23</v>
      </c>
      <c r="H524" s="198"/>
      <c r="I524" s="199">
        <v>0</v>
      </c>
    </row>
    <row r="525" spans="1:9" ht="16.95" customHeight="1">
      <c r="A525" s="155" t="s">
        <v>36</v>
      </c>
      <c r="B525" s="200"/>
      <c r="C525" s="201"/>
      <c r="D525" s="201"/>
      <c r="E525" s="201"/>
      <c r="F525" s="201"/>
      <c r="G525" s="197" t="s">
        <v>25</v>
      </c>
      <c r="H525" s="198"/>
      <c r="I525" s="199">
        <v>0</v>
      </c>
    </row>
    <row r="526" spans="1:9" ht="16.95" customHeight="1">
      <c r="A526" s="155" t="s">
        <v>36</v>
      </c>
      <c r="B526" s="157" t="s">
        <v>37</v>
      </c>
      <c r="C526" s="202" t="s">
        <v>26</v>
      </c>
      <c r="D526" s="160"/>
      <c r="E526" s="160"/>
      <c r="F526" s="203" t="s">
        <v>4082</v>
      </c>
      <c r="G526" s="204" t="s">
        <v>40</v>
      </c>
      <c r="H526" s="183" t="s">
        <v>4008</v>
      </c>
      <c r="I526" s="205" t="s">
        <v>10</v>
      </c>
    </row>
    <row r="527" spans="1:9" ht="16.95" customHeight="1">
      <c r="A527" s="155" t="s">
        <v>36</v>
      </c>
      <c r="B527" s="157">
        <v>10071</v>
      </c>
      <c r="C527" s="633" t="s">
        <v>4208</v>
      </c>
      <c r="D527" s="633"/>
      <c r="E527" s="633"/>
      <c r="F527" s="185" t="s">
        <v>16</v>
      </c>
      <c r="G527" s="163">
        <v>1</v>
      </c>
      <c r="H527" s="166">
        <v>2666</v>
      </c>
      <c r="I527" s="167">
        <v>2666</v>
      </c>
    </row>
    <row r="528" spans="1:9" ht="16.95" hidden="1" customHeight="1">
      <c r="A528" s="155" t="s">
        <v>36</v>
      </c>
      <c r="B528" s="157"/>
      <c r="C528" s="633" t="s">
        <v>9714</v>
      </c>
      <c r="D528" s="633"/>
      <c r="E528" s="633"/>
      <c r="F528" s="185" t="s">
        <v>9714</v>
      </c>
      <c r="G528" s="163"/>
      <c r="H528" s="166" t="s">
        <v>9714</v>
      </c>
      <c r="I528" s="167" t="s">
        <v>9714</v>
      </c>
    </row>
    <row r="529" spans="1:9" ht="16.95" hidden="1" customHeight="1">
      <c r="A529" s="155" t="s">
        <v>36</v>
      </c>
      <c r="B529" s="157"/>
      <c r="C529" s="633" t="s">
        <v>9714</v>
      </c>
      <c r="D529" s="633"/>
      <c r="E529" s="633"/>
      <c r="F529" s="185" t="s">
        <v>9714</v>
      </c>
      <c r="G529" s="163"/>
      <c r="H529" s="166" t="s">
        <v>9714</v>
      </c>
      <c r="I529" s="167" t="s">
        <v>9714</v>
      </c>
    </row>
    <row r="530" spans="1:9" ht="16.95" hidden="1" customHeight="1">
      <c r="A530" s="155" t="s">
        <v>36</v>
      </c>
      <c r="B530" s="157"/>
      <c r="C530" s="633" t="s">
        <v>9714</v>
      </c>
      <c r="D530" s="633"/>
      <c r="E530" s="633"/>
      <c r="F530" s="185" t="s">
        <v>9714</v>
      </c>
      <c r="G530" s="163"/>
      <c r="H530" s="166" t="s">
        <v>9714</v>
      </c>
      <c r="I530" s="167" t="s">
        <v>9714</v>
      </c>
    </row>
    <row r="531" spans="1:9" ht="16.95" hidden="1" customHeight="1">
      <c r="A531" s="155" t="s">
        <v>36</v>
      </c>
      <c r="B531" s="157"/>
      <c r="C531" s="633" t="s">
        <v>9714</v>
      </c>
      <c r="D531" s="633"/>
      <c r="E531" s="633"/>
      <c r="F531" s="185" t="s">
        <v>9714</v>
      </c>
      <c r="G531" s="163"/>
      <c r="H531" s="166" t="s">
        <v>9714</v>
      </c>
      <c r="I531" s="167" t="s">
        <v>9714</v>
      </c>
    </row>
    <row r="532" spans="1:9" ht="16.95" hidden="1" customHeight="1">
      <c r="A532" s="155" t="s">
        <v>36</v>
      </c>
      <c r="B532" s="157"/>
      <c r="C532" s="633" t="s">
        <v>9714</v>
      </c>
      <c r="D532" s="633"/>
      <c r="E532" s="633"/>
      <c r="F532" s="185" t="s">
        <v>9714</v>
      </c>
      <c r="G532" s="163"/>
      <c r="H532" s="166" t="s">
        <v>9714</v>
      </c>
      <c r="I532" s="167" t="s">
        <v>9714</v>
      </c>
    </row>
    <row r="533" spans="1:9" ht="16.95" hidden="1" customHeight="1">
      <c r="A533" s="155" t="s">
        <v>36</v>
      </c>
      <c r="B533" s="157"/>
      <c r="C533" s="633" t="s">
        <v>9714</v>
      </c>
      <c r="D533" s="633"/>
      <c r="E533" s="633"/>
      <c r="F533" s="185" t="s">
        <v>9714</v>
      </c>
      <c r="G533" s="163"/>
      <c r="H533" s="166" t="s">
        <v>9714</v>
      </c>
      <c r="I533" s="167" t="s">
        <v>9714</v>
      </c>
    </row>
    <row r="534" spans="1:9" ht="16.95" hidden="1" customHeight="1">
      <c r="A534" s="155" t="s">
        <v>36</v>
      </c>
      <c r="B534" s="157"/>
      <c r="C534" s="633" t="s">
        <v>9714</v>
      </c>
      <c r="D534" s="633"/>
      <c r="E534" s="633"/>
      <c r="F534" s="185" t="s">
        <v>9714</v>
      </c>
      <c r="G534" s="163"/>
      <c r="H534" s="166" t="s">
        <v>9714</v>
      </c>
      <c r="I534" s="167" t="s">
        <v>9714</v>
      </c>
    </row>
    <row r="535" spans="1:9" ht="16.95" hidden="1" customHeight="1">
      <c r="A535" s="155" t="s">
        <v>36</v>
      </c>
      <c r="B535" s="157"/>
      <c r="C535" s="633" t="s">
        <v>9714</v>
      </c>
      <c r="D535" s="633"/>
      <c r="E535" s="633"/>
      <c r="F535" s="185" t="s">
        <v>9714</v>
      </c>
      <c r="G535" s="163"/>
      <c r="H535" s="166" t="s">
        <v>9714</v>
      </c>
      <c r="I535" s="167" t="s">
        <v>9714</v>
      </c>
    </row>
    <row r="536" spans="1:9" ht="16.95" hidden="1" customHeight="1">
      <c r="A536" s="155" t="s">
        <v>36</v>
      </c>
      <c r="B536" s="157"/>
      <c r="C536" s="633" t="s">
        <v>9714</v>
      </c>
      <c r="D536" s="633"/>
      <c r="E536" s="633"/>
      <c r="F536" s="185" t="s">
        <v>9714</v>
      </c>
      <c r="G536" s="163"/>
      <c r="H536" s="166" t="s">
        <v>9714</v>
      </c>
      <c r="I536" s="167" t="s">
        <v>9714</v>
      </c>
    </row>
    <row r="537" spans="1:9" ht="16.95" customHeight="1">
      <c r="A537" s="155" t="s">
        <v>36</v>
      </c>
      <c r="B537" s="170"/>
      <c r="C537" s="160"/>
      <c r="D537" s="632" t="s">
        <v>4006</v>
      </c>
      <c r="E537" s="632"/>
      <c r="F537" s="632"/>
      <c r="G537" s="632"/>
      <c r="H537" s="632"/>
      <c r="I537" s="175">
        <v>2666</v>
      </c>
    </row>
    <row r="538" spans="1:9" s="151" customFormat="1" ht="16.95" customHeight="1">
      <c r="A538" s="206" t="s">
        <v>36</v>
      </c>
      <c r="B538" s="177" t="s">
        <v>37</v>
      </c>
      <c r="C538" s="171" t="s">
        <v>32</v>
      </c>
      <c r="D538" s="171"/>
      <c r="E538" s="171"/>
      <c r="F538" s="207" t="s">
        <v>4082</v>
      </c>
      <c r="G538" s="182" t="s">
        <v>40</v>
      </c>
      <c r="H538" s="183" t="s">
        <v>4008</v>
      </c>
      <c r="I538" s="161" t="s">
        <v>10</v>
      </c>
    </row>
    <row r="539" spans="1:9" ht="16.95" hidden="1" customHeight="1">
      <c r="A539" s="155" t="s">
        <v>36</v>
      </c>
      <c r="B539" s="157"/>
      <c r="C539" s="637" t="s">
        <v>9714</v>
      </c>
      <c r="D539" s="637"/>
      <c r="E539" s="637"/>
      <c r="F539" s="190" t="s">
        <v>9714</v>
      </c>
      <c r="G539" s="164"/>
      <c r="H539" s="166" t="s">
        <v>9714</v>
      </c>
      <c r="I539" s="167" t="s">
        <v>9714</v>
      </c>
    </row>
    <row r="540" spans="1:9" ht="16.95" hidden="1" customHeight="1">
      <c r="A540" s="155" t="s">
        <v>36</v>
      </c>
      <c r="B540" s="157"/>
      <c r="C540" s="637" t="s">
        <v>9714</v>
      </c>
      <c r="D540" s="637"/>
      <c r="E540" s="637"/>
      <c r="F540" s="190" t="s">
        <v>9714</v>
      </c>
      <c r="G540" s="164"/>
      <c r="H540" s="166" t="s">
        <v>9714</v>
      </c>
      <c r="I540" s="167" t="s">
        <v>9714</v>
      </c>
    </row>
    <row r="541" spans="1:9" ht="16.95" hidden="1" customHeight="1">
      <c r="A541" s="155" t="s">
        <v>36</v>
      </c>
      <c r="B541" s="157"/>
      <c r="C541" s="637" t="s">
        <v>9714</v>
      </c>
      <c r="D541" s="637"/>
      <c r="E541" s="637"/>
      <c r="F541" s="190" t="s">
        <v>9714</v>
      </c>
      <c r="G541" s="164"/>
      <c r="H541" s="166" t="s">
        <v>9714</v>
      </c>
      <c r="I541" s="167" t="s">
        <v>9714</v>
      </c>
    </row>
    <row r="542" spans="1:9" ht="16.95" hidden="1" customHeight="1">
      <c r="A542" s="155" t="s">
        <v>36</v>
      </c>
      <c r="B542" s="157"/>
      <c r="C542" s="637" t="s">
        <v>9714</v>
      </c>
      <c r="D542" s="637"/>
      <c r="E542" s="637"/>
      <c r="F542" s="190" t="s">
        <v>9714</v>
      </c>
      <c r="G542" s="164"/>
      <c r="H542" s="166" t="s">
        <v>9714</v>
      </c>
      <c r="I542" s="167" t="s">
        <v>9714</v>
      </c>
    </row>
    <row r="543" spans="1:9" ht="16.95" hidden="1" customHeight="1">
      <c r="A543" s="155" t="s">
        <v>36</v>
      </c>
      <c r="B543" s="157"/>
      <c r="C543" s="637" t="s">
        <v>9714</v>
      </c>
      <c r="D543" s="637"/>
      <c r="E543" s="637"/>
      <c r="F543" s="190" t="s">
        <v>9714</v>
      </c>
      <c r="G543" s="164"/>
      <c r="H543" s="166" t="s">
        <v>9714</v>
      </c>
      <c r="I543" s="167" t="s">
        <v>9714</v>
      </c>
    </row>
    <row r="544" spans="1:9" ht="16.95" hidden="1" customHeight="1">
      <c r="A544" s="155" t="s">
        <v>36</v>
      </c>
      <c r="B544" s="157"/>
      <c r="C544" s="637" t="s">
        <v>9714</v>
      </c>
      <c r="D544" s="637"/>
      <c r="E544" s="637"/>
      <c r="F544" s="190" t="s">
        <v>9714</v>
      </c>
      <c r="G544" s="164"/>
      <c r="H544" s="166" t="s">
        <v>9714</v>
      </c>
      <c r="I544" s="167" t="s">
        <v>9714</v>
      </c>
    </row>
    <row r="545" spans="1:9" ht="16.95" hidden="1" customHeight="1">
      <c r="A545" s="155" t="s">
        <v>36</v>
      </c>
      <c r="B545" s="157"/>
      <c r="C545" s="637" t="s">
        <v>9714</v>
      </c>
      <c r="D545" s="637"/>
      <c r="E545" s="637"/>
      <c r="F545" s="190" t="s">
        <v>9714</v>
      </c>
      <c r="G545" s="164"/>
      <c r="H545" s="166" t="s">
        <v>9714</v>
      </c>
      <c r="I545" s="167" t="s">
        <v>9714</v>
      </c>
    </row>
    <row r="546" spans="1:9" ht="16.95" hidden="1" customHeight="1">
      <c r="A546" s="155" t="s">
        <v>36</v>
      </c>
      <c r="B546" s="157"/>
      <c r="C546" s="637" t="s">
        <v>9714</v>
      </c>
      <c r="D546" s="637"/>
      <c r="E546" s="637"/>
      <c r="F546" s="190" t="s">
        <v>9714</v>
      </c>
      <c r="G546" s="164"/>
      <c r="H546" s="166" t="s">
        <v>9714</v>
      </c>
      <c r="I546" s="167" t="s">
        <v>9714</v>
      </c>
    </row>
    <row r="547" spans="1:9" ht="16.95" hidden="1" customHeight="1">
      <c r="A547" s="155" t="s">
        <v>36</v>
      </c>
      <c r="B547" s="157"/>
      <c r="C547" s="637" t="s">
        <v>9714</v>
      </c>
      <c r="D547" s="637"/>
      <c r="E547" s="637"/>
      <c r="F547" s="190" t="s">
        <v>9714</v>
      </c>
      <c r="G547" s="164"/>
      <c r="H547" s="166" t="s">
        <v>9714</v>
      </c>
      <c r="I547" s="167" t="s">
        <v>9714</v>
      </c>
    </row>
    <row r="548" spans="1:9" ht="16.95" hidden="1" customHeight="1">
      <c r="A548" s="155" t="s">
        <v>36</v>
      </c>
      <c r="B548" s="157"/>
      <c r="C548" s="637" t="s">
        <v>9714</v>
      </c>
      <c r="D548" s="637"/>
      <c r="E548" s="637"/>
      <c r="F548" s="190" t="s">
        <v>9714</v>
      </c>
      <c r="G548" s="164"/>
      <c r="H548" s="166" t="s">
        <v>9714</v>
      </c>
      <c r="I548" s="167" t="s">
        <v>9714</v>
      </c>
    </row>
    <row r="549" spans="1:9" ht="16.95" customHeight="1">
      <c r="A549" s="155" t="s">
        <v>36</v>
      </c>
      <c r="B549" s="170"/>
      <c r="C549" s="160"/>
      <c r="D549" s="632" t="s">
        <v>4007</v>
      </c>
      <c r="E549" s="632"/>
      <c r="F549" s="632"/>
      <c r="G549" s="632"/>
      <c r="H549" s="632"/>
      <c r="I549" s="175">
        <v>0</v>
      </c>
    </row>
    <row r="550" spans="1:9" ht="16.95" customHeight="1">
      <c r="A550" s="155" t="s">
        <v>36</v>
      </c>
      <c r="B550" s="157" t="s">
        <v>37</v>
      </c>
      <c r="C550" s="202" t="s">
        <v>33</v>
      </c>
      <c r="D550" s="209"/>
      <c r="E550" s="159" t="s">
        <v>37</v>
      </c>
      <c r="F550" s="204" t="s">
        <v>40</v>
      </c>
      <c r="G550" s="160" t="s">
        <v>0</v>
      </c>
      <c r="H550" s="183" t="s">
        <v>4008</v>
      </c>
      <c r="I550" s="161" t="s">
        <v>10</v>
      </c>
    </row>
    <row r="551" spans="1:9" ht="16.95" hidden="1" customHeight="1">
      <c r="A551" s="155" t="s">
        <v>36</v>
      </c>
      <c r="B551" s="157"/>
      <c r="C551" s="208" t="s">
        <v>9714</v>
      </c>
      <c r="D551" s="209"/>
      <c r="E551" s="159"/>
      <c r="F551" s="210"/>
      <c r="G551" s="190" t="s">
        <v>9714</v>
      </c>
      <c r="H551" s="166" t="s">
        <v>9714</v>
      </c>
      <c r="I551" s="167" t="s">
        <v>9714</v>
      </c>
    </row>
    <row r="552" spans="1:9" ht="16.95" hidden="1" customHeight="1">
      <c r="A552" s="155" t="s">
        <v>36</v>
      </c>
      <c r="B552" s="157"/>
      <c r="C552" s="208" t="s">
        <v>9714</v>
      </c>
      <c r="D552" s="209"/>
      <c r="E552" s="159"/>
      <c r="F552" s="210"/>
      <c r="G552" s="190" t="s">
        <v>9714</v>
      </c>
      <c r="H552" s="166" t="s">
        <v>9714</v>
      </c>
      <c r="I552" s="167" t="s">
        <v>9714</v>
      </c>
    </row>
    <row r="553" spans="1:9" ht="16.95" hidden="1" customHeight="1">
      <c r="A553" s="155" t="s">
        <v>36</v>
      </c>
      <c r="B553" s="157"/>
      <c r="C553" s="208" t="s">
        <v>9714</v>
      </c>
      <c r="D553" s="209"/>
      <c r="E553" s="159"/>
      <c r="F553" s="210"/>
      <c r="G553" s="190" t="s">
        <v>9714</v>
      </c>
      <c r="H553" s="166" t="s">
        <v>9714</v>
      </c>
      <c r="I553" s="167" t="s">
        <v>9714</v>
      </c>
    </row>
    <row r="554" spans="1:9" ht="16.95" hidden="1" customHeight="1">
      <c r="A554" s="155" t="s">
        <v>36</v>
      </c>
      <c r="B554" s="157"/>
      <c r="C554" s="208" t="s">
        <v>9714</v>
      </c>
      <c r="D554" s="209"/>
      <c r="E554" s="159"/>
      <c r="F554" s="210"/>
      <c r="G554" s="190" t="s">
        <v>9714</v>
      </c>
      <c r="H554" s="166" t="s">
        <v>9714</v>
      </c>
      <c r="I554" s="167" t="s">
        <v>9714</v>
      </c>
    </row>
    <row r="555" spans="1:9" ht="16.95" hidden="1" customHeight="1">
      <c r="A555" s="155" t="s">
        <v>36</v>
      </c>
      <c r="B555" s="157"/>
      <c r="C555" s="208" t="s">
        <v>9714</v>
      </c>
      <c r="D555" s="209"/>
      <c r="E555" s="159"/>
      <c r="F555" s="210"/>
      <c r="G555" s="190" t="s">
        <v>9714</v>
      </c>
      <c r="H555" s="166" t="s">
        <v>9714</v>
      </c>
      <c r="I555" s="167" t="s">
        <v>9714</v>
      </c>
    </row>
    <row r="556" spans="1:9" ht="16.95" hidden="1" customHeight="1">
      <c r="A556" s="155" t="s">
        <v>36</v>
      </c>
      <c r="B556" s="157"/>
      <c r="C556" s="208" t="s">
        <v>9714</v>
      </c>
      <c r="D556" s="209"/>
      <c r="E556" s="159"/>
      <c r="F556" s="210"/>
      <c r="G556" s="190" t="s">
        <v>9714</v>
      </c>
      <c r="H556" s="166" t="s">
        <v>9714</v>
      </c>
      <c r="I556" s="167" t="s">
        <v>9714</v>
      </c>
    </row>
    <row r="557" spans="1:9" ht="16.95" hidden="1" customHeight="1">
      <c r="A557" s="155" t="s">
        <v>36</v>
      </c>
      <c r="B557" s="157"/>
      <c r="C557" s="208" t="s">
        <v>9714</v>
      </c>
      <c r="D557" s="209"/>
      <c r="E557" s="159"/>
      <c r="F557" s="210"/>
      <c r="G557" s="190" t="s">
        <v>9714</v>
      </c>
      <c r="H557" s="166" t="s">
        <v>9714</v>
      </c>
      <c r="I557" s="167" t="s">
        <v>9714</v>
      </c>
    </row>
    <row r="558" spans="1:9" ht="16.95" hidden="1" customHeight="1">
      <c r="A558" s="155" t="s">
        <v>36</v>
      </c>
      <c r="B558" s="157"/>
      <c r="C558" s="208" t="s">
        <v>9714</v>
      </c>
      <c r="D558" s="209"/>
      <c r="E558" s="159"/>
      <c r="F558" s="210"/>
      <c r="G558" s="190" t="s">
        <v>9714</v>
      </c>
      <c r="H558" s="166" t="s">
        <v>9714</v>
      </c>
      <c r="I558" s="167" t="s">
        <v>9714</v>
      </c>
    </row>
    <row r="559" spans="1:9" ht="16.95" hidden="1" customHeight="1">
      <c r="A559" s="155" t="s">
        <v>36</v>
      </c>
      <c r="B559" s="157"/>
      <c r="C559" s="208" t="s">
        <v>9714</v>
      </c>
      <c r="D559" s="209"/>
      <c r="E559" s="159"/>
      <c r="F559" s="210"/>
      <c r="G559" s="190" t="s">
        <v>9714</v>
      </c>
      <c r="H559" s="166" t="s">
        <v>9714</v>
      </c>
      <c r="I559" s="167" t="s">
        <v>9714</v>
      </c>
    </row>
    <row r="560" spans="1:9" ht="16.95" customHeight="1">
      <c r="A560" s="155" t="s">
        <v>36</v>
      </c>
      <c r="B560" s="157"/>
      <c r="C560" s="160"/>
      <c r="D560" s="632" t="s">
        <v>4009</v>
      </c>
      <c r="E560" s="632"/>
      <c r="F560" s="632"/>
      <c r="G560" s="632"/>
      <c r="H560" s="632"/>
      <c r="I560" s="175">
        <v>0</v>
      </c>
    </row>
    <row r="561" spans="1:9" ht="16.95" customHeight="1">
      <c r="A561" s="155" t="s">
        <v>36</v>
      </c>
      <c r="B561" s="157" t="s">
        <v>37</v>
      </c>
      <c r="C561" s="211" t="s">
        <v>35</v>
      </c>
      <c r="D561" s="204" t="s">
        <v>40</v>
      </c>
      <c r="E561" s="160" t="s">
        <v>9342</v>
      </c>
      <c r="F561" s="201" t="s">
        <v>4010</v>
      </c>
      <c r="G561" s="201" t="s">
        <v>4011</v>
      </c>
      <c r="H561" s="201" t="s">
        <v>4012</v>
      </c>
      <c r="I561" s="161" t="s">
        <v>10</v>
      </c>
    </row>
    <row r="562" spans="1:9" ht="16.95" hidden="1" customHeight="1">
      <c r="A562" s="155" t="s">
        <v>36</v>
      </c>
      <c r="B562" s="157"/>
      <c r="C562" s="212"/>
      <c r="D562" s="210"/>
      <c r="E562" s="213"/>
      <c r="F562" s="213"/>
      <c r="G562" s="213"/>
      <c r="H562" s="213"/>
      <c r="I562" s="214"/>
    </row>
    <row r="563" spans="1:9" ht="16.95" hidden="1" customHeight="1">
      <c r="A563" s="155" t="s">
        <v>36</v>
      </c>
      <c r="B563" s="157"/>
      <c r="C563" s="212"/>
      <c r="D563" s="210"/>
      <c r="E563" s="213"/>
      <c r="F563" s="213"/>
      <c r="G563" s="213"/>
      <c r="H563" s="213"/>
      <c r="I563" s="214"/>
    </row>
    <row r="564" spans="1:9" ht="16.95" hidden="1" customHeight="1">
      <c r="A564" s="155" t="s">
        <v>36</v>
      </c>
      <c r="B564" s="157"/>
      <c r="C564" s="212"/>
      <c r="D564" s="210"/>
      <c r="E564" s="213"/>
      <c r="F564" s="213"/>
      <c r="G564" s="213"/>
      <c r="H564" s="213"/>
      <c r="I564" s="214"/>
    </row>
    <row r="565" spans="1:9" ht="16.95" hidden="1" customHeight="1">
      <c r="A565" s="155" t="s">
        <v>36</v>
      </c>
      <c r="B565" s="157"/>
      <c r="C565" s="212"/>
      <c r="D565" s="210"/>
      <c r="E565" s="213"/>
      <c r="F565" s="213"/>
      <c r="G565" s="213"/>
      <c r="H565" s="213"/>
      <c r="I565" s="214"/>
    </row>
    <row r="566" spans="1:9" ht="16.95" customHeight="1">
      <c r="A566" s="155" t="s">
        <v>36</v>
      </c>
      <c r="B566" s="200"/>
      <c r="C566" s="196"/>
      <c r="D566" s="634" t="s">
        <v>4013</v>
      </c>
      <c r="E566" s="634"/>
      <c r="F566" s="634"/>
      <c r="G566" s="634"/>
      <c r="H566" s="634"/>
      <c r="I566" s="215">
        <v>0</v>
      </c>
    </row>
    <row r="567" spans="1:9" ht="16.95" customHeight="1">
      <c r="A567" s="155" t="s">
        <v>36</v>
      </c>
      <c r="B567" s="200"/>
      <c r="C567" s="201"/>
      <c r="D567" s="201"/>
      <c r="E567" s="201"/>
      <c r="F567" s="634" t="s">
        <v>4037</v>
      </c>
      <c r="G567" s="634"/>
      <c r="H567" s="634"/>
      <c r="I567" s="199">
        <v>2666</v>
      </c>
    </row>
    <row r="568" spans="1:9" ht="16.95" customHeight="1">
      <c r="A568" s="155" t="s">
        <v>36</v>
      </c>
      <c r="B568" s="195"/>
      <c r="C568" s="196"/>
      <c r="D568" s="196"/>
      <c r="E568" s="196"/>
      <c r="F568" s="635">
        <v>0.11650000000000001</v>
      </c>
      <c r="G568" s="635"/>
      <c r="H568" s="635"/>
      <c r="I568" s="215">
        <v>310.58</v>
      </c>
    </row>
    <row r="569" spans="1:9" ht="16.95" customHeight="1" thickBot="1">
      <c r="A569" s="155" t="s">
        <v>36</v>
      </c>
      <c r="B569" s="216"/>
      <c r="C569" s="217"/>
      <c r="D569" s="217"/>
      <c r="E569" s="217"/>
      <c r="F569" s="636" t="s">
        <v>10</v>
      </c>
      <c r="G569" s="636"/>
      <c r="H569" s="636"/>
      <c r="I569" s="218">
        <v>2976.58</v>
      </c>
    </row>
    <row r="570" spans="1:9" ht="19.95" customHeight="1" thickBot="1">
      <c r="A570" s="155" t="s">
        <v>36</v>
      </c>
      <c r="B570" s="641" t="s">
        <v>9343</v>
      </c>
      <c r="C570" s="642"/>
      <c r="D570" s="642"/>
      <c r="E570" s="642"/>
      <c r="F570" s="642"/>
      <c r="G570" s="642"/>
      <c r="H570" s="642"/>
      <c r="I570" s="220">
        <v>1</v>
      </c>
    </row>
    <row r="571" spans="1:9" ht="25.05" customHeight="1">
      <c r="A571" s="156" t="s">
        <v>36</v>
      </c>
      <c r="B571" s="221">
        <v>40510</v>
      </c>
      <c r="C571" s="640" t="s">
        <v>4305</v>
      </c>
      <c r="D571" s="640"/>
      <c r="E571" s="640"/>
      <c r="F571" s="640"/>
      <c r="G571" s="640"/>
      <c r="H571" s="640"/>
      <c r="I571" s="222" t="s">
        <v>16</v>
      </c>
    </row>
    <row r="572" spans="1:9" ht="16.95" customHeight="1">
      <c r="A572" s="155" t="s">
        <v>36</v>
      </c>
      <c r="B572" s="157" t="s">
        <v>37</v>
      </c>
      <c r="C572" s="158" t="s">
        <v>18</v>
      </c>
      <c r="D572" s="159" t="s">
        <v>40</v>
      </c>
      <c r="E572" s="159" t="s">
        <v>39</v>
      </c>
      <c r="F572" s="160" t="s">
        <v>38</v>
      </c>
      <c r="G572" s="160" t="s">
        <v>9336</v>
      </c>
      <c r="H572" s="160" t="s">
        <v>9337</v>
      </c>
      <c r="I572" s="161" t="s">
        <v>10</v>
      </c>
    </row>
    <row r="573" spans="1:9" ht="16.95" hidden="1" customHeight="1">
      <c r="A573" s="155" t="s">
        <v>36</v>
      </c>
      <c r="B573" s="157"/>
      <c r="C573" s="162" t="s">
        <v>9714</v>
      </c>
      <c r="D573" s="163"/>
      <c r="E573" s="164"/>
      <c r="F573" s="165" t="s">
        <v>9714</v>
      </c>
      <c r="G573" s="166" t="s">
        <v>9714</v>
      </c>
      <c r="H573" s="166" t="s">
        <v>9714</v>
      </c>
      <c r="I573" s="167" t="s">
        <v>9714</v>
      </c>
    </row>
    <row r="574" spans="1:9" ht="16.95" hidden="1" customHeight="1">
      <c r="A574" s="155" t="s">
        <v>36</v>
      </c>
      <c r="B574" s="157"/>
      <c r="C574" s="162" t="s">
        <v>9714</v>
      </c>
      <c r="D574" s="163"/>
      <c r="E574" s="164"/>
      <c r="F574" s="165" t="s">
        <v>9714</v>
      </c>
      <c r="G574" s="166" t="s">
        <v>9714</v>
      </c>
      <c r="H574" s="166" t="s">
        <v>9714</v>
      </c>
      <c r="I574" s="167" t="s">
        <v>9714</v>
      </c>
    </row>
    <row r="575" spans="1:9" ht="16.95" hidden="1" customHeight="1">
      <c r="A575" s="155" t="s">
        <v>36</v>
      </c>
      <c r="B575" s="157"/>
      <c r="C575" s="162" t="s">
        <v>9714</v>
      </c>
      <c r="D575" s="163"/>
      <c r="E575" s="164"/>
      <c r="F575" s="165" t="s">
        <v>9714</v>
      </c>
      <c r="G575" s="166" t="s">
        <v>9714</v>
      </c>
      <c r="H575" s="166" t="s">
        <v>9714</v>
      </c>
      <c r="I575" s="167" t="s">
        <v>9714</v>
      </c>
    </row>
    <row r="576" spans="1:9" ht="16.95" hidden="1" customHeight="1">
      <c r="A576" s="155" t="s">
        <v>36</v>
      </c>
      <c r="B576" s="157"/>
      <c r="C576" s="162" t="s">
        <v>9714</v>
      </c>
      <c r="D576" s="163"/>
      <c r="E576" s="164"/>
      <c r="F576" s="165" t="s">
        <v>9714</v>
      </c>
      <c r="G576" s="166" t="s">
        <v>9714</v>
      </c>
      <c r="H576" s="166" t="s">
        <v>9714</v>
      </c>
      <c r="I576" s="167" t="s">
        <v>9714</v>
      </c>
    </row>
    <row r="577" spans="1:9" ht="16.95" hidden="1" customHeight="1">
      <c r="A577" s="155" t="s">
        <v>36</v>
      </c>
      <c r="B577" s="157"/>
      <c r="C577" s="162" t="s">
        <v>9714</v>
      </c>
      <c r="D577" s="163"/>
      <c r="E577" s="164"/>
      <c r="F577" s="165" t="s">
        <v>9714</v>
      </c>
      <c r="G577" s="166" t="s">
        <v>9714</v>
      </c>
      <c r="H577" s="166" t="s">
        <v>9714</v>
      </c>
      <c r="I577" s="167" t="s">
        <v>9714</v>
      </c>
    </row>
    <row r="578" spans="1:9" ht="16.95" hidden="1" customHeight="1">
      <c r="A578" s="155" t="s">
        <v>36</v>
      </c>
      <c r="B578" s="157"/>
      <c r="C578" s="162" t="s">
        <v>9714</v>
      </c>
      <c r="D578" s="163"/>
      <c r="E578" s="164"/>
      <c r="F578" s="165" t="s">
        <v>9714</v>
      </c>
      <c r="G578" s="166" t="s">
        <v>9714</v>
      </c>
      <c r="H578" s="166" t="s">
        <v>9714</v>
      </c>
      <c r="I578" s="167" t="s">
        <v>9714</v>
      </c>
    </row>
    <row r="579" spans="1:9" ht="16.95" hidden="1" customHeight="1">
      <c r="A579" s="155" t="s">
        <v>36</v>
      </c>
      <c r="B579" s="157"/>
      <c r="C579" s="162" t="s">
        <v>9714</v>
      </c>
      <c r="D579" s="163"/>
      <c r="E579" s="164"/>
      <c r="F579" s="165" t="s">
        <v>9714</v>
      </c>
      <c r="G579" s="166" t="s">
        <v>9714</v>
      </c>
      <c r="H579" s="166" t="s">
        <v>9714</v>
      </c>
      <c r="I579" s="167" t="s">
        <v>9714</v>
      </c>
    </row>
    <row r="580" spans="1:9" ht="16.95" hidden="1" customHeight="1">
      <c r="A580" s="155" t="s">
        <v>36</v>
      </c>
      <c r="B580" s="157"/>
      <c r="C580" s="162" t="s">
        <v>9714</v>
      </c>
      <c r="D580" s="163"/>
      <c r="E580" s="168"/>
      <c r="F580" s="169" t="s">
        <v>9714</v>
      </c>
      <c r="G580" s="166" t="s">
        <v>9714</v>
      </c>
      <c r="H580" s="166" t="s">
        <v>9714</v>
      </c>
      <c r="I580" s="167" t="s">
        <v>9714</v>
      </c>
    </row>
    <row r="581" spans="1:9" ht="16.95" customHeight="1">
      <c r="A581" s="155" t="s">
        <v>36</v>
      </c>
      <c r="B581" s="170"/>
      <c r="C581" s="171"/>
      <c r="D581" s="172"/>
      <c r="E581" s="173"/>
      <c r="F581" s="160"/>
      <c r="G581" s="160"/>
      <c r="H581" s="174" t="s">
        <v>4002</v>
      </c>
      <c r="I581" s="175">
        <v>0</v>
      </c>
    </row>
    <row r="582" spans="1:9" s="184" customFormat="1" ht="16.95" customHeight="1">
      <c r="A582" s="176" t="s">
        <v>36</v>
      </c>
      <c r="B582" s="177" t="s">
        <v>37</v>
      </c>
      <c r="C582" s="178" t="s">
        <v>19</v>
      </c>
      <c r="D582" s="179"/>
      <c r="E582" s="180"/>
      <c r="F582" s="181" t="s">
        <v>4082</v>
      </c>
      <c r="G582" s="182" t="s">
        <v>40</v>
      </c>
      <c r="H582" s="183" t="s">
        <v>4008</v>
      </c>
      <c r="I582" s="161" t="s">
        <v>10</v>
      </c>
    </row>
    <row r="583" spans="1:9" ht="16.95" hidden="1" customHeight="1">
      <c r="A583" s="155" t="s">
        <v>36</v>
      </c>
      <c r="B583" s="157"/>
      <c r="C583" s="631" t="s">
        <v>9714</v>
      </c>
      <c r="D583" s="631"/>
      <c r="E583" s="631"/>
      <c r="F583" s="185" t="s">
        <v>9714</v>
      </c>
      <c r="G583" s="186"/>
      <c r="H583" s="166" t="s">
        <v>9714</v>
      </c>
      <c r="I583" s="167" t="s">
        <v>9714</v>
      </c>
    </row>
    <row r="584" spans="1:9" ht="16.95" hidden="1" customHeight="1">
      <c r="A584" s="155" t="s">
        <v>36</v>
      </c>
      <c r="B584" s="157"/>
      <c r="C584" s="631" t="s">
        <v>9714</v>
      </c>
      <c r="D584" s="631"/>
      <c r="E584" s="631"/>
      <c r="F584" s="185" t="s">
        <v>9714</v>
      </c>
      <c r="G584" s="186"/>
      <c r="H584" s="166" t="s">
        <v>9714</v>
      </c>
      <c r="I584" s="167" t="s">
        <v>9714</v>
      </c>
    </row>
    <row r="585" spans="1:9" ht="16.95" hidden="1" customHeight="1">
      <c r="A585" s="155" t="s">
        <v>36</v>
      </c>
      <c r="B585" s="157"/>
      <c r="C585" s="631" t="s">
        <v>9714</v>
      </c>
      <c r="D585" s="631"/>
      <c r="E585" s="631"/>
      <c r="F585" s="185" t="s">
        <v>9714</v>
      </c>
      <c r="G585" s="186"/>
      <c r="H585" s="166" t="s">
        <v>9714</v>
      </c>
      <c r="I585" s="167" t="s">
        <v>9714</v>
      </c>
    </row>
    <row r="586" spans="1:9" ht="16.95" hidden="1" customHeight="1">
      <c r="A586" s="155" t="s">
        <v>36</v>
      </c>
      <c r="B586" s="157"/>
      <c r="C586" s="631" t="s">
        <v>9714</v>
      </c>
      <c r="D586" s="631"/>
      <c r="E586" s="631"/>
      <c r="F586" s="185" t="s">
        <v>9714</v>
      </c>
      <c r="G586" s="186"/>
      <c r="H586" s="166" t="s">
        <v>9714</v>
      </c>
      <c r="I586" s="167" t="s">
        <v>9714</v>
      </c>
    </row>
    <row r="587" spans="1:9" ht="16.95" hidden="1" customHeight="1">
      <c r="A587" s="155" t="s">
        <v>36</v>
      </c>
      <c r="B587" s="157"/>
      <c r="C587" s="631" t="s">
        <v>9714</v>
      </c>
      <c r="D587" s="631"/>
      <c r="E587" s="631"/>
      <c r="F587" s="185" t="s">
        <v>9714</v>
      </c>
      <c r="G587" s="186"/>
      <c r="H587" s="166" t="s">
        <v>9714</v>
      </c>
      <c r="I587" s="167" t="s">
        <v>9714</v>
      </c>
    </row>
    <row r="588" spans="1:9" ht="16.95" hidden="1" customHeight="1">
      <c r="A588" s="155" t="s">
        <v>36</v>
      </c>
      <c r="B588" s="157"/>
      <c r="C588" s="631" t="s">
        <v>9714</v>
      </c>
      <c r="D588" s="631"/>
      <c r="E588" s="631"/>
      <c r="F588" s="185" t="s">
        <v>9714</v>
      </c>
      <c r="G588" s="186"/>
      <c r="H588" s="166" t="s">
        <v>9714</v>
      </c>
      <c r="I588" s="167" t="s">
        <v>9714</v>
      </c>
    </row>
    <row r="589" spans="1:9" ht="16.95" hidden="1" customHeight="1">
      <c r="A589" s="155" t="s">
        <v>36</v>
      </c>
      <c r="B589" s="157"/>
      <c r="C589" s="631" t="s">
        <v>9714</v>
      </c>
      <c r="D589" s="631"/>
      <c r="E589" s="631"/>
      <c r="F589" s="185" t="s">
        <v>9714</v>
      </c>
      <c r="G589" s="186"/>
      <c r="H589" s="166" t="s">
        <v>9714</v>
      </c>
      <c r="I589" s="167" t="s">
        <v>9714</v>
      </c>
    </row>
    <row r="590" spans="1:9" ht="16.95" hidden="1" customHeight="1">
      <c r="A590" s="155" t="s">
        <v>36</v>
      </c>
      <c r="B590" s="157"/>
      <c r="C590" s="631" t="s">
        <v>9714</v>
      </c>
      <c r="D590" s="631"/>
      <c r="E590" s="631"/>
      <c r="F590" s="185" t="s">
        <v>9714</v>
      </c>
      <c r="G590" s="186"/>
      <c r="H590" s="166" t="s">
        <v>9714</v>
      </c>
      <c r="I590" s="167" t="s">
        <v>9714</v>
      </c>
    </row>
    <row r="591" spans="1:9" ht="16.95" customHeight="1">
      <c r="A591" s="155" t="s">
        <v>36</v>
      </c>
      <c r="B591" s="187"/>
      <c r="C591" s="188"/>
      <c r="D591" s="632" t="s">
        <v>4003</v>
      </c>
      <c r="E591" s="632"/>
      <c r="F591" s="632"/>
      <c r="G591" s="632"/>
      <c r="H591" s="632"/>
      <c r="I591" s="175">
        <v>0</v>
      </c>
    </row>
    <row r="592" spans="1:9" ht="16.95" customHeight="1">
      <c r="A592" s="155" t="s">
        <v>36</v>
      </c>
      <c r="B592" s="189"/>
      <c r="C592" s="190"/>
      <c r="D592" s="632" t="s">
        <v>4004</v>
      </c>
      <c r="E592" s="632"/>
      <c r="F592" s="632"/>
      <c r="G592" s="632"/>
      <c r="H592" s="632"/>
      <c r="I592" s="175">
        <v>0</v>
      </c>
    </row>
    <row r="593" spans="1:9" ht="16.95" customHeight="1">
      <c r="A593" s="155"/>
      <c r="B593" s="189"/>
      <c r="C593" s="190"/>
      <c r="D593" s="632" t="s">
        <v>9094</v>
      </c>
      <c r="E593" s="632"/>
      <c r="F593" s="632"/>
      <c r="G593" s="632"/>
      <c r="H593" s="632"/>
      <c r="I593" s="191">
        <v>1</v>
      </c>
    </row>
    <row r="594" spans="1:9" ht="16.95" customHeight="1">
      <c r="A594" s="155" t="s">
        <v>36</v>
      </c>
      <c r="B594" s="192"/>
      <c r="C594" s="193"/>
      <c r="D594" s="632" t="s">
        <v>4005</v>
      </c>
      <c r="E594" s="632"/>
      <c r="F594" s="632"/>
      <c r="G594" s="632"/>
      <c r="H594" s="632"/>
      <c r="I594" s="194">
        <v>0</v>
      </c>
    </row>
    <row r="595" spans="1:9" ht="16.95" customHeight="1">
      <c r="A595" s="155" t="s">
        <v>36</v>
      </c>
      <c r="B595" s="195"/>
      <c r="C595" s="196"/>
      <c r="D595" s="196"/>
      <c r="E595" s="196"/>
      <c r="F595" s="196"/>
      <c r="G595" s="197" t="s">
        <v>23</v>
      </c>
      <c r="H595" s="198"/>
      <c r="I595" s="199">
        <v>0</v>
      </c>
    </row>
    <row r="596" spans="1:9" ht="16.95" customHeight="1">
      <c r="A596" s="155" t="s">
        <v>36</v>
      </c>
      <c r="B596" s="200"/>
      <c r="C596" s="201"/>
      <c r="D596" s="201"/>
      <c r="E596" s="201"/>
      <c r="F596" s="201"/>
      <c r="G596" s="197" t="s">
        <v>25</v>
      </c>
      <c r="H596" s="198"/>
      <c r="I596" s="199">
        <v>0</v>
      </c>
    </row>
    <row r="597" spans="1:9" ht="16.95" customHeight="1">
      <c r="A597" s="155" t="s">
        <v>36</v>
      </c>
      <c r="B597" s="157" t="s">
        <v>37</v>
      </c>
      <c r="C597" s="202" t="s">
        <v>26</v>
      </c>
      <c r="D597" s="160"/>
      <c r="E597" s="160"/>
      <c r="F597" s="203" t="s">
        <v>4082</v>
      </c>
      <c r="G597" s="204" t="s">
        <v>40</v>
      </c>
      <c r="H597" s="183" t="s">
        <v>4008</v>
      </c>
      <c r="I597" s="205" t="s">
        <v>10</v>
      </c>
    </row>
    <row r="598" spans="1:9" ht="16.95" customHeight="1">
      <c r="A598" s="155" t="s">
        <v>36</v>
      </c>
      <c r="B598" s="157">
        <v>10073</v>
      </c>
      <c r="C598" s="633" t="s">
        <v>4210</v>
      </c>
      <c r="D598" s="633"/>
      <c r="E598" s="633"/>
      <c r="F598" s="185" t="s">
        <v>16</v>
      </c>
      <c r="G598" s="163">
        <v>1</v>
      </c>
      <c r="H598" s="166">
        <v>3403.4</v>
      </c>
      <c r="I598" s="167">
        <v>3403.4</v>
      </c>
    </row>
    <row r="599" spans="1:9" ht="16.95" hidden="1" customHeight="1">
      <c r="A599" s="155" t="s">
        <v>36</v>
      </c>
      <c r="B599" s="157"/>
      <c r="C599" s="633" t="s">
        <v>9714</v>
      </c>
      <c r="D599" s="633"/>
      <c r="E599" s="633"/>
      <c r="F599" s="185" t="s">
        <v>9714</v>
      </c>
      <c r="G599" s="163"/>
      <c r="H599" s="166" t="s">
        <v>9714</v>
      </c>
      <c r="I599" s="167" t="s">
        <v>9714</v>
      </c>
    </row>
    <row r="600" spans="1:9" ht="16.95" hidden="1" customHeight="1">
      <c r="A600" s="155" t="s">
        <v>36</v>
      </c>
      <c r="B600" s="157"/>
      <c r="C600" s="633" t="s">
        <v>9714</v>
      </c>
      <c r="D600" s="633"/>
      <c r="E600" s="633"/>
      <c r="F600" s="185" t="s">
        <v>9714</v>
      </c>
      <c r="G600" s="163"/>
      <c r="H600" s="166" t="s">
        <v>9714</v>
      </c>
      <c r="I600" s="167" t="s">
        <v>9714</v>
      </c>
    </row>
    <row r="601" spans="1:9" ht="16.95" hidden="1" customHeight="1">
      <c r="A601" s="155" t="s">
        <v>36</v>
      </c>
      <c r="B601" s="157"/>
      <c r="C601" s="633" t="s">
        <v>9714</v>
      </c>
      <c r="D601" s="633"/>
      <c r="E601" s="633"/>
      <c r="F601" s="185" t="s">
        <v>9714</v>
      </c>
      <c r="G601" s="163"/>
      <c r="H601" s="166" t="s">
        <v>9714</v>
      </c>
      <c r="I601" s="167" t="s">
        <v>9714</v>
      </c>
    </row>
    <row r="602" spans="1:9" ht="16.95" hidden="1" customHeight="1">
      <c r="A602" s="155" t="s">
        <v>36</v>
      </c>
      <c r="B602" s="157"/>
      <c r="C602" s="633" t="s">
        <v>9714</v>
      </c>
      <c r="D602" s="633"/>
      <c r="E602" s="633"/>
      <c r="F602" s="185" t="s">
        <v>9714</v>
      </c>
      <c r="G602" s="163"/>
      <c r="H602" s="166" t="s">
        <v>9714</v>
      </c>
      <c r="I602" s="167" t="s">
        <v>9714</v>
      </c>
    </row>
    <row r="603" spans="1:9" ht="16.95" hidden="1" customHeight="1">
      <c r="A603" s="155" t="s">
        <v>36</v>
      </c>
      <c r="B603" s="157"/>
      <c r="C603" s="633" t="s">
        <v>9714</v>
      </c>
      <c r="D603" s="633"/>
      <c r="E603" s="633"/>
      <c r="F603" s="185" t="s">
        <v>9714</v>
      </c>
      <c r="G603" s="163"/>
      <c r="H603" s="166" t="s">
        <v>9714</v>
      </c>
      <c r="I603" s="167" t="s">
        <v>9714</v>
      </c>
    </row>
    <row r="604" spans="1:9" ht="16.95" hidden="1" customHeight="1">
      <c r="A604" s="155" t="s">
        <v>36</v>
      </c>
      <c r="B604" s="157"/>
      <c r="C604" s="633" t="s">
        <v>9714</v>
      </c>
      <c r="D604" s="633"/>
      <c r="E604" s="633"/>
      <c r="F604" s="185" t="s">
        <v>9714</v>
      </c>
      <c r="G604" s="163"/>
      <c r="H604" s="166" t="s">
        <v>9714</v>
      </c>
      <c r="I604" s="167" t="s">
        <v>9714</v>
      </c>
    </row>
    <row r="605" spans="1:9" ht="16.95" hidden="1" customHeight="1">
      <c r="A605" s="155" t="s">
        <v>36</v>
      </c>
      <c r="B605" s="157"/>
      <c r="C605" s="633" t="s">
        <v>9714</v>
      </c>
      <c r="D605" s="633"/>
      <c r="E605" s="633"/>
      <c r="F605" s="185" t="s">
        <v>9714</v>
      </c>
      <c r="G605" s="163"/>
      <c r="H605" s="166" t="s">
        <v>9714</v>
      </c>
      <c r="I605" s="167" t="s">
        <v>9714</v>
      </c>
    </row>
    <row r="606" spans="1:9" ht="16.95" hidden="1" customHeight="1">
      <c r="A606" s="155" t="s">
        <v>36</v>
      </c>
      <c r="B606" s="157"/>
      <c r="C606" s="633" t="s">
        <v>9714</v>
      </c>
      <c r="D606" s="633"/>
      <c r="E606" s="633"/>
      <c r="F606" s="185" t="s">
        <v>9714</v>
      </c>
      <c r="G606" s="163"/>
      <c r="H606" s="166" t="s">
        <v>9714</v>
      </c>
      <c r="I606" s="167" t="s">
        <v>9714</v>
      </c>
    </row>
    <row r="607" spans="1:9" ht="16.95" hidden="1" customHeight="1">
      <c r="A607" s="155" t="s">
        <v>36</v>
      </c>
      <c r="B607" s="157"/>
      <c r="C607" s="633" t="s">
        <v>9714</v>
      </c>
      <c r="D607" s="633"/>
      <c r="E607" s="633"/>
      <c r="F607" s="185" t="s">
        <v>9714</v>
      </c>
      <c r="G607" s="163"/>
      <c r="H607" s="166" t="s">
        <v>9714</v>
      </c>
      <c r="I607" s="167" t="s">
        <v>9714</v>
      </c>
    </row>
    <row r="608" spans="1:9" ht="16.95" customHeight="1">
      <c r="A608" s="155" t="s">
        <v>36</v>
      </c>
      <c r="B608" s="170"/>
      <c r="C608" s="160"/>
      <c r="D608" s="632" t="s">
        <v>4006</v>
      </c>
      <c r="E608" s="632"/>
      <c r="F608" s="632"/>
      <c r="G608" s="632"/>
      <c r="H608" s="632"/>
      <c r="I608" s="175">
        <v>3403.4</v>
      </c>
    </row>
    <row r="609" spans="1:9" s="151" customFormat="1" ht="16.95" customHeight="1">
      <c r="A609" s="206" t="s">
        <v>36</v>
      </c>
      <c r="B609" s="177" t="s">
        <v>37</v>
      </c>
      <c r="C609" s="171" t="s">
        <v>32</v>
      </c>
      <c r="D609" s="171"/>
      <c r="E609" s="171"/>
      <c r="F609" s="207" t="s">
        <v>4082</v>
      </c>
      <c r="G609" s="182" t="s">
        <v>40</v>
      </c>
      <c r="H609" s="183" t="s">
        <v>4008</v>
      </c>
      <c r="I609" s="161" t="s">
        <v>10</v>
      </c>
    </row>
    <row r="610" spans="1:9" ht="16.95" hidden="1" customHeight="1">
      <c r="A610" s="155" t="s">
        <v>36</v>
      </c>
      <c r="B610" s="157"/>
      <c r="C610" s="637" t="s">
        <v>9714</v>
      </c>
      <c r="D610" s="637"/>
      <c r="E610" s="637"/>
      <c r="F610" s="190" t="s">
        <v>9714</v>
      </c>
      <c r="G610" s="164"/>
      <c r="H610" s="166" t="s">
        <v>9714</v>
      </c>
      <c r="I610" s="167" t="s">
        <v>9714</v>
      </c>
    </row>
    <row r="611" spans="1:9" ht="16.95" hidden="1" customHeight="1">
      <c r="A611" s="155" t="s">
        <v>36</v>
      </c>
      <c r="B611" s="157"/>
      <c r="C611" s="637" t="s">
        <v>9714</v>
      </c>
      <c r="D611" s="637"/>
      <c r="E611" s="637"/>
      <c r="F611" s="190" t="s">
        <v>9714</v>
      </c>
      <c r="G611" s="164"/>
      <c r="H611" s="166" t="s">
        <v>9714</v>
      </c>
      <c r="I611" s="167" t="s">
        <v>9714</v>
      </c>
    </row>
    <row r="612" spans="1:9" ht="16.95" hidden="1" customHeight="1">
      <c r="A612" s="155" t="s">
        <v>36</v>
      </c>
      <c r="B612" s="157"/>
      <c r="C612" s="637" t="s">
        <v>9714</v>
      </c>
      <c r="D612" s="637"/>
      <c r="E612" s="637"/>
      <c r="F612" s="190" t="s">
        <v>9714</v>
      </c>
      <c r="G612" s="164"/>
      <c r="H612" s="166" t="s">
        <v>9714</v>
      </c>
      <c r="I612" s="167" t="s">
        <v>9714</v>
      </c>
    </row>
    <row r="613" spans="1:9" ht="16.95" hidden="1" customHeight="1">
      <c r="A613" s="155" t="s">
        <v>36</v>
      </c>
      <c r="B613" s="157"/>
      <c r="C613" s="637" t="s">
        <v>9714</v>
      </c>
      <c r="D613" s="637"/>
      <c r="E613" s="637"/>
      <c r="F613" s="190" t="s">
        <v>9714</v>
      </c>
      <c r="G613" s="164"/>
      <c r="H613" s="166" t="s">
        <v>9714</v>
      </c>
      <c r="I613" s="167" t="s">
        <v>9714</v>
      </c>
    </row>
    <row r="614" spans="1:9" ht="16.95" hidden="1" customHeight="1">
      <c r="A614" s="155" t="s">
        <v>36</v>
      </c>
      <c r="B614" s="157"/>
      <c r="C614" s="637" t="s">
        <v>9714</v>
      </c>
      <c r="D614" s="637"/>
      <c r="E614" s="637"/>
      <c r="F614" s="190" t="s">
        <v>9714</v>
      </c>
      <c r="G614" s="164"/>
      <c r="H614" s="166" t="s">
        <v>9714</v>
      </c>
      <c r="I614" s="167" t="s">
        <v>9714</v>
      </c>
    </row>
    <row r="615" spans="1:9" ht="16.95" hidden="1" customHeight="1">
      <c r="A615" s="155" t="s">
        <v>36</v>
      </c>
      <c r="B615" s="157"/>
      <c r="C615" s="637" t="s">
        <v>9714</v>
      </c>
      <c r="D615" s="637"/>
      <c r="E615" s="637"/>
      <c r="F615" s="190" t="s">
        <v>9714</v>
      </c>
      <c r="G615" s="164"/>
      <c r="H615" s="166" t="s">
        <v>9714</v>
      </c>
      <c r="I615" s="167" t="s">
        <v>9714</v>
      </c>
    </row>
    <row r="616" spans="1:9" ht="16.95" hidden="1" customHeight="1">
      <c r="A616" s="155" t="s">
        <v>36</v>
      </c>
      <c r="B616" s="157"/>
      <c r="C616" s="637" t="s">
        <v>9714</v>
      </c>
      <c r="D616" s="637"/>
      <c r="E616" s="637"/>
      <c r="F616" s="190" t="s">
        <v>9714</v>
      </c>
      <c r="G616" s="164"/>
      <c r="H616" s="166" t="s">
        <v>9714</v>
      </c>
      <c r="I616" s="167" t="s">
        <v>9714</v>
      </c>
    </row>
    <row r="617" spans="1:9" ht="16.95" hidden="1" customHeight="1">
      <c r="A617" s="155" t="s">
        <v>36</v>
      </c>
      <c r="B617" s="157"/>
      <c r="C617" s="637" t="s">
        <v>9714</v>
      </c>
      <c r="D617" s="637"/>
      <c r="E617" s="637"/>
      <c r="F617" s="190" t="s">
        <v>9714</v>
      </c>
      <c r="G617" s="164"/>
      <c r="H617" s="166" t="s">
        <v>9714</v>
      </c>
      <c r="I617" s="167" t="s">
        <v>9714</v>
      </c>
    </row>
    <row r="618" spans="1:9" ht="16.95" hidden="1" customHeight="1">
      <c r="A618" s="155" t="s">
        <v>36</v>
      </c>
      <c r="B618" s="157"/>
      <c r="C618" s="637" t="s">
        <v>9714</v>
      </c>
      <c r="D618" s="637"/>
      <c r="E618" s="637"/>
      <c r="F618" s="190" t="s">
        <v>9714</v>
      </c>
      <c r="G618" s="164"/>
      <c r="H618" s="166" t="s">
        <v>9714</v>
      </c>
      <c r="I618" s="167" t="s">
        <v>9714</v>
      </c>
    </row>
    <row r="619" spans="1:9" ht="16.95" hidden="1" customHeight="1">
      <c r="A619" s="155" t="s">
        <v>36</v>
      </c>
      <c r="B619" s="157"/>
      <c r="C619" s="637" t="s">
        <v>9714</v>
      </c>
      <c r="D619" s="637"/>
      <c r="E619" s="637"/>
      <c r="F619" s="190" t="s">
        <v>9714</v>
      </c>
      <c r="G619" s="164"/>
      <c r="H619" s="166" t="s">
        <v>9714</v>
      </c>
      <c r="I619" s="167" t="s">
        <v>9714</v>
      </c>
    </row>
    <row r="620" spans="1:9" ht="16.95" customHeight="1">
      <c r="A620" s="155" t="s">
        <v>36</v>
      </c>
      <c r="B620" s="170"/>
      <c r="C620" s="160"/>
      <c r="D620" s="632" t="s">
        <v>4007</v>
      </c>
      <c r="E620" s="632"/>
      <c r="F620" s="632"/>
      <c r="G620" s="632"/>
      <c r="H620" s="632"/>
      <c r="I620" s="175">
        <v>0</v>
      </c>
    </row>
    <row r="621" spans="1:9" ht="16.95" customHeight="1">
      <c r="A621" s="155" t="s">
        <v>36</v>
      </c>
      <c r="B621" s="157" t="s">
        <v>37</v>
      </c>
      <c r="C621" s="202" t="s">
        <v>33</v>
      </c>
      <c r="D621" s="209"/>
      <c r="E621" s="159" t="s">
        <v>37</v>
      </c>
      <c r="F621" s="204" t="s">
        <v>40</v>
      </c>
      <c r="G621" s="160" t="s">
        <v>0</v>
      </c>
      <c r="H621" s="183" t="s">
        <v>4008</v>
      </c>
      <c r="I621" s="161" t="s">
        <v>10</v>
      </c>
    </row>
    <row r="622" spans="1:9" ht="16.95" hidden="1" customHeight="1">
      <c r="A622" s="155" t="s">
        <v>36</v>
      </c>
      <c r="B622" s="157"/>
      <c r="C622" s="208" t="s">
        <v>9714</v>
      </c>
      <c r="D622" s="209"/>
      <c r="E622" s="159"/>
      <c r="F622" s="210"/>
      <c r="G622" s="190" t="s">
        <v>9714</v>
      </c>
      <c r="H622" s="166" t="s">
        <v>9714</v>
      </c>
      <c r="I622" s="167" t="s">
        <v>9714</v>
      </c>
    </row>
    <row r="623" spans="1:9" ht="16.95" hidden="1" customHeight="1">
      <c r="A623" s="155" t="s">
        <v>36</v>
      </c>
      <c r="B623" s="157"/>
      <c r="C623" s="208" t="s">
        <v>9714</v>
      </c>
      <c r="D623" s="209"/>
      <c r="E623" s="159"/>
      <c r="F623" s="210"/>
      <c r="G623" s="190" t="s">
        <v>9714</v>
      </c>
      <c r="H623" s="166" t="s">
        <v>9714</v>
      </c>
      <c r="I623" s="167" t="s">
        <v>9714</v>
      </c>
    </row>
    <row r="624" spans="1:9" ht="16.95" hidden="1" customHeight="1">
      <c r="A624" s="155" t="s">
        <v>36</v>
      </c>
      <c r="B624" s="157"/>
      <c r="C624" s="208" t="s">
        <v>9714</v>
      </c>
      <c r="D624" s="209"/>
      <c r="E624" s="159"/>
      <c r="F624" s="210"/>
      <c r="G624" s="190" t="s">
        <v>9714</v>
      </c>
      <c r="H624" s="166" t="s">
        <v>9714</v>
      </c>
      <c r="I624" s="167" t="s">
        <v>9714</v>
      </c>
    </row>
    <row r="625" spans="1:9" ht="16.95" hidden="1" customHeight="1">
      <c r="A625" s="155" t="s">
        <v>36</v>
      </c>
      <c r="B625" s="157"/>
      <c r="C625" s="208" t="s">
        <v>9714</v>
      </c>
      <c r="D625" s="209"/>
      <c r="E625" s="159"/>
      <c r="F625" s="210"/>
      <c r="G625" s="190" t="s">
        <v>9714</v>
      </c>
      <c r="H625" s="166" t="s">
        <v>9714</v>
      </c>
      <c r="I625" s="167" t="s">
        <v>9714</v>
      </c>
    </row>
    <row r="626" spans="1:9" ht="16.95" hidden="1" customHeight="1">
      <c r="A626" s="155" t="s">
        <v>36</v>
      </c>
      <c r="B626" s="157"/>
      <c r="C626" s="208" t="s">
        <v>9714</v>
      </c>
      <c r="D626" s="209"/>
      <c r="E626" s="159"/>
      <c r="F626" s="210"/>
      <c r="G626" s="190" t="s">
        <v>9714</v>
      </c>
      <c r="H626" s="166" t="s">
        <v>9714</v>
      </c>
      <c r="I626" s="167" t="s">
        <v>9714</v>
      </c>
    </row>
    <row r="627" spans="1:9" ht="16.95" hidden="1" customHeight="1">
      <c r="A627" s="155" t="s">
        <v>36</v>
      </c>
      <c r="B627" s="157"/>
      <c r="C627" s="208" t="s">
        <v>9714</v>
      </c>
      <c r="D627" s="209"/>
      <c r="E627" s="159"/>
      <c r="F627" s="210"/>
      <c r="G627" s="190" t="s">
        <v>9714</v>
      </c>
      <c r="H627" s="166" t="s">
        <v>9714</v>
      </c>
      <c r="I627" s="167" t="s">
        <v>9714</v>
      </c>
    </row>
    <row r="628" spans="1:9" ht="16.95" hidden="1" customHeight="1">
      <c r="A628" s="155" t="s">
        <v>36</v>
      </c>
      <c r="B628" s="157"/>
      <c r="C628" s="208" t="s">
        <v>9714</v>
      </c>
      <c r="D628" s="209"/>
      <c r="E628" s="159"/>
      <c r="F628" s="210"/>
      <c r="G628" s="190" t="s">
        <v>9714</v>
      </c>
      <c r="H628" s="166" t="s">
        <v>9714</v>
      </c>
      <c r="I628" s="167" t="s">
        <v>9714</v>
      </c>
    </row>
    <row r="629" spans="1:9" ht="16.95" hidden="1" customHeight="1">
      <c r="A629" s="155" t="s">
        <v>36</v>
      </c>
      <c r="B629" s="157"/>
      <c r="C629" s="208" t="s">
        <v>9714</v>
      </c>
      <c r="D629" s="209"/>
      <c r="E629" s="159"/>
      <c r="F629" s="210"/>
      <c r="G629" s="190" t="s">
        <v>9714</v>
      </c>
      <c r="H629" s="166" t="s">
        <v>9714</v>
      </c>
      <c r="I629" s="167" t="s">
        <v>9714</v>
      </c>
    </row>
    <row r="630" spans="1:9" ht="16.95" hidden="1" customHeight="1">
      <c r="A630" s="155" t="s">
        <v>36</v>
      </c>
      <c r="B630" s="157"/>
      <c r="C630" s="208" t="s">
        <v>9714</v>
      </c>
      <c r="D630" s="209"/>
      <c r="E630" s="159"/>
      <c r="F630" s="210"/>
      <c r="G630" s="190" t="s">
        <v>9714</v>
      </c>
      <c r="H630" s="166" t="s">
        <v>9714</v>
      </c>
      <c r="I630" s="167" t="s">
        <v>9714</v>
      </c>
    </row>
    <row r="631" spans="1:9" ht="16.95" customHeight="1">
      <c r="A631" s="155" t="s">
        <v>36</v>
      </c>
      <c r="B631" s="157"/>
      <c r="C631" s="160"/>
      <c r="D631" s="632" t="s">
        <v>4009</v>
      </c>
      <c r="E631" s="632"/>
      <c r="F631" s="632"/>
      <c r="G631" s="632"/>
      <c r="H631" s="632"/>
      <c r="I631" s="175">
        <v>0</v>
      </c>
    </row>
    <row r="632" spans="1:9" ht="16.95" customHeight="1">
      <c r="A632" s="155" t="s">
        <v>36</v>
      </c>
      <c r="B632" s="157" t="s">
        <v>37</v>
      </c>
      <c r="C632" s="211" t="s">
        <v>35</v>
      </c>
      <c r="D632" s="204" t="s">
        <v>40</v>
      </c>
      <c r="E632" s="160" t="s">
        <v>9342</v>
      </c>
      <c r="F632" s="201" t="s">
        <v>4010</v>
      </c>
      <c r="G632" s="201" t="s">
        <v>4011</v>
      </c>
      <c r="H632" s="201" t="s">
        <v>4012</v>
      </c>
      <c r="I632" s="161" t="s">
        <v>10</v>
      </c>
    </row>
    <row r="633" spans="1:9" ht="16.95" hidden="1" customHeight="1">
      <c r="A633" s="155" t="s">
        <v>36</v>
      </c>
      <c r="B633" s="157"/>
      <c r="C633" s="212"/>
      <c r="D633" s="210"/>
      <c r="E633" s="213"/>
      <c r="F633" s="213"/>
      <c r="G633" s="213"/>
      <c r="H633" s="213"/>
      <c r="I633" s="214"/>
    </row>
    <row r="634" spans="1:9" ht="16.95" hidden="1" customHeight="1">
      <c r="A634" s="155" t="s">
        <v>36</v>
      </c>
      <c r="B634" s="157"/>
      <c r="C634" s="212"/>
      <c r="D634" s="210"/>
      <c r="E634" s="213"/>
      <c r="F634" s="213"/>
      <c r="G634" s="213"/>
      <c r="H634" s="213"/>
      <c r="I634" s="214"/>
    </row>
    <row r="635" spans="1:9" ht="16.95" hidden="1" customHeight="1">
      <c r="A635" s="155" t="s">
        <v>36</v>
      </c>
      <c r="B635" s="157"/>
      <c r="C635" s="212"/>
      <c r="D635" s="210"/>
      <c r="E635" s="213"/>
      <c r="F635" s="213"/>
      <c r="G635" s="213"/>
      <c r="H635" s="213"/>
      <c r="I635" s="214"/>
    </row>
    <row r="636" spans="1:9" ht="16.95" hidden="1" customHeight="1">
      <c r="A636" s="155" t="s">
        <v>36</v>
      </c>
      <c r="B636" s="157"/>
      <c r="C636" s="212"/>
      <c r="D636" s="210"/>
      <c r="E636" s="213"/>
      <c r="F636" s="213"/>
      <c r="G636" s="213"/>
      <c r="H636" s="213"/>
      <c r="I636" s="214"/>
    </row>
    <row r="637" spans="1:9" ht="16.95" customHeight="1">
      <c r="A637" s="155" t="s">
        <v>36</v>
      </c>
      <c r="B637" s="200"/>
      <c r="C637" s="196"/>
      <c r="D637" s="634" t="s">
        <v>4013</v>
      </c>
      <c r="E637" s="634"/>
      <c r="F637" s="634"/>
      <c r="G637" s="634"/>
      <c r="H637" s="634"/>
      <c r="I637" s="215">
        <v>0</v>
      </c>
    </row>
    <row r="638" spans="1:9" ht="16.95" customHeight="1">
      <c r="A638" s="155" t="s">
        <v>36</v>
      </c>
      <c r="B638" s="200"/>
      <c r="C638" s="201"/>
      <c r="D638" s="201"/>
      <c r="E638" s="201"/>
      <c r="F638" s="634" t="s">
        <v>4037</v>
      </c>
      <c r="G638" s="634"/>
      <c r="H638" s="634"/>
      <c r="I638" s="199">
        <v>3403.4</v>
      </c>
    </row>
    <row r="639" spans="1:9" ht="16.95" customHeight="1">
      <c r="A639" s="155" t="s">
        <v>36</v>
      </c>
      <c r="B639" s="195"/>
      <c r="C639" s="196"/>
      <c r="D639" s="196"/>
      <c r="E639" s="196"/>
      <c r="F639" s="635">
        <v>0.11650000000000001</v>
      </c>
      <c r="G639" s="635"/>
      <c r="H639" s="635"/>
      <c r="I639" s="215">
        <v>396.49</v>
      </c>
    </row>
    <row r="640" spans="1:9" ht="16.95" customHeight="1" thickBot="1">
      <c r="A640" s="155" t="s">
        <v>36</v>
      </c>
      <c r="B640" s="216"/>
      <c r="C640" s="217"/>
      <c r="D640" s="217"/>
      <c r="E640" s="217"/>
      <c r="F640" s="636" t="s">
        <v>10</v>
      </c>
      <c r="G640" s="636"/>
      <c r="H640" s="636"/>
      <c r="I640" s="218">
        <v>3799.8900000000003</v>
      </c>
    </row>
    <row r="641" spans="1:9" ht="19.95" customHeight="1" thickBot="1">
      <c r="A641" s="155" t="s">
        <v>36</v>
      </c>
      <c r="B641" s="646" t="s">
        <v>9610</v>
      </c>
      <c r="C641" s="647"/>
      <c r="D641" s="647"/>
      <c r="E641" s="647"/>
      <c r="F641" s="647"/>
      <c r="G641" s="647"/>
      <c r="H641" s="647"/>
      <c r="I641" s="392">
        <v>1</v>
      </c>
    </row>
    <row r="642" spans="1:9" ht="25.05" customHeight="1">
      <c r="A642" s="156" t="s">
        <v>36</v>
      </c>
      <c r="B642" s="393">
        <v>40620</v>
      </c>
      <c r="C642" s="645" t="s">
        <v>9080</v>
      </c>
      <c r="D642" s="645"/>
      <c r="E642" s="645"/>
      <c r="F642" s="645"/>
      <c r="G642" s="645"/>
      <c r="H642" s="645"/>
      <c r="I642" s="394" t="s">
        <v>12</v>
      </c>
    </row>
    <row r="643" spans="1:9" ht="16.95" customHeight="1">
      <c r="A643" s="155" t="s">
        <v>36</v>
      </c>
      <c r="B643" s="157" t="s">
        <v>37</v>
      </c>
      <c r="C643" s="158" t="s">
        <v>18</v>
      </c>
      <c r="D643" s="159" t="s">
        <v>40</v>
      </c>
      <c r="E643" s="159" t="s">
        <v>39</v>
      </c>
      <c r="F643" s="160" t="s">
        <v>38</v>
      </c>
      <c r="G643" s="160" t="s">
        <v>9336</v>
      </c>
      <c r="H643" s="160" t="s">
        <v>9337</v>
      </c>
      <c r="I643" s="161" t="s">
        <v>10</v>
      </c>
    </row>
    <row r="644" spans="1:9" ht="16.95" hidden="1" customHeight="1">
      <c r="A644" s="155" t="s">
        <v>36</v>
      </c>
      <c r="B644" s="157"/>
      <c r="C644" s="162" t="s">
        <v>9714</v>
      </c>
      <c r="D644" s="163"/>
      <c r="E644" s="164"/>
      <c r="F644" s="165">
        <v>0</v>
      </c>
      <c r="G644" s="166" t="s">
        <v>9714</v>
      </c>
      <c r="H644" s="166" t="s">
        <v>9714</v>
      </c>
      <c r="I644" s="167" t="s">
        <v>9714</v>
      </c>
    </row>
    <row r="645" spans="1:9" ht="16.95" hidden="1" customHeight="1">
      <c r="A645" s="155" t="s">
        <v>36</v>
      </c>
      <c r="B645" s="157"/>
      <c r="C645" s="162" t="s">
        <v>9714</v>
      </c>
      <c r="D645" s="163"/>
      <c r="E645" s="164"/>
      <c r="F645" s="165" t="s">
        <v>9714</v>
      </c>
      <c r="G645" s="166" t="s">
        <v>9714</v>
      </c>
      <c r="H645" s="166" t="s">
        <v>9714</v>
      </c>
      <c r="I645" s="167" t="s">
        <v>9714</v>
      </c>
    </row>
    <row r="646" spans="1:9" ht="16.95" hidden="1" customHeight="1">
      <c r="A646" s="155" t="s">
        <v>36</v>
      </c>
      <c r="B646" s="157"/>
      <c r="C646" s="162" t="s">
        <v>9714</v>
      </c>
      <c r="D646" s="163"/>
      <c r="E646" s="164"/>
      <c r="F646" s="165" t="s">
        <v>9714</v>
      </c>
      <c r="G646" s="166" t="s">
        <v>9714</v>
      </c>
      <c r="H646" s="166" t="s">
        <v>9714</v>
      </c>
      <c r="I646" s="167" t="s">
        <v>9714</v>
      </c>
    </row>
    <row r="647" spans="1:9" ht="16.95" hidden="1" customHeight="1">
      <c r="A647" s="155" t="s">
        <v>36</v>
      </c>
      <c r="B647" s="157"/>
      <c r="C647" s="162" t="s">
        <v>9714</v>
      </c>
      <c r="D647" s="163"/>
      <c r="E647" s="164"/>
      <c r="F647" s="165" t="s">
        <v>9714</v>
      </c>
      <c r="G647" s="166" t="s">
        <v>9714</v>
      </c>
      <c r="H647" s="166" t="s">
        <v>9714</v>
      </c>
      <c r="I647" s="167" t="s">
        <v>9714</v>
      </c>
    </row>
    <row r="648" spans="1:9" ht="16.95" hidden="1" customHeight="1">
      <c r="A648" s="155" t="s">
        <v>36</v>
      </c>
      <c r="B648" s="157"/>
      <c r="C648" s="162" t="s">
        <v>9714</v>
      </c>
      <c r="D648" s="163"/>
      <c r="E648" s="164"/>
      <c r="F648" s="165" t="s">
        <v>9714</v>
      </c>
      <c r="G648" s="166" t="s">
        <v>9714</v>
      </c>
      <c r="H648" s="166" t="s">
        <v>9714</v>
      </c>
      <c r="I648" s="167" t="s">
        <v>9714</v>
      </c>
    </row>
    <row r="649" spans="1:9" ht="16.95" hidden="1" customHeight="1">
      <c r="A649" s="155" t="s">
        <v>36</v>
      </c>
      <c r="B649" s="157"/>
      <c r="C649" s="162" t="s">
        <v>9714</v>
      </c>
      <c r="D649" s="163"/>
      <c r="E649" s="164"/>
      <c r="F649" s="165" t="s">
        <v>9714</v>
      </c>
      <c r="G649" s="166" t="s">
        <v>9714</v>
      </c>
      <c r="H649" s="166" t="s">
        <v>9714</v>
      </c>
      <c r="I649" s="167" t="s">
        <v>9714</v>
      </c>
    </row>
    <row r="650" spans="1:9" ht="16.95" hidden="1" customHeight="1">
      <c r="A650" s="155" t="s">
        <v>36</v>
      </c>
      <c r="B650" s="157"/>
      <c r="C650" s="162" t="s">
        <v>9714</v>
      </c>
      <c r="D650" s="163"/>
      <c r="E650" s="164"/>
      <c r="F650" s="165" t="s">
        <v>9714</v>
      </c>
      <c r="G650" s="166" t="s">
        <v>9714</v>
      </c>
      <c r="H650" s="166" t="s">
        <v>9714</v>
      </c>
      <c r="I650" s="167" t="s">
        <v>9714</v>
      </c>
    </row>
    <row r="651" spans="1:9" ht="16.95" hidden="1" customHeight="1">
      <c r="A651" s="155" t="s">
        <v>36</v>
      </c>
      <c r="B651" s="157"/>
      <c r="C651" s="162" t="s">
        <v>9714</v>
      </c>
      <c r="D651" s="163"/>
      <c r="E651" s="164"/>
      <c r="F651" s="165" t="s">
        <v>9714</v>
      </c>
      <c r="G651" s="166" t="s">
        <v>9714</v>
      </c>
      <c r="H651" s="166" t="s">
        <v>9714</v>
      </c>
      <c r="I651" s="167" t="s">
        <v>9714</v>
      </c>
    </row>
    <row r="652" spans="1:9" ht="16.95" customHeight="1">
      <c r="A652" s="155" t="s">
        <v>36</v>
      </c>
      <c r="B652" s="170"/>
      <c r="C652" s="171"/>
      <c r="D652" s="172"/>
      <c r="E652" s="173"/>
      <c r="F652" s="160"/>
      <c r="G652" s="160"/>
      <c r="H652" s="174" t="s">
        <v>4002</v>
      </c>
      <c r="I652" s="175">
        <v>0</v>
      </c>
    </row>
    <row r="653" spans="1:9" s="184" customFormat="1" ht="16.95" customHeight="1">
      <c r="A653" s="176" t="s">
        <v>36</v>
      </c>
      <c r="B653" s="177" t="s">
        <v>37</v>
      </c>
      <c r="C653" s="178" t="s">
        <v>19</v>
      </c>
      <c r="D653" s="179"/>
      <c r="E653" s="180"/>
      <c r="F653" s="181" t="s">
        <v>4082</v>
      </c>
      <c r="G653" s="182" t="s">
        <v>40</v>
      </c>
      <c r="H653" s="183" t="s">
        <v>4008</v>
      </c>
      <c r="I653" s="161" t="s">
        <v>10</v>
      </c>
    </row>
    <row r="654" spans="1:9" ht="16.95" customHeight="1">
      <c r="A654" s="155" t="s">
        <v>36</v>
      </c>
      <c r="B654" s="157">
        <v>20002</v>
      </c>
      <c r="C654" s="631" t="s">
        <v>4138</v>
      </c>
      <c r="D654" s="631"/>
      <c r="E654" s="631"/>
      <c r="F654" s="185" t="s">
        <v>3</v>
      </c>
      <c r="G654" s="186">
        <v>0.1</v>
      </c>
      <c r="H654" s="166">
        <v>28.33</v>
      </c>
      <c r="I654" s="167">
        <v>2.83</v>
      </c>
    </row>
    <row r="655" spans="1:9" ht="16.95" customHeight="1">
      <c r="A655" s="155" t="s">
        <v>36</v>
      </c>
      <c r="B655" s="157">
        <v>20031</v>
      </c>
      <c r="C655" s="631" t="s">
        <v>4149</v>
      </c>
      <c r="D655" s="631"/>
      <c r="E655" s="631"/>
      <c r="F655" s="185" t="s">
        <v>3</v>
      </c>
      <c r="G655" s="186">
        <v>5</v>
      </c>
      <c r="H655" s="166">
        <v>22.8</v>
      </c>
      <c r="I655" s="167">
        <v>114</v>
      </c>
    </row>
    <row r="656" spans="1:9" ht="16.95" hidden="1" customHeight="1">
      <c r="A656" s="155" t="s">
        <v>36</v>
      </c>
      <c r="B656" s="157"/>
      <c r="C656" s="631" t="s">
        <v>9714</v>
      </c>
      <c r="D656" s="631"/>
      <c r="E656" s="631"/>
      <c r="F656" s="185" t="s">
        <v>9714</v>
      </c>
      <c r="G656" s="186"/>
      <c r="H656" s="166" t="s">
        <v>9714</v>
      </c>
      <c r="I656" s="167" t="s">
        <v>9714</v>
      </c>
    </row>
    <row r="657" spans="1:9" ht="16.95" hidden="1" customHeight="1">
      <c r="A657" s="155" t="s">
        <v>36</v>
      </c>
      <c r="B657" s="157"/>
      <c r="C657" s="631" t="s">
        <v>9714</v>
      </c>
      <c r="D657" s="631"/>
      <c r="E657" s="631"/>
      <c r="F657" s="185" t="s">
        <v>9714</v>
      </c>
      <c r="G657" s="186"/>
      <c r="H657" s="166" t="s">
        <v>9714</v>
      </c>
      <c r="I657" s="167" t="s">
        <v>9714</v>
      </c>
    </row>
    <row r="658" spans="1:9" ht="16.95" hidden="1" customHeight="1">
      <c r="A658" s="155" t="s">
        <v>36</v>
      </c>
      <c r="B658" s="157"/>
      <c r="C658" s="631" t="s">
        <v>9714</v>
      </c>
      <c r="D658" s="631"/>
      <c r="E658" s="631"/>
      <c r="F658" s="185" t="s">
        <v>9714</v>
      </c>
      <c r="G658" s="186"/>
      <c r="H658" s="166" t="s">
        <v>9714</v>
      </c>
      <c r="I658" s="167" t="s">
        <v>9714</v>
      </c>
    </row>
    <row r="659" spans="1:9" ht="16.95" hidden="1" customHeight="1">
      <c r="A659" s="155" t="s">
        <v>36</v>
      </c>
      <c r="B659" s="157"/>
      <c r="C659" s="631" t="s">
        <v>9714</v>
      </c>
      <c r="D659" s="631"/>
      <c r="E659" s="631"/>
      <c r="F659" s="185" t="s">
        <v>9714</v>
      </c>
      <c r="G659" s="186"/>
      <c r="H659" s="166" t="s">
        <v>9714</v>
      </c>
      <c r="I659" s="167" t="s">
        <v>9714</v>
      </c>
    </row>
    <row r="660" spans="1:9" ht="16.95" hidden="1" customHeight="1">
      <c r="A660" s="155" t="s">
        <v>36</v>
      </c>
      <c r="B660" s="157"/>
      <c r="C660" s="631" t="s">
        <v>9714</v>
      </c>
      <c r="D660" s="631"/>
      <c r="E660" s="631"/>
      <c r="F660" s="185" t="s">
        <v>9714</v>
      </c>
      <c r="G660" s="186"/>
      <c r="H660" s="166" t="s">
        <v>9714</v>
      </c>
      <c r="I660" s="167" t="s">
        <v>9714</v>
      </c>
    </row>
    <row r="661" spans="1:9" ht="16.95" hidden="1" customHeight="1">
      <c r="A661" s="155" t="s">
        <v>36</v>
      </c>
      <c r="B661" s="157"/>
      <c r="C661" s="631" t="s">
        <v>9714</v>
      </c>
      <c r="D661" s="631"/>
      <c r="E661" s="631"/>
      <c r="F661" s="185" t="s">
        <v>9714</v>
      </c>
      <c r="G661" s="186"/>
      <c r="H661" s="166" t="s">
        <v>9714</v>
      </c>
      <c r="I661" s="167" t="s">
        <v>9714</v>
      </c>
    </row>
    <row r="662" spans="1:9" ht="16.95" customHeight="1">
      <c r="A662" s="155" t="s">
        <v>36</v>
      </c>
      <c r="B662" s="187"/>
      <c r="C662" s="188"/>
      <c r="D662" s="632" t="s">
        <v>4003</v>
      </c>
      <c r="E662" s="632"/>
      <c r="F662" s="632"/>
      <c r="G662" s="632"/>
      <c r="H662" s="632"/>
      <c r="I662" s="175">
        <v>116.83</v>
      </c>
    </row>
    <row r="663" spans="1:9" ht="16.95" customHeight="1">
      <c r="A663" s="155" t="s">
        <v>36</v>
      </c>
      <c r="B663" s="189"/>
      <c r="C663" s="190"/>
      <c r="D663" s="632" t="s">
        <v>4004</v>
      </c>
      <c r="E663" s="632"/>
      <c r="F663" s="632"/>
      <c r="G663" s="632"/>
      <c r="H663" s="632"/>
      <c r="I663" s="175">
        <v>116.83</v>
      </c>
    </row>
    <row r="664" spans="1:9" ht="16.95" customHeight="1">
      <c r="A664" s="155"/>
      <c r="B664" s="189"/>
      <c r="C664" s="190"/>
      <c r="D664" s="632" t="s">
        <v>9094</v>
      </c>
      <c r="E664" s="632"/>
      <c r="F664" s="632"/>
      <c r="G664" s="632"/>
      <c r="H664" s="632"/>
      <c r="I664" s="191">
        <v>7.5</v>
      </c>
    </row>
    <row r="665" spans="1:9" ht="16.95" customHeight="1">
      <c r="A665" s="155" t="s">
        <v>36</v>
      </c>
      <c r="B665" s="192"/>
      <c r="C665" s="193"/>
      <c r="D665" s="632" t="s">
        <v>4005</v>
      </c>
      <c r="E665" s="632"/>
      <c r="F665" s="632"/>
      <c r="G665" s="632"/>
      <c r="H665" s="632"/>
      <c r="I665" s="194">
        <v>15.57</v>
      </c>
    </row>
    <row r="666" spans="1:9" ht="16.95" customHeight="1">
      <c r="A666" s="155" t="s">
        <v>36</v>
      </c>
      <c r="B666" s="195"/>
      <c r="C666" s="196"/>
      <c r="D666" s="196"/>
      <c r="E666" s="196"/>
      <c r="F666" s="196"/>
      <c r="G666" s="197" t="s">
        <v>23</v>
      </c>
      <c r="H666" s="198"/>
      <c r="I666" s="199">
        <v>0</v>
      </c>
    </row>
    <row r="667" spans="1:9" ht="16.95" customHeight="1">
      <c r="A667" s="155" t="s">
        <v>36</v>
      </c>
      <c r="B667" s="200"/>
      <c r="C667" s="201"/>
      <c r="D667" s="201"/>
      <c r="E667" s="201"/>
      <c r="F667" s="201"/>
      <c r="G667" s="197" t="s">
        <v>25</v>
      </c>
      <c r="H667" s="198"/>
      <c r="I667" s="199">
        <v>0</v>
      </c>
    </row>
    <row r="668" spans="1:9" ht="16.95" customHeight="1">
      <c r="A668" s="155" t="s">
        <v>36</v>
      </c>
      <c r="B668" s="157" t="s">
        <v>37</v>
      </c>
      <c r="C668" s="202" t="s">
        <v>26</v>
      </c>
      <c r="D668" s="160"/>
      <c r="E668" s="160"/>
      <c r="F668" s="203" t="s">
        <v>4082</v>
      </c>
      <c r="G668" s="204" t="s">
        <v>40</v>
      </c>
      <c r="H668" s="183" t="s">
        <v>4008</v>
      </c>
      <c r="I668" s="205" t="s">
        <v>10</v>
      </c>
    </row>
    <row r="669" spans="1:9" ht="16.95" hidden="1" customHeight="1">
      <c r="A669" s="155" t="s">
        <v>36</v>
      </c>
      <c r="B669" s="157"/>
      <c r="C669" s="633" t="s">
        <v>9714</v>
      </c>
      <c r="D669" s="633"/>
      <c r="E669" s="633"/>
      <c r="F669" s="185" t="s">
        <v>9714</v>
      </c>
      <c r="G669" s="163"/>
      <c r="H669" s="166" t="s">
        <v>9714</v>
      </c>
      <c r="I669" s="167" t="s">
        <v>9714</v>
      </c>
    </row>
    <row r="670" spans="1:9" ht="16.95" hidden="1" customHeight="1">
      <c r="A670" s="155" t="s">
        <v>36</v>
      </c>
      <c r="B670" s="157"/>
      <c r="C670" s="633" t="s">
        <v>9714</v>
      </c>
      <c r="D670" s="633"/>
      <c r="E670" s="633"/>
      <c r="F670" s="185" t="s">
        <v>9714</v>
      </c>
      <c r="G670" s="163"/>
      <c r="H670" s="166" t="s">
        <v>9714</v>
      </c>
      <c r="I670" s="167" t="s">
        <v>9714</v>
      </c>
    </row>
    <row r="671" spans="1:9" ht="16.95" hidden="1" customHeight="1">
      <c r="A671" s="155" t="s">
        <v>36</v>
      </c>
      <c r="B671" s="157"/>
      <c r="C671" s="633" t="s">
        <v>9714</v>
      </c>
      <c r="D671" s="633"/>
      <c r="E671" s="633"/>
      <c r="F671" s="185" t="s">
        <v>9714</v>
      </c>
      <c r="G671" s="163"/>
      <c r="H671" s="166" t="s">
        <v>9714</v>
      </c>
      <c r="I671" s="167" t="s">
        <v>9714</v>
      </c>
    </row>
    <row r="672" spans="1:9" ht="16.95" hidden="1" customHeight="1">
      <c r="A672" s="155" t="s">
        <v>36</v>
      </c>
      <c r="B672" s="157"/>
      <c r="C672" s="633" t="s">
        <v>9714</v>
      </c>
      <c r="D672" s="633"/>
      <c r="E672" s="633"/>
      <c r="F672" s="185" t="s">
        <v>9714</v>
      </c>
      <c r="G672" s="163"/>
      <c r="H672" s="166" t="s">
        <v>9714</v>
      </c>
      <c r="I672" s="167" t="s">
        <v>9714</v>
      </c>
    </row>
    <row r="673" spans="1:9" ht="16.95" hidden="1" customHeight="1">
      <c r="A673" s="155" t="s">
        <v>36</v>
      </c>
      <c r="B673" s="157"/>
      <c r="C673" s="633" t="s">
        <v>9714</v>
      </c>
      <c r="D673" s="633"/>
      <c r="E673" s="633"/>
      <c r="F673" s="185" t="s">
        <v>9714</v>
      </c>
      <c r="G673" s="163"/>
      <c r="H673" s="166" t="s">
        <v>9714</v>
      </c>
      <c r="I673" s="167" t="s">
        <v>9714</v>
      </c>
    </row>
    <row r="674" spans="1:9" ht="16.95" hidden="1" customHeight="1">
      <c r="A674" s="155" t="s">
        <v>36</v>
      </c>
      <c r="B674" s="157"/>
      <c r="C674" s="633" t="s">
        <v>9714</v>
      </c>
      <c r="D674" s="633"/>
      <c r="E674" s="633"/>
      <c r="F674" s="185" t="s">
        <v>9714</v>
      </c>
      <c r="G674" s="163"/>
      <c r="H674" s="166" t="s">
        <v>9714</v>
      </c>
      <c r="I674" s="167" t="s">
        <v>9714</v>
      </c>
    </row>
    <row r="675" spans="1:9" ht="16.95" hidden="1" customHeight="1">
      <c r="A675" s="155" t="s">
        <v>36</v>
      </c>
      <c r="B675" s="157"/>
      <c r="C675" s="633" t="s">
        <v>9714</v>
      </c>
      <c r="D675" s="633"/>
      <c r="E675" s="633"/>
      <c r="F675" s="185" t="s">
        <v>9714</v>
      </c>
      <c r="G675" s="163"/>
      <c r="H675" s="166" t="s">
        <v>9714</v>
      </c>
      <c r="I675" s="167" t="s">
        <v>9714</v>
      </c>
    </row>
    <row r="676" spans="1:9" ht="16.95" hidden="1" customHeight="1">
      <c r="A676" s="155" t="s">
        <v>36</v>
      </c>
      <c r="B676" s="157"/>
      <c r="C676" s="633" t="s">
        <v>9714</v>
      </c>
      <c r="D676" s="633"/>
      <c r="E676" s="633"/>
      <c r="F676" s="185" t="s">
        <v>9714</v>
      </c>
      <c r="G676" s="163"/>
      <c r="H676" s="166" t="s">
        <v>9714</v>
      </c>
      <c r="I676" s="167" t="s">
        <v>9714</v>
      </c>
    </row>
    <row r="677" spans="1:9" ht="16.95" hidden="1" customHeight="1">
      <c r="A677" s="155" t="s">
        <v>36</v>
      </c>
      <c r="B677" s="157"/>
      <c r="C677" s="633" t="s">
        <v>9714</v>
      </c>
      <c r="D677" s="633"/>
      <c r="E677" s="633"/>
      <c r="F677" s="185" t="s">
        <v>9714</v>
      </c>
      <c r="G677" s="163"/>
      <c r="H677" s="166" t="s">
        <v>9714</v>
      </c>
      <c r="I677" s="167" t="s">
        <v>9714</v>
      </c>
    </row>
    <row r="678" spans="1:9" ht="16.95" hidden="1" customHeight="1">
      <c r="A678" s="155" t="s">
        <v>36</v>
      </c>
      <c r="B678" s="157"/>
      <c r="C678" s="633" t="s">
        <v>9714</v>
      </c>
      <c r="D678" s="633"/>
      <c r="E678" s="633"/>
      <c r="F678" s="185" t="s">
        <v>9714</v>
      </c>
      <c r="G678" s="163"/>
      <c r="H678" s="166" t="s">
        <v>9714</v>
      </c>
      <c r="I678" s="167" t="s">
        <v>9714</v>
      </c>
    </row>
    <row r="679" spans="1:9" ht="16.95" customHeight="1">
      <c r="A679" s="155" t="s">
        <v>36</v>
      </c>
      <c r="B679" s="170"/>
      <c r="C679" s="160"/>
      <c r="D679" s="632" t="s">
        <v>4006</v>
      </c>
      <c r="E679" s="632"/>
      <c r="F679" s="632"/>
      <c r="G679" s="632"/>
      <c r="H679" s="632"/>
      <c r="I679" s="175">
        <v>0</v>
      </c>
    </row>
    <row r="680" spans="1:9" s="151" customFormat="1" ht="16.95" customHeight="1">
      <c r="A680" s="206" t="s">
        <v>36</v>
      </c>
      <c r="B680" s="177" t="s">
        <v>37</v>
      </c>
      <c r="C680" s="171" t="s">
        <v>32</v>
      </c>
      <c r="D680" s="171"/>
      <c r="E680" s="171"/>
      <c r="F680" s="207" t="s">
        <v>4082</v>
      </c>
      <c r="G680" s="182" t="s">
        <v>40</v>
      </c>
      <c r="H680" s="183" t="s">
        <v>4008</v>
      </c>
      <c r="I680" s="161" t="s">
        <v>10</v>
      </c>
    </row>
    <row r="681" spans="1:9" ht="16.95" hidden="1" customHeight="1">
      <c r="A681" s="155" t="s">
        <v>36</v>
      </c>
      <c r="B681" s="157"/>
      <c r="C681" s="637" t="s">
        <v>9714</v>
      </c>
      <c r="D681" s="637"/>
      <c r="E681" s="637"/>
      <c r="F681" s="190" t="s">
        <v>9714</v>
      </c>
      <c r="G681" s="164"/>
      <c r="H681" s="166" t="s">
        <v>9714</v>
      </c>
      <c r="I681" s="167" t="s">
        <v>9714</v>
      </c>
    </row>
    <row r="682" spans="1:9" ht="16.95" hidden="1" customHeight="1">
      <c r="A682" s="155" t="s">
        <v>36</v>
      </c>
      <c r="B682" s="157"/>
      <c r="C682" s="637" t="s">
        <v>9714</v>
      </c>
      <c r="D682" s="637"/>
      <c r="E682" s="637"/>
      <c r="F682" s="190" t="s">
        <v>9714</v>
      </c>
      <c r="G682" s="164"/>
      <c r="H682" s="166" t="s">
        <v>9714</v>
      </c>
      <c r="I682" s="167" t="s">
        <v>9714</v>
      </c>
    </row>
    <row r="683" spans="1:9" ht="16.95" hidden="1" customHeight="1">
      <c r="A683" s="155" t="s">
        <v>36</v>
      </c>
      <c r="B683" s="157"/>
      <c r="C683" s="637" t="s">
        <v>9714</v>
      </c>
      <c r="D683" s="637"/>
      <c r="E683" s="637"/>
      <c r="F683" s="190" t="s">
        <v>9714</v>
      </c>
      <c r="G683" s="164"/>
      <c r="H683" s="166" t="s">
        <v>9714</v>
      </c>
      <c r="I683" s="167" t="s">
        <v>9714</v>
      </c>
    </row>
    <row r="684" spans="1:9" ht="16.95" hidden="1" customHeight="1">
      <c r="A684" s="155" t="s">
        <v>36</v>
      </c>
      <c r="B684" s="157"/>
      <c r="C684" s="637" t="s">
        <v>9714</v>
      </c>
      <c r="D684" s="637"/>
      <c r="E684" s="637"/>
      <c r="F684" s="190" t="s">
        <v>9714</v>
      </c>
      <c r="G684" s="164"/>
      <c r="H684" s="166" t="s">
        <v>9714</v>
      </c>
      <c r="I684" s="167" t="s">
        <v>9714</v>
      </c>
    </row>
    <row r="685" spans="1:9" ht="16.95" hidden="1" customHeight="1">
      <c r="A685" s="155" t="s">
        <v>36</v>
      </c>
      <c r="B685" s="157"/>
      <c r="C685" s="637" t="s">
        <v>9714</v>
      </c>
      <c r="D685" s="637"/>
      <c r="E685" s="637"/>
      <c r="F685" s="190" t="s">
        <v>9714</v>
      </c>
      <c r="G685" s="164"/>
      <c r="H685" s="166" t="s">
        <v>9714</v>
      </c>
      <c r="I685" s="167" t="s">
        <v>9714</v>
      </c>
    </row>
    <row r="686" spans="1:9" ht="16.95" hidden="1" customHeight="1">
      <c r="A686" s="155" t="s">
        <v>36</v>
      </c>
      <c r="B686" s="157"/>
      <c r="C686" s="637" t="s">
        <v>9714</v>
      </c>
      <c r="D686" s="637"/>
      <c r="E686" s="637"/>
      <c r="F686" s="190" t="s">
        <v>9714</v>
      </c>
      <c r="G686" s="164"/>
      <c r="H686" s="166" t="s">
        <v>9714</v>
      </c>
      <c r="I686" s="167" t="s">
        <v>9714</v>
      </c>
    </row>
    <row r="687" spans="1:9" ht="16.95" hidden="1" customHeight="1">
      <c r="A687" s="155" t="s">
        <v>36</v>
      </c>
      <c r="B687" s="157"/>
      <c r="C687" s="637" t="s">
        <v>9714</v>
      </c>
      <c r="D687" s="637"/>
      <c r="E687" s="637"/>
      <c r="F687" s="190" t="s">
        <v>9714</v>
      </c>
      <c r="G687" s="164"/>
      <c r="H687" s="166" t="s">
        <v>9714</v>
      </c>
      <c r="I687" s="167" t="s">
        <v>9714</v>
      </c>
    </row>
    <row r="688" spans="1:9" ht="16.95" hidden="1" customHeight="1">
      <c r="A688" s="155" t="s">
        <v>36</v>
      </c>
      <c r="B688" s="157"/>
      <c r="C688" s="637" t="s">
        <v>9714</v>
      </c>
      <c r="D688" s="637"/>
      <c r="E688" s="637"/>
      <c r="F688" s="190" t="s">
        <v>9714</v>
      </c>
      <c r="G688" s="164"/>
      <c r="H688" s="166" t="s">
        <v>9714</v>
      </c>
      <c r="I688" s="167" t="s">
        <v>9714</v>
      </c>
    </row>
    <row r="689" spans="1:9" ht="16.95" hidden="1" customHeight="1">
      <c r="A689" s="155" t="s">
        <v>36</v>
      </c>
      <c r="B689" s="157"/>
      <c r="C689" s="637" t="s">
        <v>9714</v>
      </c>
      <c r="D689" s="637"/>
      <c r="E689" s="637"/>
      <c r="F689" s="190" t="s">
        <v>9714</v>
      </c>
      <c r="G689" s="164"/>
      <c r="H689" s="166" t="s">
        <v>9714</v>
      </c>
      <c r="I689" s="167" t="s">
        <v>9714</v>
      </c>
    </row>
    <row r="690" spans="1:9" ht="16.95" hidden="1" customHeight="1">
      <c r="A690" s="155" t="s">
        <v>36</v>
      </c>
      <c r="B690" s="157"/>
      <c r="C690" s="637" t="s">
        <v>9714</v>
      </c>
      <c r="D690" s="637"/>
      <c r="E690" s="637"/>
      <c r="F690" s="190" t="s">
        <v>9714</v>
      </c>
      <c r="G690" s="164"/>
      <c r="H690" s="166" t="s">
        <v>9714</v>
      </c>
      <c r="I690" s="167" t="s">
        <v>9714</v>
      </c>
    </row>
    <row r="691" spans="1:9" ht="16.95" customHeight="1">
      <c r="A691" s="155" t="s">
        <v>36</v>
      </c>
      <c r="B691" s="170"/>
      <c r="C691" s="160"/>
      <c r="D691" s="632" t="s">
        <v>4007</v>
      </c>
      <c r="E691" s="632"/>
      <c r="F691" s="632"/>
      <c r="G691" s="632"/>
      <c r="H691" s="632"/>
      <c r="I691" s="175">
        <v>0</v>
      </c>
    </row>
    <row r="692" spans="1:9" ht="16.95" customHeight="1">
      <c r="A692" s="155" t="s">
        <v>36</v>
      </c>
      <c r="B692" s="157" t="s">
        <v>37</v>
      </c>
      <c r="C692" s="202" t="s">
        <v>33</v>
      </c>
      <c r="D692" s="209"/>
      <c r="E692" s="159" t="s">
        <v>37</v>
      </c>
      <c r="F692" s="204" t="s">
        <v>40</v>
      </c>
      <c r="G692" s="160" t="s">
        <v>0</v>
      </c>
      <c r="H692" s="183" t="s">
        <v>4008</v>
      </c>
      <c r="I692" s="161" t="s">
        <v>10</v>
      </c>
    </row>
    <row r="693" spans="1:9" ht="16.95" hidden="1" customHeight="1">
      <c r="A693" s="155" t="s">
        <v>36</v>
      </c>
      <c r="B693" s="157"/>
      <c r="C693" s="208" t="s">
        <v>9714</v>
      </c>
      <c r="D693" s="209"/>
      <c r="E693" s="159"/>
      <c r="F693" s="210"/>
      <c r="G693" s="190" t="s">
        <v>9714</v>
      </c>
      <c r="H693" s="166" t="s">
        <v>9714</v>
      </c>
      <c r="I693" s="167" t="s">
        <v>9714</v>
      </c>
    </row>
    <row r="694" spans="1:9" ht="16.95" hidden="1" customHeight="1">
      <c r="A694" s="155" t="s">
        <v>36</v>
      </c>
      <c r="B694" s="157"/>
      <c r="C694" s="208" t="s">
        <v>9714</v>
      </c>
      <c r="D694" s="209"/>
      <c r="E694" s="159"/>
      <c r="F694" s="210"/>
      <c r="G694" s="190" t="s">
        <v>9714</v>
      </c>
      <c r="H694" s="166" t="s">
        <v>9714</v>
      </c>
      <c r="I694" s="167" t="s">
        <v>9714</v>
      </c>
    </row>
    <row r="695" spans="1:9" ht="16.95" hidden="1" customHeight="1">
      <c r="A695" s="155" t="s">
        <v>36</v>
      </c>
      <c r="B695" s="157"/>
      <c r="C695" s="208" t="s">
        <v>9714</v>
      </c>
      <c r="D695" s="209"/>
      <c r="E695" s="159"/>
      <c r="F695" s="210"/>
      <c r="G695" s="190" t="s">
        <v>9714</v>
      </c>
      <c r="H695" s="166" t="s">
        <v>9714</v>
      </c>
      <c r="I695" s="167" t="s">
        <v>9714</v>
      </c>
    </row>
    <row r="696" spans="1:9" ht="16.95" hidden="1" customHeight="1">
      <c r="A696" s="155" t="s">
        <v>36</v>
      </c>
      <c r="B696" s="157"/>
      <c r="C696" s="208" t="s">
        <v>9714</v>
      </c>
      <c r="D696" s="209"/>
      <c r="E696" s="159"/>
      <c r="F696" s="210"/>
      <c r="G696" s="190" t="s">
        <v>9714</v>
      </c>
      <c r="H696" s="166" t="s">
        <v>9714</v>
      </c>
      <c r="I696" s="167" t="s">
        <v>9714</v>
      </c>
    </row>
    <row r="697" spans="1:9" ht="16.95" hidden="1" customHeight="1">
      <c r="A697" s="155" t="s">
        <v>36</v>
      </c>
      <c r="B697" s="157"/>
      <c r="C697" s="208" t="s">
        <v>9714</v>
      </c>
      <c r="D697" s="209"/>
      <c r="E697" s="159"/>
      <c r="F697" s="210"/>
      <c r="G697" s="190" t="s">
        <v>9714</v>
      </c>
      <c r="H697" s="166" t="s">
        <v>9714</v>
      </c>
      <c r="I697" s="167" t="s">
        <v>9714</v>
      </c>
    </row>
    <row r="698" spans="1:9" ht="16.95" hidden="1" customHeight="1">
      <c r="A698" s="155" t="s">
        <v>36</v>
      </c>
      <c r="B698" s="157"/>
      <c r="C698" s="208" t="s">
        <v>9714</v>
      </c>
      <c r="D698" s="209"/>
      <c r="E698" s="159"/>
      <c r="F698" s="210"/>
      <c r="G698" s="190" t="s">
        <v>9714</v>
      </c>
      <c r="H698" s="166" t="s">
        <v>9714</v>
      </c>
      <c r="I698" s="167" t="s">
        <v>9714</v>
      </c>
    </row>
    <row r="699" spans="1:9" ht="16.95" hidden="1" customHeight="1">
      <c r="A699" s="155" t="s">
        <v>36</v>
      </c>
      <c r="B699" s="157"/>
      <c r="C699" s="208" t="s">
        <v>9714</v>
      </c>
      <c r="D699" s="209"/>
      <c r="E699" s="159"/>
      <c r="F699" s="210"/>
      <c r="G699" s="190" t="s">
        <v>9714</v>
      </c>
      <c r="H699" s="166" t="s">
        <v>9714</v>
      </c>
      <c r="I699" s="167" t="s">
        <v>9714</v>
      </c>
    </row>
    <row r="700" spans="1:9" ht="16.95" hidden="1" customHeight="1">
      <c r="A700" s="155" t="s">
        <v>36</v>
      </c>
      <c r="B700" s="157"/>
      <c r="C700" s="208" t="s">
        <v>9714</v>
      </c>
      <c r="D700" s="209"/>
      <c r="E700" s="159"/>
      <c r="F700" s="210"/>
      <c r="G700" s="190" t="s">
        <v>9714</v>
      </c>
      <c r="H700" s="166" t="s">
        <v>9714</v>
      </c>
      <c r="I700" s="167" t="s">
        <v>9714</v>
      </c>
    </row>
    <row r="701" spans="1:9" ht="16.95" hidden="1" customHeight="1">
      <c r="A701" s="155" t="s">
        <v>36</v>
      </c>
      <c r="B701" s="157"/>
      <c r="C701" s="208" t="s">
        <v>9714</v>
      </c>
      <c r="D701" s="209"/>
      <c r="E701" s="159"/>
      <c r="F701" s="210"/>
      <c r="G701" s="190" t="s">
        <v>9714</v>
      </c>
      <c r="H701" s="166" t="s">
        <v>9714</v>
      </c>
      <c r="I701" s="167" t="s">
        <v>9714</v>
      </c>
    </row>
    <row r="702" spans="1:9" ht="16.95" customHeight="1">
      <c r="A702" s="155" t="s">
        <v>36</v>
      </c>
      <c r="B702" s="157"/>
      <c r="C702" s="160"/>
      <c r="D702" s="632" t="s">
        <v>4009</v>
      </c>
      <c r="E702" s="632"/>
      <c r="F702" s="632"/>
      <c r="G702" s="632"/>
      <c r="H702" s="632"/>
      <c r="I702" s="175">
        <v>0</v>
      </c>
    </row>
    <row r="703" spans="1:9" ht="16.95" customHeight="1">
      <c r="A703" s="155" t="s">
        <v>36</v>
      </c>
      <c r="B703" s="157" t="s">
        <v>37</v>
      </c>
      <c r="C703" s="211" t="s">
        <v>35</v>
      </c>
      <c r="D703" s="204" t="s">
        <v>40</v>
      </c>
      <c r="E703" s="160" t="s">
        <v>9342</v>
      </c>
      <c r="F703" s="201" t="s">
        <v>4010</v>
      </c>
      <c r="G703" s="201" t="s">
        <v>4011</v>
      </c>
      <c r="H703" s="201" t="s">
        <v>4012</v>
      </c>
      <c r="I703" s="161" t="s">
        <v>10</v>
      </c>
    </row>
    <row r="704" spans="1:9" ht="16.95" hidden="1" customHeight="1">
      <c r="A704" s="155" t="s">
        <v>36</v>
      </c>
      <c r="B704" s="157"/>
      <c r="C704" s="212"/>
      <c r="D704" s="210"/>
      <c r="E704" s="213"/>
      <c r="F704" s="213"/>
      <c r="G704" s="213"/>
      <c r="H704" s="213"/>
      <c r="I704" s="214"/>
    </row>
    <row r="705" spans="1:9" ht="16.95" hidden="1" customHeight="1">
      <c r="A705" s="155" t="s">
        <v>36</v>
      </c>
      <c r="B705" s="157"/>
      <c r="C705" s="212"/>
      <c r="D705" s="210"/>
      <c r="E705" s="213"/>
      <c r="F705" s="213"/>
      <c r="G705" s="213"/>
      <c r="H705" s="213"/>
      <c r="I705" s="214"/>
    </row>
    <row r="706" spans="1:9" ht="16.95" hidden="1" customHeight="1">
      <c r="A706" s="155" t="s">
        <v>36</v>
      </c>
      <c r="B706" s="157"/>
      <c r="C706" s="212"/>
      <c r="D706" s="210"/>
      <c r="E706" s="213"/>
      <c r="F706" s="213"/>
      <c r="G706" s="213"/>
      <c r="H706" s="213"/>
      <c r="I706" s="214"/>
    </row>
    <row r="707" spans="1:9" ht="16.95" hidden="1" customHeight="1">
      <c r="A707" s="155" t="s">
        <v>36</v>
      </c>
      <c r="B707" s="157"/>
      <c r="C707" s="212"/>
      <c r="D707" s="210"/>
      <c r="E707" s="213"/>
      <c r="F707" s="213"/>
      <c r="G707" s="213"/>
      <c r="H707" s="213"/>
      <c r="I707" s="214"/>
    </row>
    <row r="708" spans="1:9" ht="16.95" customHeight="1">
      <c r="A708" s="155" t="s">
        <v>36</v>
      </c>
      <c r="B708" s="200"/>
      <c r="C708" s="196"/>
      <c r="D708" s="634" t="s">
        <v>4013</v>
      </c>
      <c r="E708" s="634"/>
      <c r="F708" s="634"/>
      <c r="G708" s="634"/>
      <c r="H708" s="634"/>
      <c r="I708" s="215">
        <v>0</v>
      </c>
    </row>
    <row r="709" spans="1:9" ht="16.95" customHeight="1">
      <c r="A709" s="155" t="s">
        <v>36</v>
      </c>
      <c r="B709" s="200"/>
      <c r="C709" s="201"/>
      <c r="D709" s="201"/>
      <c r="E709" s="201"/>
      <c r="F709" s="634" t="s">
        <v>4037</v>
      </c>
      <c r="G709" s="634"/>
      <c r="H709" s="634"/>
      <c r="I709" s="199">
        <v>15.57</v>
      </c>
    </row>
    <row r="710" spans="1:9" ht="16.95" customHeight="1">
      <c r="A710" s="155" t="s">
        <v>36</v>
      </c>
      <c r="B710" s="195"/>
      <c r="C710" s="196"/>
      <c r="D710" s="196"/>
      <c r="E710" s="196"/>
      <c r="F710" s="635">
        <v>0</v>
      </c>
      <c r="G710" s="635"/>
      <c r="H710" s="635"/>
      <c r="I710" s="215">
        <v>0</v>
      </c>
    </row>
    <row r="711" spans="1:9" ht="16.95" customHeight="1" thickBot="1">
      <c r="A711" s="155" t="s">
        <v>36</v>
      </c>
      <c r="B711" s="216"/>
      <c r="C711" s="217"/>
      <c r="D711" s="217"/>
      <c r="E711" s="217"/>
      <c r="F711" s="636" t="s">
        <v>10</v>
      </c>
      <c r="G711" s="636"/>
      <c r="H711" s="636"/>
      <c r="I711" s="218">
        <v>15.57</v>
      </c>
    </row>
    <row r="712" spans="1:9" ht="19.95" customHeight="1" thickBot="1">
      <c r="A712" s="155" t="s">
        <v>36</v>
      </c>
      <c r="B712" s="638" t="s">
        <v>9643</v>
      </c>
      <c r="C712" s="639"/>
      <c r="D712" s="639"/>
      <c r="E712" s="639"/>
      <c r="F712" s="639"/>
      <c r="G712" s="639"/>
      <c r="H712" s="639"/>
      <c r="I712" s="220">
        <v>1</v>
      </c>
    </row>
    <row r="713" spans="1:9" ht="25.05" customHeight="1">
      <c r="A713" s="156" t="s">
        <v>36</v>
      </c>
      <c r="B713" s="221">
        <v>44211</v>
      </c>
      <c r="C713" s="640" t="s">
        <v>10210</v>
      </c>
      <c r="D713" s="640"/>
      <c r="E713" s="640"/>
      <c r="F713" s="640"/>
      <c r="G713" s="640"/>
      <c r="H713" s="640"/>
      <c r="I713" s="222" t="s">
        <v>13</v>
      </c>
    </row>
    <row r="714" spans="1:9" ht="16.95" customHeight="1">
      <c r="A714" s="155" t="s">
        <v>36</v>
      </c>
      <c r="B714" s="157" t="s">
        <v>37</v>
      </c>
      <c r="C714" s="158" t="s">
        <v>18</v>
      </c>
      <c r="D714" s="159" t="s">
        <v>40</v>
      </c>
      <c r="E714" s="159" t="s">
        <v>39</v>
      </c>
      <c r="F714" s="160" t="s">
        <v>38</v>
      </c>
      <c r="G714" s="160" t="s">
        <v>9336</v>
      </c>
      <c r="H714" s="160" t="s">
        <v>9337</v>
      </c>
      <c r="I714" s="161" t="s">
        <v>10</v>
      </c>
    </row>
    <row r="715" spans="1:9" ht="16.95" customHeight="1">
      <c r="A715" s="155" t="s">
        <v>36</v>
      </c>
      <c r="B715" s="157">
        <v>30037</v>
      </c>
      <c r="C715" s="162" t="s">
        <v>4097</v>
      </c>
      <c r="D715" s="163">
        <v>0.03</v>
      </c>
      <c r="E715" s="164">
        <v>1</v>
      </c>
      <c r="F715" s="165">
        <v>0</v>
      </c>
      <c r="G715" s="166">
        <v>247.98</v>
      </c>
      <c r="H715" s="166">
        <v>56.02</v>
      </c>
      <c r="I715" s="167">
        <v>7.43</v>
      </c>
    </row>
    <row r="716" spans="1:9" ht="16.95" customHeight="1">
      <c r="A716" s="155" t="s">
        <v>36</v>
      </c>
      <c r="B716" s="157">
        <v>30035</v>
      </c>
      <c r="C716" s="162" t="s">
        <v>4099</v>
      </c>
      <c r="D716" s="163">
        <v>1</v>
      </c>
      <c r="E716" s="164">
        <v>0.3</v>
      </c>
      <c r="F716" s="165">
        <v>0.7</v>
      </c>
      <c r="G716" s="166">
        <v>223.08</v>
      </c>
      <c r="H716" s="166">
        <v>52.22</v>
      </c>
      <c r="I716" s="167">
        <v>103.47</v>
      </c>
    </row>
    <row r="717" spans="1:9" ht="16.95" customHeight="1">
      <c r="A717" s="155" t="s">
        <v>36</v>
      </c>
      <c r="B717" s="157">
        <v>30040</v>
      </c>
      <c r="C717" s="162" t="s">
        <v>4104</v>
      </c>
      <c r="D717" s="163">
        <v>1</v>
      </c>
      <c r="E717" s="164">
        <v>0.3</v>
      </c>
      <c r="F717" s="165">
        <v>0.7</v>
      </c>
      <c r="G717" s="166">
        <v>279.95999999999998</v>
      </c>
      <c r="H717" s="166">
        <v>54.05</v>
      </c>
      <c r="I717" s="167">
        <v>121.82</v>
      </c>
    </row>
    <row r="718" spans="1:9" ht="16.95" customHeight="1">
      <c r="A718" s="155" t="s">
        <v>36</v>
      </c>
      <c r="B718" s="157">
        <v>30010</v>
      </c>
      <c r="C718" s="162" t="s">
        <v>9388</v>
      </c>
      <c r="D718" s="163">
        <v>1</v>
      </c>
      <c r="E718" s="164">
        <v>3.5999999999999997E-2</v>
      </c>
      <c r="F718" s="165">
        <v>0.96399999999999997</v>
      </c>
      <c r="G718" s="166">
        <v>169.81</v>
      </c>
      <c r="H718" s="166">
        <v>85.6</v>
      </c>
      <c r="I718" s="167">
        <v>88.63</v>
      </c>
    </row>
    <row r="719" spans="1:9" ht="16.95" customHeight="1">
      <c r="A719" s="155" t="s">
        <v>36</v>
      </c>
      <c r="B719" s="157">
        <v>30020</v>
      </c>
      <c r="C719" s="162" t="s">
        <v>4128</v>
      </c>
      <c r="D719" s="163">
        <v>2</v>
      </c>
      <c r="E719" s="164">
        <v>1</v>
      </c>
      <c r="F719" s="165">
        <v>0</v>
      </c>
      <c r="G719" s="166">
        <v>27.91</v>
      </c>
      <c r="H719" s="166">
        <v>19.02</v>
      </c>
      <c r="I719" s="167">
        <v>55.82</v>
      </c>
    </row>
    <row r="720" spans="1:9" ht="16.95" customHeight="1">
      <c r="A720" s="155" t="s">
        <v>36</v>
      </c>
      <c r="B720" s="157">
        <v>30005</v>
      </c>
      <c r="C720" s="162" t="s">
        <v>4129</v>
      </c>
      <c r="D720" s="163">
        <v>1</v>
      </c>
      <c r="E720" s="164">
        <v>0.1202</v>
      </c>
      <c r="F720" s="165">
        <v>0.87980000000000003</v>
      </c>
      <c r="G720" s="166">
        <v>132.4</v>
      </c>
      <c r="H720" s="166">
        <v>43.86</v>
      </c>
      <c r="I720" s="167">
        <v>54.5</v>
      </c>
    </row>
    <row r="721" spans="1:9" ht="16.95" customHeight="1">
      <c r="A721" s="155" t="s">
        <v>36</v>
      </c>
      <c r="B721" s="157">
        <v>30030</v>
      </c>
      <c r="C721" s="162" t="s">
        <v>4131</v>
      </c>
      <c r="D721" s="163">
        <v>1</v>
      </c>
      <c r="E721" s="164">
        <v>1</v>
      </c>
      <c r="F721" s="165">
        <v>0</v>
      </c>
      <c r="G721" s="166">
        <v>592.49</v>
      </c>
      <c r="H721" s="166">
        <v>158.25</v>
      </c>
      <c r="I721" s="167">
        <v>592.49</v>
      </c>
    </row>
    <row r="722" spans="1:9" ht="16.95" customHeight="1">
      <c r="A722" s="155" t="s">
        <v>36</v>
      </c>
      <c r="B722" s="157">
        <v>30017</v>
      </c>
      <c r="C722" s="162" t="s">
        <v>4132</v>
      </c>
      <c r="D722" s="163">
        <v>1</v>
      </c>
      <c r="E722" s="164">
        <v>0.1202</v>
      </c>
      <c r="F722" s="165">
        <v>0.87980000000000003</v>
      </c>
      <c r="G722" s="166">
        <v>6.28</v>
      </c>
      <c r="H722" s="166">
        <v>4.04</v>
      </c>
      <c r="I722" s="167">
        <v>4.3</v>
      </c>
    </row>
    <row r="723" spans="1:9" ht="16.95" customHeight="1">
      <c r="A723" s="155" t="s">
        <v>36</v>
      </c>
      <c r="B723" s="170"/>
      <c r="C723" s="171"/>
      <c r="D723" s="172"/>
      <c r="E723" s="173"/>
      <c r="F723" s="160"/>
      <c r="G723" s="160"/>
      <c r="H723" s="174" t="s">
        <v>4002</v>
      </c>
      <c r="I723" s="175">
        <v>1028.46</v>
      </c>
    </row>
    <row r="724" spans="1:9" s="184" customFormat="1" ht="16.95" customHeight="1">
      <c r="A724" s="176" t="s">
        <v>36</v>
      </c>
      <c r="B724" s="177" t="s">
        <v>37</v>
      </c>
      <c r="C724" s="178" t="s">
        <v>19</v>
      </c>
      <c r="D724" s="179"/>
      <c r="E724" s="180"/>
      <c r="F724" s="181" t="s">
        <v>4082</v>
      </c>
      <c r="G724" s="182" t="s">
        <v>40</v>
      </c>
      <c r="H724" s="183" t="s">
        <v>4008</v>
      </c>
      <c r="I724" s="161" t="s">
        <v>10</v>
      </c>
    </row>
    <row r="725" spans="1:9" ht="16.95" customHeight="1">
      <c r="A725" s="155" t="s">
        <v>36</v>
      </c>
      <c r="B725" s="157">
        <v>20003</v>
      </c>
      <c r="C725" s="631" t="s">
        <v>4134</v>
      </c>
      <c r="D725" s="631"/>
      <c r="E725" s="631"/>
      <c r="F725" s="185" t="s">
        <v>3</v>
      </c>
      <c r="G725" s="186">
        <v>4</v>
      </c>
      <c r="H725" s="166">
        <v>23.79</v>
      </c>
      <c r="I725" s="167">
        <v>95.16</v>
      </c>
    </row>
    <row r="726" spans="1:9" ht="16.95" customHeight="1">
      <c r="A726" s="155" t="s">
        <v>36</v>
      </c>
      <c r="B726" s="157">
        <v>20002</v>
      </c>
      <c r="C726" s="631" t="s">
        <v>4138</v>
      </c>
      <c r="D726" s="631"/>
      <c r="E726" s="631"/>
      <c r="F726" s="185" t="s">
        <v>3</v>
      </c>
      <c r="G726" s="186">
        <v>1</v>
      </c>
      <c r="H726" s="166">
        <v>28.33</v>
      </c>
      <c r="I726" s="167">
        <v>28.33</v>
      </c>
    </row>
    <row r="727" spans="1:9" ht="16.95" hidden="1" customHeight="1">
      <c r="A727" s="155" t="s">
        <v>36</v>
      </c>
      <c r="B727" s="157"/>
      <c r="C727" s="631" t="s">
        <v>9714</v>
      </c>
      <c r="D727" s="631"/>
      <c r="E727" s="631"/>
      <c r="F727" s="185" t="s">
        <v>9714</v>
      </c>
      <c r="G727" s="186"/>
      <c r="H727" s="166" t="s">
        <v>9714</v>
      </c>
      <c r="I727" s="167" t="s">
        <v>9714</v>
      </c>
    </row>
    <row r="728" spans="1:9" ht="16.95" hidden="1" customHeight="1">
      <c r="A728" s="155" t="s">
        <v>36</v>
      </c>
      <c r="B728" s="157"/>
      <c r="C728" s="631" t="s">
        <v>9714</v>
      </c>
      <c r="D728" s="631"/>
      <c r="E728" s="631"/>
      <c r="F728" s="185" t="s">
        <v>9714</v>
      </c>
      <c r="G728" s="186"/>
      <c r="H728" s="166" t="s">
        <v>9714</v>
      </c>
      <c r="I728" s="167" t="s">
        <v>9714</v>
      </c>
    </row>
    <row r="729" spans="1:9" ht="16.95" hidden="1" customHeight="1">
      <c r="A729" s="155" t="s">
        <v>36</v>
      </c>
      <c r="B729" s="157"/>
      <c r="C729" s="631" t="s">
        <v>9714</v>
      </c>
      <c r="D729" s="631"/>
      <c r="E729" s="631"/>
      <c r="F729" s="185" t="s">
        <v>9714</v>
      </c>
      <c r="G729" s="186"/>
      <c r="H729" s="166" t="s">
        <v>9714</v>
      </c>
      <c r="I729" s="167" t="s">
        <v>9714</v>
      </c>
    </row>
    <row r="730" spans="1:9" ht="16.95" hidden="1" customHeight="1">
      <c r="A730" s="155" t="s">
        <v>36</v>
      </c>
      <c r="B730" s="157"/>
      <c r="C730" s="631" t="s">
        <v>9714</v>
      </c>
      <c r="D730" s="631"/>
      <c r="E730" s="631"/>
      <c r="F730" s="185" t="s">
        <v>9714</v>
      </c>
      <c r="G730" s="186"/>
      <c r="H730" s="166" t="s">
        <v>9714</v>
      </c>
      <c r="I730" s="167" t="s">
        <v>9714</v>
      </c>
    </row>
    <row r="731" spans="1:9" ht="16.95" hidden="1" customHeight="1">
      <c r="A731" s="155" t="s">
        <v>36</v>
      </c>
      <c r="B731" s="157"/>
      <c r="C731" s="631" t="s">
        <v>9714</v>
      </c>
      <c r="D731" s="631"/>
      <c r="E731" s="631"/>
      <c r="F731" s="185" t="s">
        <v>9714</v>
      </c>
      <c r="G731" s="186"/>
      <c r="H731" s="166" t="s">
        <v>9714</v>
      </c>
      <c r="I731" s="167" t="s">
        <v>9714</v>
      </c>
    </row>
    <row r="732" spans="1:9" ht="16.95" hidden="1" customHeight="1">
      <c r="A732" s="155" t="s">
        <v>36</v>
      </c>
      <c r="B732" s="157"/>
      <c r="C732" s="631" t="s">
        <v>9714</v>
      </c>
      <c r="D732" s="631"/>
      <c r="E732" s="631"/>
      <c r="F732" s="185" t="s">
        <v>9714</v>
      </c>
      <c r="G732" s="186"/>
      <c r="H732" s="166" t="s">
        <v>9714</v>
      </c>
      <c r="I732" s="167" t="s">
        <v>9714</v>
      </c>
    </row>
    <row r="733" spans="1:9" ht="16.95" customHeight="1">
      <c r="A733" s="155" t="s">
        <v>36</v>
      </c>
      <c r="B733" s="187"/>
      <c r="C733" s="188"/>
      <c r="D733" s="632" t="s">
        <v>4003</v>
      </c>
      <c r="E733" s="632"/>
      <c r="F733" s="632"/>
      <c r="G733" s="632"/>
      <c r="H733" s="632"/>
      <c r="I733" s="175">
        <v>123.49</v>
      </c>
    </row>
    <row r="734" spans="1:9" ht="16.95" customHeight="1">
      <c r="A734" s="155" t="s">
        <v>36</v>
      </c>
      <c r="B734" s="189"/>
      <c r="C734" s="190"/>
      <c r="D734" s="632" t="s">
        <v>4004</v>
      </c>
      <c r="E734" s="632"/>
      <c r="F734" s="632"/>
      <c r="G734" s="632"/>
      <c r="H734" s="632"/>
      <c r="I734" s="175">
        <v>1151.95</v>
      </c>
    </row>
    <row r="735" spans="1:9" ht="16.95" customHeight="1">
      <c r="A735" s="155"/>
      <c r="B735" s="189"/>
      <c r="C735" s="190"/>
      <c r="D735" s="632" t="s">
        <v>9094</v>
      </c>
      <c r="E735" s="632"/>
      <c r="F735" s="632"/>
      <c r="G735" s="632"/>
      <c r="H735" s="632"/>
      <c r="I735" s="191">
        <v>375</v>
      </c>
    </row>
    <row r="736" spans="1:9" ht="16.95" customHeight="1">
      <c r="A736" s="155" t="s">
        <v>36</v>
      </c>
      <c r="B736" s="192"/>
      <c r="C736" s="193"/>
      <c r="D736" s="632" t="s">
        <v>4005</v>
      </c>
      <c r="E736" s="632"/>
      <c r="F736" s="632"/>
      <c r="G736" s="632"/>
      <c r="H736" s="632"/>
      <c r="I736" s="194">
        <v>3.07</v>
      </c>
    </row>
    <row r="737" spans="1:9" ht="16.95" customHeight="1">
      <c r="A737" s="155" t="s">
        <v>36</v>
      </c>
      <c r="B737" s="195"/>
      <c r="C737" s="196"/>
      <c r="D737" s="196"/>
      <c r="E737" s="196"/>
      <c r="F737" s="196"/>
      <c r="G737" s="197" t="s">
        <v>23</v>
      </c>
      <c r="H737" s="198"/>
      <c r="I737" s="199">
        <v>0</v>
      </c>
    </row>
    <row r="738" spans="1:9" ht="16.95" customHeight="1">
      <c r="A738" s="155" t="s">
        <v>36</v>
      </c>
      <c r="B738" s="200"/>
      <c r="C738" s="201"/>
      <c r="D738" s="201"/>
      <c r="E738" s="201"/>
      <c r="F738" s="201"/>
      <c r="G738" s="197" t="s">
        <v>25</v>
      </c>
      <c r="H738" s="198"/>
      <c r="I738" s="199">
        <v>0</v>
      </c>
    </row>
    <row r="739" spans="1:9" ht="16.95" customHeight="1">
      <c r="A739" s="155" t="s">
        <v>36</v>
      </c>
      <c r="B739" s="157" t="s">
        <v>37</v>
      </c>
      <c r="C739" s="202" t="s">
        <v>26</v>
      </c>
      <c r="D739" s="160"/>
      <c r="E739" s="160"/>
      <c r="F739" s="203" t="s">
        <v>4082</v>
      </c>
      <c r="G739" s="204" t="s">
        <v>40</v>
      </c>
      <c r="H739" s="183" t="s">
        <v>4008</v>
      </c>
      <c r="I739" s="205" t="s">
        <v>10</v>
      </c>
    </row>
    <row r="740" spans="1:9" ht="16.95" customHeight="1">
      <c r="A740" s="155" t="s">
        <v>36</v>
      </c>
      <c r="B740" s="157">
        <v>10082</v>
      </c>
      <c r="C740" s="633" t="s">
        <v>9662</v>
      </c>
      <c r="D740" s="633"/>
      <c r="E740" s="633"/>
      <c r="F740" s="185" t="s">
        <v>12</v>
      </c>
      <c r="G740" s="163">
        <v>0.01</v>
      </c>
      <c r="H740" s="166">
        <v>136.72999999999999</v>
      </c>
      <c r="I740" s="167">
        <v>1.36</v>
      </c>
    </row>
    <row r="741" spans="1:9" ht="16.95" customHeight="1">
      <c r="A741" s="155" t="s">
        <v>36</v>
      </c>
      <c r="B741" s="157">
        <v>10010</v>
      </c>
      <c r="C741" s="633" t="s">
        <v>4183</v>
      </c>
      <c r="D741" s="633"/>
      <c r="E741" s="633"/>
      <c r="F741" s="185" t="s">
        <v>11</v>
      </c>
      <c r="G741" s="163">
        <v>0.22500000000000001</v>
      </c>
      <c r="H741" s="166">
        <v>0.65</v>
      </c>
      <c r="I741" s="167">
        <v>0.14000000000000001</v>
      </c>
    </row>
    <row r="742" spans="1:9" ht="16.95" hidden="1" customHeight="1">
      <c r="A742" s="155" t="s">
        <v>36</v>
      </c>
      <c r="B742" s="157"/>
      <c r="C742" s="633" t="s">
        <v>9714</v>
      </c>
      <c r="D742" s="633"/>
      <c r="E742" s="633"/>
      <c r="F742" s="185" t="s">
        <v>9714</v>
      </c>
      <c r="G742" s="163"/>
      <c r="H742" s="166" t="s">
        <v>9714</v>
      </c>
      <c r="I742" s="167" t="s">
        <v>9714</v>
      </c>
    </row>
    <row r="743" spans="1:9" ht="16.95" hidden="1" customHeight="1">
      <c r="A743" s="155" t="s">
        <v>36</v>
      </c>
      <c r="B743" s="157"/>
      <c r="C743" s="633" t="s">
        <v>9714</v>
      </c>
      <c r="D743" s="633"/>
      <c r="E743" s="633"/>
      <c r="F743" s="185" t="s">
        <v>9714</v>
      </c>
      <c r="G743" s="163"/>
      <c r="H743" s="166" t="s">
        <v>9714</v>
      </c>
      <c r="I743" s="167" t="s">
        <v>9714</v>
      </c>
    </row>
    <row r="744" spans="1:9" ht="16.95" hidden="1" customHeight="1">
      <c r="A744" s="155" t="s">
        <v>36</v>
      </c>
      <c r="B744" s="157"/>
      <c r="C744" s="633" t="s">
        <v>9714</v>
      </c>
      <c r="D744" s="633"/>
      <c r="E744" s="633"/>
      <c r="F744" s="185" t="s">
        <v>9714</v>
      </c>
      <c r="G744" s="163"/>
      <c r="H744" s="166" t="s">
        <v>9714</v>
      </c>
      <c r="I744" s="167" t="s">
        <v>9714</v>
      </c>
    </row>
    <row r="745" spans="1:9" ht="16.95" hidden="1" customHeight="1">
      <c r="A745" s="155" t="s">
        <v>36</v>
      </c>
      <c r="B745" s="157"/>
      <c r="C745" s="633" t="s">
        <v>9714</v>
      </c>
      <c r="D745" s="633"/>
      <c r="E745" s="633"/>
      <c r="F745" s="185" t="s">
        <v>9714</v>
      </c>
      <c r="G745" s="163"/>
      <c r="H745" s="166" t="s">
        <v>9714</v>
      </c>
      <c r="I745" s="167" t="s">
        <v>9714</v>
      </c>
    </row>
    <row r="746" spans="1:9" ht="16.95" hidden="1" customHeight="1">
      <c r="A746" s="155" t="s">
        <v>36</v>
      </c>
      <c r="B746" s="157"/>
      <c r="C746" s="633" t="s">
        <v>9714</v>
      </c>
      <c r="D746" s="633"/>
      <c r="E746" s="633"/>
      <c r="F746" s="185" t="s">
        <v>9714</v>
      </c>
      <c r="G746" s="163"/>
      <c r="H746" s="166" t="s">
        <v>9714</v>
      </c>
      <c r="I746" s="167" t="s">
        <v>9714</v>
      </c>
    </row>
    <row r="747" spans="1:9" ht="16.95" hidden="1" customHeight="1">
      <c r="A747" s="155" t="s">
        <v>36</v>
      </c>
      <c r="B747" s="157"/>
      <c r="C747" s="633" t="s">
        <v>9714</v>
      </c>
      <c r="D747" s="633"/>
      <c r="E747" s="633"/>
      <c r="F747" s="185" t="s">
        <v>9714</v>
      </c>
      <c r="G747" s="163"/>
      <c r="H747" s="166" t="s">
        <v>9714</v>
      </c>
      <c r="I747" s="167" t="s">
        <v>9714</v>
      </c>
    </row>
    <row r="748" spans="1:9" ht="16.95" hidden="1" customHeight="1">
      <c r="A748" s="155" t="s">
        <v>36</v>
      </c>
      <c r="B748" s="157"/>
      <c r="C748" s="633" t="s">
        <v>9714</v>
      </c>
      <c r="D748" s="633"/>
      <c r="E748" s="633"/>
      <c r="F748" s="185" t="s">
        <v>9714</v>
      </c>
      <c r="G748" s="163"/>
      <c r="H748" s="166" t="s">
        <v>9714</v>
      </c>
      <c r="I748" s="167" t="s">
        <v>9714</v>
      </c>
    </row>
    <row r="749" spans="1:9" ht="16.95" hidden="1" customHeight="1">
      <c r="A749" s="155" t="s">
        <v>36</v>
      </c>
      <c r="B749" s="157"/>
      <c r="C749" s="633" t="s">
        <v>9714</v>
      </c>
      <c r="D749" s="633"/>
      <c r="E749" s="633"/>
      <c r="F749" s="185" t="s">
        <v>9714</v>
      </c>
      <c r="G749" s="163"/>
      <c r="H749" s="166" t="s">
        <v>9714</v>
      </c>
      <c r="I749" s="167" t="s">
        <v>9714</v>
      </c>
    </row>
    <row r="750" spans="1:9" ht="16.95" customHeight="1">
      <c r="A750" s="155" t="s">
        <v>36</v>
      </c>
      <c r="B750" s="170"/>
      <c r="C750" s="160"/>
      <c r="D750" s="632" t="s">
        <v>4006</v>
      </c>
      <c r="E750" s="632"/>
      <c r="F750" s="632"/>
      <c r="G750" s="632"/>
      <c r="H750" s="632"/>
      <c r="I750" s="175">
        <v>1.5</v>
      </c>
    </row>
    <row r="751" spans="1:9" s="151" customFormat="1" ht="16.95" customHeight="1">
      <c r="A751" s="206" t="s">
        <v>36</v>
      </c>
      <c r="B751" s="177" t="s">
        <v>37</v>
      </c>
      <c r="C751" s="171" t="s">
        <v>32</v>
      </c>
      <c r="D751" s="171"/>
      <c r="E751" s="171"/>
      <c r="F751" s="207" t="s">
        <v>4082</v>
      </c>
      <c r="G751" s="182" t="s">
        <v>40</v>
      </c>
      <c r="H751" s="183" t="s">
        <v>4008</v>
      </c>
      <c r="I751" s="161" t="s">
        <v>10</v>
      </c>
    </row>
    <row r="752" spans="1:9" ht="16.95" customHeight="1">
      <c r="A752" s="155" t="s">
        <v>36</v>
      </c>
      <c r="B752" s="157">
        <v>40620</v>
      </c>
      <c r="C752" s="637" t="s">
        <v>9080</v>
      </c>
      <c r="D752" s="637"/>
      <c r="E752" s="637"/>
      <c r="F752" s="190" t="s">
        <v>12</v>
      </c>
      <c r="G752" s="164">
        <v>0.01</v>
      </c>
      <c r="H752" s="166">
        <v>15.57</v>
      </c>
      <c r="I752" s="167">
        <v>0.15</v>
      </c>
    </row>
    <row r="753" spans="1:9" ht="16.95" hidden="1" customHeight="1">
      <c r="A753" s="155" t="s">
        <v>36</v>
      </c>
      <c r="B753" s="157"/>
      <c r="C753" s="637" t="s">
        <v>9714</v>
      </c>
      <c r="D753" s="637"/>
      <c r="E753" s="637"/>
      <c r="F753" s="190" t="s">
        <v>9714</v>
      </c>
      <c r="G753" s="164"/>
      <c r="H753" s="166" t="s">
        <v>9714</v>
      </c>
      <c r="I753" s="167" t="s">
        <v>9714</v>
      </c>
    </row>
    <row r="754" spans="1:9" ht="16.95" hidden="1" customHeight="1">
      <c r="A754" s="155" t="s">
        <v>36</v>
      </c>
      <c r="B754" s="157"/>
      <c r="C754" s="637" t="s">
        <v>9714</v>
      </c>
      <c r="D754" s="637"/>
      <c r="E754" s="637"/>
      <c r="F754" s="190" t="s">
        <v>9714</v>
      </c>
      <c r="G754" s="164"/>
      <c r="H754" s="166" t="s">
        <v>9714</v>
      </c>
      <c r="I754" s="167" t="s">
        <v>9714</v>
      </c>
    </row>
    <row r="755" spans="1:9" ht="16.95" hidden="1" customHeight="1">
      <c r="A755" s="155" t="s">
        <v>36</v>
      </c>
      <c r="B755" s="157"/>
      <c r="C755" s="637" t="s">
        <v>9714</v>
      </c>
      <c r="D755" s="637"/>
      <c r="E755" s="637"/>
      <c r="F755" s="190" t="s">
        <v>9714</v>
      </c>
      <c r="G755" s="164"/>
      <c r="H755" s="166" t="s">
        <v>9714</v>
      </c>
      <c r="I755" s="167" t="s">
        <v>9714</v>
      </c>
    </row>
    <row r="756" spans="1:9" ht="16.95" hidden="1" customHeight="1">
      <c r="A756" s="155" t="s">
        <v>36</v>
      </c>
      <c r="B756" s="157"/>
      <c r="C756" s="637" t="s">
        <v>9714</v>
      </c>
      <c r="D756" s="637"/>
      <c r="E756" s="637"/>
      <c r="F756" s="190" t="s">
        <v>9714</v>
      </c>
      <c r="G756" s="164"/>
      <c r="H756" s="166" t="s">
        <v>9714</v>
      </c>
      <c r="I756" s="167" t="s">
        <v>9714</v>
      </c>
    </row>
    <row r="757" spans="1:9" ht="16.95" hidden="1" customHeight="1">
      <c r="A757" s="155" t="s">
        <v>36</v>
      </c>
      <c r="B757" s="157"/>
      <c r="C757" s="637" t="s">
        <v>9714</v>
      </c>
      <c r="D757" s="637"/>
      <c r="E757" s="637"/>
      <c r="F757" s="190" t="s">
        <v>9714</v>
      </c>
      <c r="G757" s="164"/>
      <c r="H757" s="166" t="s">
        <v>9714</v>
      </c>
      <c r="I757" s="167" t="s">
        <v>9714</v>
      </c>
    </row>
    <row r="758" spans="1:9" ht="16.95" hidden="1" customHeight="1">
      <c r="A758" s="155" t="s">
        <v>36</v>
      </c>
      <c r="B758" s="157"/>
      <c r="C758" s="637" t="s">
        <v>9714</v>
      </c>
      <c r="D758" s="637"/>
      <c r="E758" s="637"/>
      <c r="F758" s="190" t="s">
        <v>9714</v>
      </c>
      <c r="G758" s="164"/>
      <c r="H758" s="166" t="s">
        <v>9714</v>
      </c>
      <c r="I758" s="167" t="s">
        <v>9714</v>
      </c>
    </row>
    <row r="759" spans="1:9" ht="16.95" hidden="1" customHeight="1">
      <c r="A759" s="155" t="s">
        <v>36</v>
      </c>
      <c r="B759" s="157"/>
      <c r="C759" s="637" t="s">
        <v>9714</v>
      </c>
      <c r="D759" s="637"/>
      <c r="E759" s="637"/>
      <c r="F759" s="190" t="s">
        <v>9714</v>
      </c>
      <c r="G759" s="164"/>
      <c r="H759" s="166" t="s">
        <v>9714</v>
      </c>
      <c r="I759" s="167" t="s">
        <v>9714</v>
      </c>
    </row>
    <row r="760" spans="1:9" ht="16.95" hidden="1" customHeight="1">
      <c r="A760" s="155" t="s">
        <v>36</v>
      </c>
      <c r="B760" s="157"/>
      <c r="C760" s="637" t="s">
        <v>9714</v>
      </c>
      <c r="D760" s="637"/>
      <c r="E760" s="637"/>
      <c r="F760" s="190" t="s">
        <v>9714</v>
      </c>
      <c r="G760" s="164"/>
      <c r="H760" s="166" t="s">
        <v>9714</v>
      </c>
      <c r="I760" s="167" t="s">
        <v>9714</v>
      </c>
    </row>
    <row r="761" spans="1:9" ht="16.95" hidden="1" customHeight="1">
      <c r="A761" s="155" t="s">
        <v>36</v>
      </c>
      <c r="B761" s="157"/>
      <c r="C761" s="637" t="s">
        <v>9714</v>
      </c>
      <c r="D761" s="637"/>
      <c r="E761" s="637"/>
      <c r="F761" s="190" t="s">
        <v>9714</v>
      </c>
      <c r="G761" s="164"/>
      <c r="H761" s="166" t="s">
        <v>9714</v>
      </c>
      <c r="I761" s="167" t="s">
        <v>9714</v>
      </c>
    </row>
    <row r="762" spans="1:9" ht="16.95" customHeight="1">
      <c r="A762" s="155" t="s">
        <v>36</v>
      </c>
      <c r="B762" s="170"/>
      <c r="C762" s="160"/>
      <c r="D762" s="632" t="s">
        <v>4007</v>
      </c>
      <c r="E762" s="632"/>
      <c r="F762" s="632"/>
      <c r="G762" s="632"/>
      <c r="H762" s="632"/>
      <c r="I762" s="175">
        <v>0.15</v>
      </c>
    </row>
    <row r="763" spans="1:9" ht="16.95" customHeight="1">
      <c r="A763" s="155" t="s">
        <v>36</v>
      </c>
      <c r="B763" s="157" t="s">
        <v>37</v>
      </c>
      <c r="C763" s="202" t="s">
        <v>33</v>
      </c>
      <c r="D763" s="209"/>
      <c r="E763" s="159" t="s">
        <v>37</v>
      </c>
      <c r="F763" s="204" t="s">
        <v>40</v>
      </c>
      <c r="G763" s="160" t="s">
        <v>0</v>
      </c>
      <c r="H763" s="183" t="s">
        <v>4008</v>
      </c>
      <c r="I763" s="161" t="s">
        <v>10</v>
      </c>
    </row>
    <row r="764" spans="1:9" ht="16.95" hidden="1" customHeight="1">
      <c r="A764" s="155" t="s">
        <v>36</v>
      </c>
      <c r="B764" s="157"/>
      <c r="C764" s="208" t="s">
        <v>9714</v>
      </c>
      <c r="D764" s="209"/>
      <c r="E764" s="159"/>
      <c r="F764" s="210"/>
      <c r="G764" s="190" t="s">
        <v>9714</v>
      </c>
      <c r="H764" s="166" t="s">
        <v>9714</v>
      </c>
      <c r="I764" s="167" t="s">
        <v>9714</v>
      </c>
    </row>
    <row r="765" spans="1:9" ht="16.95" hidden="1" customHeight="1">
      <c r="A765" s="155" t="s">
        <v>36</v>
      </c>
      <c r="B765" s="157"/>
      <c r="C765" s="208" t="s">
        <v>9714</v>
      </c>
      <c r="D765" s="209"/>
      <c r="E765" s="159"/>
      <c r="F765" s="210"/>
      <c r="G765" s="190" t="s">
        <v>9714</v>
      </c>
      <c r="H765" s="166" t="s">
        <v>9714</v>
      </c>
      <c r="I765" s="167" t="s">
        <v>9714</v>
      </c>
    </row>
    <row r="766" spans="1:9" ht="16.95" hidden="1" customHeight="1">
      <c r="A766" s="155" t="s">
        <v>36</v>
      </c>
      <c r="B766" s="157"/>
      <c r="C766" s="208" t="s">
        <v>9714</v>
      </c>
      <c r="D766" s="209"/>
      <c r="E766" s="159"/>
      <c r="F766" s="210"/>
      <c r="G766" s="190" t="s">
        <v>9714</v>
      </c>
      <c r="H766" s="166" t="s">
        <v>9714</v>
      </c>
      <c r="I766" s="167" t="s">
        <v>9714</v>
      </c>
    </row>
    <row r="767" spans="1:9" ht="16.95" hidden="1" customHeight="1">
      <c r="A767" s="155" t="s">
        <v>36</v>
      </c>
      <c r="B767" s="157"/>
      <c r="C767" s="208" t="s">
        <v>9714</v>
      </c>
      <c r="D767" s="209"/>
      <c r="E767" s="159"/>
      <c r="F767" s="210"/>
      <c r="G767" s="190" t="s">
        <v>9714</v>
      </c>
      <c r="H767" s="166" t="s">
        <v>9714</v>
      </c>
      <c r="I767" s="167" t="s">
        <v>9714</v>
      </c>
    </row>
    <row r="768" spans="1:9" ht="16.95" hidden="1" customHeight="1">
      <c r="A768" s="155" t="s">
        <v>36</v>
      </c>
      <c r="B768" s="157"/>
      <c r="C768" s="208" t="s">
        <v>9714</v>
      </c>
      <c r="D768" s="209"/>
      <c r="E768" s="159"/>
      <c r="F768" s="210"/>
      <c r="G768" s="190" t="s">
        <v>9714</v>
      </c>
      <c r="H768" s="166" t="s">
        <v>9714</v>
      </c>
      <c r="I768" s="167" t="s">
        <v>9714</v>
      </c>
    </row>
    <row r="769" spans="1:9" ht="16.95" hidden="1" customHeight="1">
      <c r="A769" s="155" t="s">
        <v>36</v>
      </c>
      <c r="B769" s="157"/>
      <c r="C769" s="208" t="s">
        <v>9714</v>
      </c>
      <c r="D769" s="209"/>
      <c r="E769" s="159"/>
      <c r="F769" s="210"/>
      <c r="G769" s="190" t="s">
        <v>9714</v>
      </c>
      <c r="H769" s="166" t="s">
        <v>9714</v>
      </c>
      <c r="I769" s="167" t="s">
        <v>9714</v>
      </c>
    </row>
    <row r="770" spans="1:9" ht="16.95" hidden="1" customHeight="1">
      <c r="A770" s="155" t="s">
        <v>36</v>
      </c>
      <c r="B770" s="157"/>
      <c r="C770" s="208" t="s">
        <v>9714</v>
      </c>
      <c r="D770" s="209"/>
      <c r="E770" s="159"/>
      <c r="F770" s="210"/>
      <c r="G770" s="190" t="s">
        <v>9714</v>
      </c>
      <c r="H770" s="166" t="s">
        <v>9714</v>
      </c>
      <c r="I770" s="167" t="s">
        <v>9714</v>
      </c>
    </row>
    <row r="771" spans="1:9" ht="16.95" hidden="1" customHeight="1">
      <c r="A771" s="155" t="s">
        <v>36</v>
      </c>
      <c r="B771" s="157"/>
      <c r="C771" s="208" t="s">
        <v>9714</v>
      </c>
      <c r="D771" s="209"/>
      <c r="E771" s="159"/>
      <c r="F771" s="210"/>
      <c r="G771" s="190" t="s">
        <v>9714</v>
      </c>
      <c r="H771" s="166" t="s">
        <v>9714</v>
      </c>
      <c r="I771" s="167" t="s">
        <v>9714</v>
      </c>
    </row>
    <row r="772" spans="1:9" ht="16.95" hidden="1" customHeight="1">
      <c r="A772" s="155" t="s">
        <v>36</v>
      </c>
      <c r="B772" s="157"/>
      <c r="C772" s="208" t="s">
        <v>9714</v>
      </c>
      <c r="D772" s="209"/>
      <c r="E772" s="159"/>
      <c r="F772" s="210"/>
      <c r="G772" s="190" t="s">
        <v>9714</v>
      </c>
      <c r="H772" s="166" t="s">
        <v>9714</v>
      </c>
      <c r="I772" s="167" t="s">
        <v>9714</v>
      </c>
    </row>
    <row r="773" spans="1:9" ht="16.95" customHeight="1">
      <c r="A773" s="155" t="s">
        <v>36</v>
      </c>
      <c r="B773" s="157"/>
      <c r="C773" s="160"/>
      <c r="D773" s="632" t="s">
        <v>4009</v>
      </c>
      <c r="E773" s="632"/>
      <c r="F773" s="632"/>
      <c r="G773" s="632"/>
      <c r="H773" s="632"/>
      <c r="I773" s="175">
        <v>0</v>
      </c>
    </row>
    <row r="774" spans="1:9" ht="16.95" customHeight="1">
      <c r="A774" s="155" t="s">
        <v>36</v>
      </c>
      <c r="B774" s="157" t="s">
        <v>37</v>
      </c>
      <c r="C774" s="211" t="s">
        <v>35</v>
      </c>
      <c r="D774" s="204" t="s">
        <v>40</v>
      </c>
      <c r="E774" s="160" t="s">
        <v>9342</v>
      </c>
      <c r="F774" s="201" t="s">
        <v>4010</v>
      </c>
      <c r="G774" s="201" t="s">
        <v>4011</v>
      </c>
      <c r="H774" s="201" t="s">
        <v>4012</v>
      </c>
      <c r="I774" s="161" t="s">
        <v>10</v>
      </c>
    </row>
    <row r="775" spans="1:9" ht="16.95" hidden="1" customHeight="1">
      <c r="A775" s="155" t="s">
        <v>36</v>
      </c>
      <c r="B775" s="157"/>
      <c r="C775" s="212"/>
      <c r="D775" s="210"/>
      <c r="E775" s="213"/>
      <c r="F775" s="213"/>
      <c r="G775" s="213"/>
      <c r="H775" s="213"/>
      <c r="I775" s="214"/>
    </row>
    <row r="776" spans="1:9" ht="16.95" hidden="1" customHeight="1">
      <c r="A776" s="155" t="s">
        <v>36</v>
      </c>
      <c r="B776" s="157"/>
      <c r="C776" s="212"/>
      <c r="D776" s="210"/>
      <c r="E776" s="213"/>
      <c r="F776" s="213"/>
      <c r="G776" s="213"/>
      <c r="H776" s="213"/>
      <c r="I776" s="214"/>
    </row>
    <row r="777" spans="1:9" ht="16.95" hidden="1" customHeight="1">
      <c r="A777" s="155" t="s">
        <v>36</v>
      </c>
      <c r="B777" s="157"/>
      <c r="C777" s="212"/>
      <c r="D777" s="210"/>
      <c r="E777" s="213"/>
      <c r="F777" s="213"/>
      <c r="G777" s="213"/>
      <c r="H777" s="213"/>
      <c r="I777" s="214"/>
    </row>
    <row r="778" spans="1:9" ht="16.95" hidden="1" customHeight="1">
      <c r="A778" s="155" t="s">
        <v>36</v>
      </c>
      <c r="B778" s="157"/>
      <c r="C778" s="212"/>
      <c r="D778" s="210"/>
      <c r="E778" s="213"/>
      <c r="F778" s="213"/>
      <c r="G778" s="213"/>
      <c r="H778" s="213"/>
      <c r="I778" s="214"/>
    </row>
    <row r="779" spans="1:9" ht="16.95" customHeight="1">
      <c r="A779" s="155" t="s">
        <v>36</v>
      </c>
      <c r="B779" s="200"/>
      <c r="C779" s="196"/>
      <c r="D779" s="634" t="s">
        <v>4013</v>
      </c>
      <c r="E779" s="634"/>
      <c r="F779" s="634"/>
      <c r="G779" s="634"/>
      <c r="H779" s="634"/>
      <c r="I779" s="215">
        <v>0</v>
      </c>
    </row>
    <row r="780" spans="1:9" ht="16.95" customHeight="1">
      <c r="A780" s="155" t="s">
        <v>36</v>
      </c>
      <c r="B780" s="200"/>
      <c r="C780" s="201"/>
      <c r="D780" s="201"/>
      <c r="E780" s="201"/>
      <c r="F780" s="634" t="s">
        <v>4037</v>
      </c>
      <c r="G780" s="634"/>
      <c r="H780" s="634"/>
      <c r="I780" s="199">
        <v>4.72</v>
      </c>
    </row>
    <row r="781" spans="1:9" ht="16.95" customHeight="1">
      <c r="A781" s="155" t="s">
        <v>36</v>
      </c>
      <c r="B781" s="195"/>
      <c r="C781" s="196"/>
      <c r="D781" s="196"/>
      <c r="E781" s="196"/>
      <c r="F781" s="635">
        <v>0.12920000000000001</v>
      </c>
      <c r="G781" s="635"/>
      <c r="H781" s="635"/>
      <c r="I781" s="215">
        <v>0.6</v>
      </c>
    </row>
    <row r="782" spans="1:9" ht="16.95" customHeight="1" thickBot="1">
      <c r="A782" s="155" t="s">
        <v>36</v>
      </c>
      <c r="B782" s="216"/>
      <c r="C782" s="217"/>
      <c r="D782" s="217"/>
      <c r="E782" s="217"/>
      <c r="F782" s="636" t="s">
        <v>10</v>
      </c>
      <c r="G782" s="636"/>
      <c r="H782" s="636"/>
      <c r="I782" s="218">
        <v>5.3199999999999994</v>
      </c>
    </row>
    <row r="783" spans="1:9" ht="19.95" customHeight="1" thickBot="1">
      <c r="A783" s="155" t="s">
        <v>36</v>
      </c>
      <c r="B783" s="641" t="s">
        <v>9343</v>
      </c>
      <c r="C783" s="642"/>
      <c r="D783" s="642"/>
      <c r="E783" s="642"/>
      <c r="F783" s="642"/>
      <c r="G783" s="642"/>
      <c r="H783" s="642"/>
      <c r="I783" s="220">
        <v>1</v>
      </c>
    </row>
    <row r="784" spans="1:9" ht="25.05" customHeight="1">
      <c r="A784" s="156" t="s">
        <v>36</v>
      </c>
      <c r="B784" s="221">
        <v>44201</v>
      </c>
      <c r="C784" s="640" t="s">
        <v>9087</v>
      </c>
      <c r="D784" s="640"/>
      <c r="E784" s="640"/>
      <c r="F784" s="640"/>
      <c r="G784" s="640"/>
      <c r="H784" s="640"/>
      <c r="I784" s="222" t="s">
        <v>13</v>
      </c>
    </row>
    <row r="785" spans="1:9" ht="16.95" customHeight="1">
      <c r="A785" s="155" t="s">
        <v>36</v>
      </c>
      <c r="B785" s="157" t="s">
        <v>37</v>
      </c>
      <c r="C785" s="158" t="s">
        <v>18</v>
      </c>
      <c r="D785" s="159" t="s">
        <v>40</v>
      </c>
      <c r="E785" s="159" t="s">
        <v>39</v>
      </c>
      <c r="F785" s="160" t="s">
        <v>38</v>
      </c>
      <c r="G785" s="160" t="s">
        <v>9336</v>
      </c>
      <c r="H785" s="160" t="s">
        <v>9337</v>
      </c>
      <c r="I785" s="161" t="s">
        <v>10</v>
      </c>
    </row>
    <row r="786" spans="1:9" ht="16.95" customHeight="1">
      <c r="A786" s="155" t="s">
        <v>36</v>
      </c>
      <c r="B786" s="157">
        <v>30021</v>
      </c>
      <c r="C786" s="162" t="s">
        <v>4106</v>
      </c>
      <c r="D786" s="163">
        <v>1</v>
      </c>
      <c r="E786" s="164">
        <v>1</v>
      </c>
      <c r="F786" s="165">
        <v>0</v>
      </c>
      <c r="G786" s="166">
        <v>228.05</v>
      </c>
      <c r="H786" s="166">
        <v>52.3</v>
      </c>
      <c r="I786" s="167">
        <v>228.05</v>
      </c>
    </row>
    <row r="787" spans="1:9" ht="16.95" customHeight="1">
      <c r="A787" s="155" t="s">
        <v>36</v>
      </c>
      <c r="B787" s="157">
        <v>30020</v>
      </c>
      <c r="C787" s="162" t="s">
        <v>4128</v>
      </c>
      <c r="D787" s="163">
        <v>2</v>
      </c>
      <c r="E787" s="164">
        <v>1</v>
      </c>
      <c r="F787" s="165">
        <v>0</v>
      </c>
      <c r="G787" s="166">
        <v>27.91</v>
      </c>
      <c r="H787" s="166">
        <v>19.02</v>
      </c>
      <c r="I787" s="167">
        <v>55.82</v>
      </c>
    </row>
    <row r="788" spans="1:9" ht="16.95" customHeight="1">
      <c r="A788" s="155" t="s">
        <v>36</v>
      </c>
      <c r="B788" s="157">
        <v>30005</v>
      </c>
      <c r="C788" s="162" t="s">
        <v>4129</v>
      </c>
      <c r="D788" s="163">
        <v>1</v>
      </c>
      <c r="E788" s="164">
        <v>0.47</v>
      </c>
      <c r="F788" s="165">
        <v>0.53</v>
      </c>
      <c r="G788" s="166">
        <v>132.4</v>
      </c>
      <c r="H788" s="166">
        <v>43.86</v>
      </c>
      <c r="I788" s="167">
        <v>85.47</v>
      </c>
    </row>
    <row r="789" spans="1:9" ht="16.95" customHeight="1">
      <c r="A789" s="155" t="s">
        <v>36</v>
      </c>
      <c r="B789" s="157">
        <v>30017</v>
      </c>
      <c r="C789" s="162" t="s">
        <v>4132</v>
      </c>
      <c r="D789" s="163">
        <v>1</v>
      </c>
      <c r="E789" s="164">
        <v>0.47</v>
      </c>
      <c r="F789" s="165">
        <v>0.53</v>
      </c>
      <c r="G789" s="166">
        <v>6.28</v>
      </c>
      <c r="H789" s="166">
        <v>4.04</v>
      </c>
      <c r="I789" s="167">
        <v>5.09</v>
      </c>
    </row>
    <row r="790" spans="1:9" ht="16.95" hidden="1" customHeight="1">
      <c r="A790" s="155" t="s">
        <v>36</v>
      </c>
      <c r="B790" s="157"/>
      <c r="C790" s="162" t="s">
        <v>9714</v>
      </c>
      <c r="D790" s="163"/>
      <c r="E790" s="164"/>
      <c r="F790" s="165" t="s">
        <v>9714</v>
      </c>
      <c r="G790" s="166" t="s">
        <v>9714</v>
      </c>
      <c r="H790" s="166" t="s">
        <v>9714</v>
      </c>
      <c r="I790" s="167" t="s">
        <v>9714</v>
      </c>
    </row>
    <row r="791" spans="1:9" ht="16.95" hidden="1" customHeight="1">
      <c r="A791" s="155" t="s">
        <v>36</v>
      </c>
      <c r="B791" s="157"/>
      <c r="C791" s="162" t="s">
        <v>9714</v>
      </c>
      <c r="D791" s="163"/>
      <c r="E791" s="164"/>
      <c r="F791" s="165" t="s">
        <v>9714</v>
      </c>
      <c r="G791" s="166" t="s">
        <v>9714</v>
      </c>
      <c r="H791" s="166" t="s">
        <v>9714</v>
      </c>
      <c r="I791" s="167" t="s">
        <v>9714</v>
      </c>
    </row>
    <row r="792" spans="1:9" ht="16.95" hidden="1" customHeight="1">
      <c r="A792" s="155" t="s">
        <v>36</v>
      </c>
      <c r="B792" s="157"/>
      <c r="C792" s="162" t="s">
        <v>9714</v>
      </c>
      <c r="D792" s="163"/>
      <c r="E792" s="164"/>
      <c r="F792" s="165" t="s">
        <v>9714</v>
      </c>
      <c r="G792" s="166" t="s">
        <v>9714</v>
      </c>
      <c r="H792" s="166" t="s">
        <v>9714</v>
      </c>
      <c r="I792" s="167" t="s">
        <v>9714</v>
      </c>
    </row>
    <row r="793" spans="1:9" ht="16.95" hidden="1" customHeight="1">
      <c r="A793" s="155" t="s">
        <v>36</v>
      </c>
      <c r="B793" s="157"/>
      <c r="C793" s="162" t="s">
        <v>9714</v>
      </c>
      <c r="D793" s="163"/>
      <c r="E793" s="164"/>
      <c r="F793" s="165" t="s">
        <v>9714</v>
      </c>
      <c r="G793" s="166" t="s">
        <v>9714</v>
      </c>
      <c r="H793" s="166" t="s">
        <v>9714</v>
      </c>
      <c r="I793" s="167" t="s">
        <v>9714</v>
      </c>
    </row>
    <row r="794" spans="1:9" ht="16.95" customHeight="1">
      <c r="A794" s="155" t="s">
        <v>36</v>
      </c>
      <c r="B794" s="170"/>
      <c r="C794" s="171"/>
      <c r="D794" s="172"/>
      <c r="E794" s="173"/>
      <c r="F794" s="160"/>
      <c r="G794" s="160"/>
      <c r="H794" s="174" t="s">
        <v>4002</v>
      </c>
      <c r="I794" s="175">
        <v>374.43</v>
      </c>
    </row>
    <row r="795" spans="1:9" s="184" customFormat="1" ht="16.95" customHeight="1">
      <c r="A795" s="176" t="s">
        <v>36</v>
      </c>
      <c r="B795" s="177" t="s">
        <v>37</v>
      </c>
      <c r="C795" s="178" t="s">
        <v>19</v>
      </c>
      <c r="D795" s="179"/>
      <c r="E795" s="180"/>
      <c r="F795" s="181" t="s">
        <v>4082</v>
      </c>
      <c r="G795" s="182" t="s">
        <v>40</v>
      </c>
      <c r="H795" s="183" t="s">
        <v>4008</v>
      </c>
      <c r="I795" s="161" t="s">
        <v>10</v>
      </c>
    </row>
    <row r="796" spans="1:9" ht="16.95" customHeight="1">
      <c r="A796" s="155" t="s">
        <v>36</v>
      </c>
      <c r="B796" s="157">
        <v>20002</v>
      </c>
      <c r="C796" s="631" t="s">
        <v>4138</v>
      </c>
      <c r="D796" s="631"/>
      <c r="E796" s="631"/>
      <c r="F796" s="185" t="s">
        <v>3</v>
      </c>
      <c r="G796" s="186">
        <v>0.5</v>
      </c>
      <c r="H796" s="166">
        <v>28.33</v>
      </c>
      <c r="I796" s="167">
        <v>14.16</v>
      </c>
    </row>
    <row r="797" spans="1:9" ht="16.95" customHeight="1">
      <c r="A797" s="155" t="s">
        <v>36</v>
      </c>
      <c r="B797" s="157">
        <v>20031</v>
      </c>
      <c r="C797" s="631" t="s">
        <v>4149</v>
      </c>
      <c r="D797" s="631"/>
      <c r="E797" s="631"/>
      <c r="F797" s="185" t="s">
        <v>3</v>
      </c>
      <c r="G797" s="186">
        <v>2</v>
      </c>
      <c r="H797" s="166">
        <v>22.8</v>
      </c>
      <c r="I797" s="167">
        <v>45.6</v>
      </c>
    </row>
    <row r="798" spans="1:9" ht="16.95" hidden="1" customHeight="1">
      <c r="A798" s="155" t="s">
        <v>36</v>
      </c>
      <c r="B798" s="157"/>
      <c r="C798" s="631" t="s">
        <v>9714</v>
      </c>
      <c r="D798" s="631"/>
      <c r="E798" s="631"/>
      <c r="F798" s="185" t="s">
        <v>9714</v>
      </c>
      <c r="G798" s="186"/>
      <c r="H798" s="166" t="s">
        <v>9714</v>
      </c>
      <c r="I798" s="167" t="s">
        <v>9714</v>
      </c>
    </row>
    <row r="799" spans="1:9" ht="16.95" hidden="1" customHeight="1">
      <c r="A799" s="155" t="s">
        <v>36</v>
      </c>
      <c r="B799" s="157"/>
      <c r="C799" s="631" t="s">
        <v>9714</v>
      </c>
      <c r="D799" s="631"/>
      <c r="E799" s="631"/>
      <c r="F799" s="185" t="s">
        <v>9714</v>
      </c>
      <c r="G799" s="186"/>
      <c r="H799" s="166" t="s">
        <v>9714</v>
      </c>
      <c r="I799" s="167" t="s">
        <v>9714</v>
      </c>
    </row>
    <row r="800" spans="1:9" ht="16.95" hidden="1" customHeight="1">
      <c r="A800" s="155" t="s">
        <v>36</v>
      </c>
      <c r="B800" s="157"/>
      <c r="C800" s="631" t="s">
        <v>9714</v>
      </c>
      <c r="D800" s="631"/>
      <c r="E800" s="631"/>
      <c r="F800" s="185" t="s">
        <v>9714</v>
      </c>
      <c r="G800" s="186"/>
      <c r="H800" s="166" t="s">
        <v>9714</v>
      </c>
      <c r="I800" s="167" t="s">
        <v>9714</v>
      </c>
    </row>
    <row r="801" spans="1:9" ht="16.95" hidden="1" customHeight="1">
      <c r="A801" s="155" t="s">
        <v>36</v>
      </c>
      <c r="B801" s="157"/>
      <c r="C801" s="631" t="s">
        <v>9714</v>
      </c>
      <c r="D801" s="631"/>
      <c r="E801" s="631"/>
      <c r="F801" s="185" t="s">
        <v>9714</v>
      </c>
      <c r="G801" s="186"/>
      <c r="H801" s="166" t="s">
        <v>9714</v>
      </c>
      <c r="I801" s="167" t="s">
        <v>9714</v>
      </c>
    </row>
    <row r="802" spans="1:9" ht="16.95" hidden="1" customHeight="1">
      <c r="A802" s="155" t="s">
        <v>36</v>
      </c>
      <c r="B802" s="157"/>
      <c r="C802" s="631" t="s">
        <v>9714</v>
      </c>
      <c r="D802" s="631"/>
      <c r="E802" s="631"/>
      <c r="F802" s="185" t="s">
        <v>9714</v>
      </c>
      <c r="G802" s="186"/>
      <c r="H802" s="166" t="s">
        <v>9714</v>
      </c>
      <c r="I802" s="167" t="s">
        <v>9714</v>
      </c>
    </row>
    <row r="803" spans="1:9" ht="16.95" hidden="1" customHeight="1">
      <c r="A803" s="155" t="s">
        <v>36</v>
      </c>
      <c r="B803" s="157"/>
      <c r="C803" s="631" t="s">
        <v>9714</v>
      </c>
      <c r="D803" s="631"/>
      <c r="E803" s="631"/>
      <c r="F803" s="185" t="s">
        <v>9714</v>
      </c>
      <c r="G803" s="186"/>
      <c r="H803" s="166" t="s">
        <v>9714</v>
      </c>
      <c r="I803" s="167" t="s">
        <v>9714</v>
      </c>
    </row>
    <row r="804" spans="1:9" ht="16.95" customHeight="1">
      <c r="A804" s="155" t="s">
        <v>36</v>
      </c>
      <c r="B804" s="187"/>
      <c r="C804" s="188"/>
      <c r="D804" s="632" t="s">
        <v>4003</v>
      </c>
      <c r="E804" s="632"/>
      <c r="F804" s="632"/>
      <c r="G804" s="632"/>
      <c r="H804" s="632"/>
      <c r="I804" s="175">
        <v>59.760000000000005</v>
      </c>
    </row>
    <row r="805" spans="1:9" ht="16.95" customHeight="1">
      <c r="A805" s="155" t="s">
        <v>36</v>
      </c>
      <c r="B805" s="189"/>
      <c r="C805" s="190"/>
      <c r="D805" s="632" t="s">
        <v>4004</v>
      </c>
      <c r="E805" s="632"/>
      <c r="F805" s="632"/>
      <c r="G805" s="632"/>
      <c r="H805" s="632"/>
      <c r="I805" s="175">
        <v>434.19</v>
      </c>
    </row>
    <row r="806" spans="1:9" ht="16.95" customHeight="1">
      <c r="A806" s="155"/>
      <c r="B806" s="189"/>
      <c r="C806" s="190"/>
      <c r="D806" s="632" t="s">
        <v>9094</v>
      </c>
      <c r="E806" s="632"/>
      <c r="F806" s="632"/>
      <c r="G806" s="632"/>
      <c r="H806" s="632"/>
      <c r="I806" s="191">
        <v>1355.4217000000001</v>
      </c>
    </row>
    <row r="807" spans="1:9" ht="16.95" customHeight="1">
      <c r="A807" s="155" t="s">
        <v>36</v>
      </c>
      <c r="B807" s="192"/>
      <c r="C807" s="193"/>
      <c r="D807" s="632" t="s">
        <v>4005</v>
      </c>
      <c r="E807" s="632"/>
      <c r="F807" s="632"/>
      <c r="G807" s="632"/>
      <c r="H807" s="632"/>
      <c r="I807" s="194">
        <v>0.32</v>
      </c>
    </row>
    <row r="808" spans="1:9" ht="16.95" customHeight="1">
      <c r="A808" s="155" t="s">
        <v>36</v>
      </c>
      <c r="B808" s="195"/>
      <c r="C808" s="196"/>
      <c r="D808" s="196"/>
      <c r="E808" s="196"/>
      <c r="F808" s="196"/>
      <c r="G808" s="197" t="s">
        <v>23</v>
      </c>
      <c r="H808" s="198"/>
      <c r="I808" s="199">
        <v>0</v>
      </c>
    </row>
    <row r="809" spans="1:9" ht="16.95" customHeight="1">
      <c r="A809" s="155" t="s">
        <v>36</v>
      </c>
      <c r="B809" s="200"/>
      <c r="C809" s="201"/>
      <c r="D809" s="201"/>
      <c r="E809" s="201"/>
      <c r="F809" s="201"/>
      <c r="G809" s="197" t="s">
        <v>25</v>
      </c>
      <c r="H809" s="198"/>
      <c r="I809" s="199">
        <v>0</v>
      </c>
    </row>
    <row r="810" spans="1:9" ht="16.95" customHeight="1">
      <c r="A810" s="155" t="s">
        <v>36</v>
      </c>
      <c r="B810" s="157" t="s">
        <v>37</v>
      </c>
      <c r="C810" s="202" t="s">
        <v>26</v>
      </c>
      <c r="D810" s="160"/>
      <c r="E810" s="160"/>
      <c r="F810" s="203" t="s">
        <v>4082</v>
      </c>
      <c r="G810" s="204" t="s">
        <v>40</v>
      </c>
      <c r="H810" s="183" t="s">
        <v>4008</v>
      </c>
      <c r="I810" s="205" t="s">
        <v>10</v>
      </c>
    </row>
    <row r="811" spans="1:9" ht="16.95" hidden="1" customHeight="1">
      <c r="A811" s="155" t="s">
        <v>36</v>
      </c>
      <c r="B811" s="157"/>
      <c r="C811" s="633" t="s">
        <v>9714</v>
      </c>
      <c r="D811" s="633"/>
      <c r="E811" s="633"/>
      <c r="F811" s="185" t="s">
        <v>9714</v>
      </c>
      <c r="G811" s="163"/>
      <c r="H811" s="166" t="s">
        <v>9714</v>
      </c>
      <c r="I811" s="167" t="s">
        <v>9714</v>
      </c>
    </row>
    <row r="812" spans="1:9" ht="16.95" hidden="1" customHeight="1">
      <c r="A812" s="155" t="s">
        <v>36</v>
      </c>
      <c r="B812" s="157"/>
      <c r="C812" s="633" t="s">
        <v>9714</v>
      </c>
      <c r="D812" s="633"/>
      <c r="E812" s="633"/>
      <c r="F812" s="185" t="s">
        <v>9714</v>
      </c>
      <c r="G812" s="163"/>
      <c r="H812" s="166" t="s">
        <v>9714</v>
      </c>
      <c r="I812" s="167" t="s">
        <v>9714</v>
      </c>
    </row>
    <row r="813" spans="1:9" ht="16.95" hidden="1" customHeight="1">
      <c r="A813" s="155" t="s">
        <v>36</v>
      </c>
      <c r="B813" s="157"/>
      <c r="C813" s="633" t="s">
        <v>9714</v>
      </c>
      <c r="D813" s="633"/>
      <c r="E813" s="633"/>
      <c r="F813" s="185" t="s">
        <v>9714</v>
      </c>
      <c r="G813" s="163"/>
      <c r="H813" s="166" t="s">
        <v>9714</v>
      </c>
      <c r="I813" s="167" t="s">
        <v>9714</v>
      </c>
    </row>
    <row r="814" spans="1:9" ht="16.95" hidden="1" customHeight="1">
      <c r="A814" s="155" t="s">
        <v>36</v>
      </c>
      <c r="B814" s="157"/>
      <c r="C814" s="633" t="s">
        <v>9714</v>
      </c>
      <c r="D814" s="633"/>
      <c r="E814" s="633"/>
      <c r="F814" s="185" t="s">
        <v>9714</v>
      </c>
      <c r="G814" s="163"/>
      <c r="H814" s="166" t="s">
        <v>9714</v>
      </c>
      <c r="I814" s="167" t="s">
        <v>9714</v>
      </c>
    </row>
    <row r="815" spans="1:9" ht="16.95" hidden="1" customHeight="1">
      <c r="A815" s="155" t="s">
        <v>36</v>
      </c>
      <c r="B815" s="157"/>
      <c r="C815" s="633" t="s">
        <v>9714</v>
      </c>
      <c r="D815" s="633"/>
      <c r="E815" s="633"/>
      <c r="F815" s="185" t="s">
        <v>9714</v>
      </c>
      <c r="G815" s="163"/>
      <c r="H815" s="166" t="s">
        <v>9714</v>
      </c>
      <c r="I815" s="167" t="s">
        <v>9714</v>
      </c>
    </row>
    <row r="816" spans="1:9" ht="16.95" hidden="1" customHeight="1">
      <c r="A816" s="155" t="s">
        <v>36</v>
      </c>
      <c r="B816" s="157"/>
      <c r="C816" s="633" t="s">
        <v>9714</v>
      </c>
      <c r="D816" s="633"/>
      <c r="E816" s="633"/>
      <c r="F816" s="185" t="s">
        <v>9714</v>
      </c>
      <c r="G816" s="163"/>
      <c r="H816" s="166" t="s">
        <v>9714</v>
      </c>
      <c r="I816" s="167" t="s">
        <v>9714</v>
      </c>
    </row>
    <row r="817" spans="1:9" ht="16.95" hidden="1" customHeight="1">
      <c r="A817" s="155" t="s">
        <v>36</v>
      </c>
      <c r="B817" s="157"/>
      <c r="C817" s="633" t="s">
        <v>9714</v>
      </c>
      <c r="D817" s="633"/>
      <c r="E817" s="633"/>
      <c r="F817" s="185" t="s">
        <v>9714</v>
      </c>
      <c r="G817" s="163"/>
      <c r="H817" s="166" t="s">
        <v>9714</v>
      </c>
      <c r="I817" s="167" t="s">
        <v>9714</v>
      </c>
    </row>
    <row r="818" spans="1:9" ht="16.95" hidden="1" customHeight="1">
      <c r="A818" s="155" t="s">
        <v>36</v>
      </c>
      <c r="B818" s="157"/>
      <c r="C818" s="633" t="s">
        <v>9714</v>
      </c>
      <c r="D818" s="633"/>
      <c r="E818" s="633"/>
      <c r="F818" s="185" t="s">
        <v>9714</v>
      </c>
      <c r="G818" s="163"/>
      <c r="H818" s="166" t="s">
        <v>9714</v>
      </c>
      <c r="I818" s="167" t="s">
        <v>9714</v>
      </c>
    </row>
    <row r="819" spans="1:9" ht="16.95" hidden="1" customHeight="1">
      <c r="A819" s="155" t="s">
        <v>36</v>
      </c>
      <c r="B819" s="157"/>
      <c r="C819" s="633" t="s">
        <v>9714</v>
      </c>
      <c r="D819" s="633"/>
      <c r="E819" s="633"/>
      <c r="F819" s="185" t="s">
        <v>9714</v>
      </c>
      <c r="G819" s="163"/>
      <c r="H819" s="166" t="s">
        <v>9714</v>
      </c>
      <c r="I819" s="167" t="s">
        <v>9714</v>
      </c>
    </row>
    <row r="820" spans="1:9" ht="16.95" hidden="1" customHeight="1">
      <c r="A820" s="155" t="s">
        <v>36</v>
      </c>
      <c r="B820" s="157"/>
      <c r="C820" s="633" t="s">
        <v>9714</v>
      </c>
      <c r="D820" s="633"/>
      <c r="E820" s="633"/>
      <c r="F820" s="185" t="s">
        <v>9714</v>
      </c>
      <c r="G820" s="163"/>
      <c r="H820" s="166" t="s">
        <v>9714</v>
      </c>
      <c r="I820" s="167" t="s">
        <v>9714</v>
      </c>
    </row>
    <row r="821" spans="1:9" ht="16.95" customHeight="1">
      <c r="A821" s="155" t="s">
        <v>36</v>
      </c>
      <c r="B821" s="170"/>
      <c r="C821" s="160"/>
      <c r="D821" s="632" t="s">
        <v>4006</v>
      </c>
      <c r="E821" s="632"/>
      <c r="F821" s="632"/>
      <c r="G821" s="632"/>
      <c r="H821" s="632"/>
      <c r="I821" s="175">
        <v>0</v>
      </c>
    </row>
    <row r="822" spans="1:9" s="151" customFormat="1" ht="16.95" customHeight="1">
      <c r="A822" s="206" t="s">
        <v>36</v>
      </c>
      <c r="B822" s="177" t="s">
        <v>37</v>
      </c>
      <c r="C822" s="171" t="s">
        <v>32</v>
      </c>
      <c r="D822" s="171"/>
      <c r="E822" s="171"/>
      <c r="F822" s="207" t="s">
        <v>4082</v>
      </c>
      <c r="G822" s="182" t="s">
        <v>40</v>
      </c>
      <c r="H822" s="183" t="s">
        <v>4008</v>
      </c>
      <c r="I822" s="161" t="s">
        <v>10</v>
      </c>
    </row>
    <row r="823" spans="1:9" ht="16.95" hidden="1" customHeight="1">
      <c r="A823" s="155" t="s">
        <v>36</v>
      </c>
      <c r="B823" s="157"/>
      <c r="C823" s="637" t="s">
        <v>9714</v>
      </c>
      <c r="D823" s="637"/>
      <c r="E823" s="637"/>
      <c r="F823" s="190" t="s">
        <v>9714</v>
      </c>
      <c r="G823" s="164"/>
      <c r="H823" s="166" t="s">
        <v>9714</v>
      </c>
      <c r="I823" s="167" t="s">
        <v>9714</v>
      </c>
    </row>
    <row r="824" spans="1:9" ht="16.95" hidden="1" customHeight="1">
      <c r="A824" s="155" t="s">
        <v>36</v>
      </c>
      <c r="B824" s="157"/>
      <c r="C824" s="637" t="s">
        <v>9714</v>
      </c>
      <c r="D824" s="637"/>
      <c r="E824" s="637"/>
      <c r="F824" s="190" t="s">
        <v>9714</v>
      </c>
      <c r="G824" s="164"/>
      <c r="H824" s="166" t="s">
        <v>9714</v>
      </c>
      <c r="I824" s="167" t="s">
        <v>9714</v>
      </c>
    </row>
    <row r="825" spans="1:9" ht="16.95" hidden="1" customHeight="1">
      <c r="A825" s="155" t="s">
        <v>36</v>
      </c>
      <c r="B825" s="157"/>
      <c r="C825" s="637" t="s">
        <v>9714</v>
      </c>
      <c r="D825" s="637"/>
      <c r="E825" s="637"/>
      <c r="F825" s="190" t="s">
        <v>9714</v>
      </c>
      <c r="G825" s="164"/>
      <c r="H825" s="166" t="s">
        <v>9714</v>
      </c>
      <c r="I825" s="167" t="s">
        <v>9714</v>
      </c>
    </row>
    <row r="826" spans="1:9" ht="16.95" hidden="1" customHeight="1">
      <c r="A826" s="155" t="s">
        <v>36</v>
      </c>
      <c r="B826" s="157"/>
      <c r="C826" s="637" t="s">
        <v>9714</v>
      </c>
      <c r="D826" s="637"/>
      <c r="E826" s="637"/>
      <c r="F826" s="190" t="s">
        <v>9714</v>
      </c>
      <c r="G826" s="164"/>
      <c r="H826" s="166" t="s">
        <v>9714</v>
      </c>
      <c r="I826" s="167" t="s">
        <v>9714</v>
      </c>
    </row>
    <row r="827" spans="1:9" ht="16.95" hidden="1" customHeight="1">
      <c r="A827" s="155" t="s">
        <v>36</v>
      </c>
      <c r="B827" s="157"/>
      <c r="C827" s="637" t="s">
        <v>9714</v>
      </c>
      <c r="D827" s="637"/>
      <c r="E827" s="637"/>
      <c r="F827" s="190" t="s">
        <v>9714</v>
      </c>
      <c r="G827" s="164"/>
      <c r="H827" s="166" t="s">
        <v>9714</v>
      </c>
      <c r="I827" s="167" t="s">
        <v>9714</v>
      </c>
    </row>
    <row r="828" spans="1:9" ht="16.95" hidden="1" customHeight="1">
      <c r="A828" s="155" t="s">
        <v>36</v>
      </c>
      <c r="B828" s="157"/>
      <c r="C828" s="637" t="s">
        <v>9714</v>
      </c>
      <c r="D828" s="637"/>
      <c r="E828" s="637"/>
      <c r="F828" s="190" t="s">
        <v>9714</v>
      </c>
      <c r="G828" s="164"/>
      <c r="H828" s="166" t="s">
        <v>9714</v>
      </c>
      <c r="I828" s="167" t="s">
        <v>9714</v>
      </c>
    </row>
    <row r="829" spans="1:9" ht="16.95" hidden="1" customHeight="1">
      <c r="A829" s="155" t="s">
        <v>36</v>
      </c>
      <c r="B829" s="157"/>
      <c r="C829" s="637" t="s">
        <v>9714</v>
      </c>
      <c r="D829" s="637"/>
      <c r="E829" s="637"/>
      <c r="F829" s="190" t="s">
        <v>9714</v>
      </c>
      <c r="G829" s="164"/>
      <c r="H829" s="166" t="s">
        <v>9714</v>
      </c>
      <c r="I829" s="167" t="s">
        <v>9714</v>
      </c>
    </row>
    <row r="830" spans="1:9" ht="16.95" hidden="1" customHeight="1">
      <c r="A830" s="155" t="s">
        <v>36</v>
      </c>
      <c r="B830" s="157"/>
      <c r="C830" s="637" t="s">
        <v>9714</v>
      </c>
      <c r="D830" s="637"/>
      <c r="E830" s="637"/>
      <c r="F830" s="190" t="s">
        <v>9714</v>
      </c>
      <c r="G830" s="164"/>
      <c r="H830" s="166" t="s">
        <v>9714</v>
      </c>
      <c r="I830" s="167" t="s">
        <v>9714</v>
      </c>
    </row>
    <row r="831" spans="1:9" ht="16.95" hidden="1" customHeight="1">
      <c r="A831" s="155" t="s">
        <v>36</v>
      </c>
      <c r="B831" s="157"/>
      <c r="C831" s="637" t="s">
        <v>9714</v>
      </c>
      <c r="D831" s="637"/>
      <c r="E831" s="637"/>
      <c r="F831" s="190" t="s">
        <v>9714</v>
      </c>
      <c r="G831" s="164"/>
      <c r="H831" s="166" t="s">
        <v>9714</v>
      </c>
      <c r="I831" s="167" t="s">
        <v>9714</v>
      </c>
    </row>
    <row r="832" spans="1:9" ht="16.95" hidden="1" customHeight="1">
      <c r="A832" s="155" t="s">
        <v>36</v>
      </c>
      <c r="B832" s="157"/>
      <c r="C832" s="637" t="s">
        <v>9714</v>
      </c>
      <c r="D832" s="637"/>
      <c r="E832" s="637"/>
      <c r="F832" s="190" t="s">
        <v>9714</v>
      </c>
      <c r="G832" s="164"/>
      <c r="H832" s="166" t="s">
        <v>9714</v>
      </c>
      <c r="I832" s="167" t="s">
        <v>9714</v>
      </c>
    </row>
    <row r="833" spans="1:9" ht="16.95" customHeight="1">
      <c r="A833" s="155" t="s">
        <v>36</v>
      </c>
      <c r="B833" s="170"/>
      <c r="C833" s="160"/>
      <c r="D833" s="632" t="s">
        <v>4007</v>
      </c>
      <c r="E833" s="632"/>
      <c r="F833" s="632"/>
      <c r="G833" s="632"/>
      <c r="H833" s="632"/>
      <c r="I833" s="175">
        <v>0</v>
      </c>
    </row>
    <row r="834" spans="1:9" ht="16.95" customHeight="1">
      <c r="A834" s="155" t="s">
        <v>36</v>
      </c>
      <c r="B834" s="157" t="s">
        <v>37</v>
      </c>
      <c r="C834" s="202" t="s">
        <v>33</v>
      </c>
      <c r="D834" s="209"/>
      <c r="E834" s="159" t="s">
        <v>37</v>
      </c>
      <c r="F834" s="204" t="s">
        <v>40</v>
      </c>
      <c r="G834" s="160" t="s">
        <v>0</v>
      </c>
      <c r="H834" s="183" t="s">
        <v>4008</v>
      </c>
      <c r="I834" s="161" t="s">
        <v>10</v>
      </c>
    </row>
    <row r="835" spans="1:9" ht="16.95" hidden="1" customHeight="1">
      <c r="A835" s="155" t="s">
        <v>36</v>
      </c>
      <c r="B835" s="157"/>
      <c r="C835" s="208" t="s">
        <v>9714</v>
      </c>
      <c r="D835" s="209"/>
      <c r="E835" s="159"/>
      <c r="F835" s="210"/>
      <c r="G835" s="190" t="s">
        <v>9714</v>
      </c>
      <c r="H835" s="166" t="s">
        <v>9714</v>
      </c>
      <c r="I835" s="167" t="s">
        <v>9714</v>
      </c>
    </row>
    <row r="836" spans="1:9" ht="16.95" hidden="1" customHeight="1">
      <c r="A836" s="155" t="s">
        <v>36</v>
      </c>
      <c r="B836" s="157"/>
      <c r="C836" s="208" t="s">
        <v>9714</v>
      </c>
      <c r="D836" s="209"/>
      <c r="E836" s="159"/>
      <c r="F836" s="210"/>
      <c r="G836" s="190" t="s">
        <v>9714</v>
      </c>
      <c r="H836" s="166" t="s">
        <v>9714</v>
      </c>
      <c r="I836" s="167" t="s">
        <v>9714</v>
      </c>
    </row>
    <row r="837" spans="1:9" ht="16.95" hidden="1" customHeight="1">
      <c r="A837" s="155" t="s">
        <v>36</v>
      </c>
      <c r="B837" s="157"/>
      <c r="C837" s="208" t="s">
        <v>9714</v>
      </c>
      <c r="D837" s="209"/>
      <c r="E837" s="159"/>
      <c r="F837" s="210"/>
      <c r="G837" s="190" t="s">
        <v>9714</v>
      </c>
      <c r="H837" s="166" t="s">
        <v>9714</v>
      </c>
      <c r="I837" s="167" t="s">
        <v>9714</v>
      </c>
    </row>
    <row r="838" spans="1:9" ht="16.95" hidden="1" customHeight="1">
      <c r="A838" s="155" t="s">
        <v>36</v>
      </c>
      <c r="B838" s="157"/>
      <c r="C838" s="208" t="s">
        <v>9714</v>
      </c>
      <c r="D838" s="209"/>
      <c r="E838" s="159"/>
      <c r="F838" s="210"/>
      <c r="G838" s="190" t="s">
        <v>9714</v>
      </c>
      <c r="H838" s="166" t="s">
        <v>9714</v>
      </c>
      <c r="I838" s="167" t="s">
        <v>9714</v>
      </c>
    </row>
    <row r="839" spans="1:9" ht="16.95" hidden="1" customHeight="1">
      <c r="A839" s="155" t="s">
        <v>36</v>
      </c>
      <c r="B839" s="157"/>
      <c r="C839" s="208" t="s">
        <v>9714</v>
      </c>
      <c r="D839" s="209"/>
      <c r="E839" s="159"/>
      <c r="F839" s="210"/>
      <c r="G839" s="190" t="s">
        <v>9714</v>
      </c>
      <c r="H839" s="166" t="s">
        <v>9714</v>
      </c>
      <c r="I839" s="167" t="s">
        <v>9714</v>
      </c>
    </row>
    <row r="840" spans="1:9" ht="16.95" hidden="1" customHeight="1">
      <c r="A840" s="155" t="s">
        <v>36</v>
      </c>
      <c r="B840" s="157"/>
      <c r="C840" s="208" t="s">
        <v>9714</v>
      </c>
      <c r="D840" s="209"/>
      <c r="E840" s="159"/>
      <c r="F840" s="210"/>
      <c r="G840" s="190" t="s">
        <v>9714</v>
      </c>
      <c r="H840" s="166" t="s">
        <v>9714</v>
      </c>
      <c r="I840" s="167" t="s">
        <v>9714</v>
      </c>
    </row>
    <row r="841" spans="1:9" ht="16.95" hidden="1" customHeight="1">
      <c r="A841" s="155" t="s">
        <v>36</v>
      </c>
      <c r="B841" s="157"/>
      <c r="C841" s="208" t="s">
        <v>9714</v>
      </c>
      <c r="D841" s="209"/>
      <c r="E841" s="159"/>
      <c r="F841" s="210"/>
      <c r="G841" s="190" t="s">
        <v>9714</v>
      </c>
      <c r="H841" s="166" t="s">
        <v>9714</v>
      </c>
      <c r="I841" s="167" t="s">
        <v>9714</v>
      </c>
    </row>
    <row r="842" spans="1:9" ht="16.95" hidden="1" customHeight="1">
      <c r="A842" s="155" t="s">
        <v>36</v>
      </c>
      <c r="B842" s="157"/>
      <c r="C842" s="208" t="s">
        <v>9714</v>
      </c>
      <c r="D842" s="209"/>
      <c r="E842" s="159"/>
      <c r="F842" s="210"/>
      <c r="G842" s="190" t="s">
        <v>9714</v>
      </c>
      <c r="H842" s="166" t="s">
        <v>9714</v>
      </c>
      <c r="I842" s="167" t="s">
        <v>9714</v>
      </c>
    </row>
    <row r="843" spans="1:9" ht="16.95" hidden="1" customHeight="1">
      <c r="A843" s="155" t="s">
        <v>36</v>
      </c>
      <c r="B843" s="157"/>
      <c r="C843" s="208" t="s">
        <v>9714</v>
      </c>
      <c r="D843" s="209"/>
      <c r="E843" s="159"/>
      <c r="F843" s="210"/>
      <c r="G843" s="190" t="s">
        <v>9714</v>
      </c>
      <c r="H843" s="166" t="s">
        <v>9714</v>
      </c>
      <c r="I843" s="167" t="s">
        <v>9714</v>
      </c>
    </row>
    <row r="844" spans="1:9" ht="16.95" customHeight="1">
      <c r="A844" s="155" t="s">
        <v>36</v>
      </c>
      <c r="B844" s="157"/>
      <c r="C844" s="160"/>
      <c r="D844" s="632" t="s">
        <v>4009</v>
      </c>
      <c r="E844" s="632"/>
      <c r="F844" s="632"/>
      <c r="G844" s="632"/>
      <c r="H844" s="632"/>
      <c r="I844" s="175">
        <v>0</v>
      </c>
    </row>
    <row r="845" spans="1:9" ht="16.95" customHeight="1">
      <c r="A845" s="155" t="s">
        <v>36</v>
      </c>
      <c r="B845" s="157" t="s">
        <v>37</v>
      </c>
      <c r="C845" s="211" t="s">
        <v>35</v>
      </c>
      <c r="D845" s="204" t="s">
        <v>40</v>
      </c>
      <c r="E845" s="160" t="s">
        <v>9342</v>
      </c>
      <c r="F845" s="201" t="s">
        <v>4010</v>
      </c>
      <c r="G845" s="201" t="s">
        <v>4011</v>
      </c>
      <c r="H845" s="201" t="s">
        <v>4012</v>
      </c>
      <c r="I845" s="161" t="s">
        <v>10</v>
      </c>
    </row>
    <row r="846" spans="1:9" ht="16.95" hidden="1" customHeight="1">
      <c r="A846" s="155" t="s">
        <v>36</v>
      </c>
      <c r="B846" s="157"/>
      <c r="C846" s="212"/>
      <c r="D846" s="210"/>
      <c r="E846" s="213"/>
      <c r="F846" s="213"/>
      <c r="G846" s="213"/>
      <c r="H846" s="213"/>
      <c r="I846" s="214"/>
    </row>
    <row r="847" spans="1:9" ht="16.95" hidden="1" customHeight="1">
      <c r="A847" s="155" t="s">
        <v>36</v>
      </c>
      <c r="B847" s="157"/>
      <c r="C847" s="212"/>
      <c r="D847" s="210"/>
      <c r="E847" s="213"/>
      <c r="F847" s="213"/>
      <c r="G847" s="213"/>
      <c r="H847" s="213"/>
      <c r="I847" s="214"/>
    </row>
    <row r="848" spans="1:9" ht="16.95" hidden="1" customHeight="1">
      <c r="A848" s="155" t="s">
        <v>36</v>
      </c>
      <c r="B848" s="157"/>
      <c r="C848" s="212"/>
      <c r="D848" s="210"/>
      <c r="E848" s="213"/>
      <c r="F848" s="213"/>
      <c r="G848" s="213"/>
      <c r="H848" s="213"/>
      <c r="I848" s="214"/>
    </row>
    <row r="849" spans="1:9" ht="16.95" hidden="1" customHeight="1">
      <c r="A849" s="155" t="s">
        <v>36</v>
      </c>
      <c r="B849" s="157"/>
      <c r="C849" s="212"/>
      <c r="D849" s="210"/>
      <c r="E849" s="213"/>
      <c r="F849" s="213"/>
      <c r="G849" s="213"/>
      <c r="H849" s="213"/>
      <c r="I849" s="214"/>
    </row>
    <row r="850" spans="1:9" ht="16.95" customHeight="1">
      <c r="A850" s="155" t="s">
        <v>36</v>
      </c>
      <c r="B850" s="200"/>
      <c r="C850" s="196"/>
      <c r="D850" s="634" t="s">
        <v>4013</v>
      </c>
      <c r="E850" s="634"/>
      <c r="F850" s="634"/>
      <c r="G850" s="634"/>
      <c r="H850" s="634"/>
      <c r="I850" s="215">
        <v>0</v>
      </c>
    </row>
    <row r="851" spans="1:9" ht="16.95" customHeight="1">
      <c r="A851" s="155" t="s">
        <v>36</v>
      </c>
      <c r="B851" s="200"/>
      <c r="C851" s="201"/>
      <c r="D851" s="201"/>
      <c r="E851" s="201"/>
      <c r="F851" s="634" t="s">
        <v>4037</v>
      </c>
      <c r="G851" s="634"/>
      <c r="H851" s="634"/>
      <c r="I851" s="199">
        <v>0.32</v>
      </c>
    </row>
    <row r="852" spans="1:9" ht="16.95" customHeight="1">
      <c r="A852" s="155" t="s">
        <v>36</v>
      </c>
      <c r="B852" s="195"/>
      <c r="C852" s="196"/>
      <c r="D852" s="196"/>
      <c r="E852" s="196"/>
      <c r="F852" s="635">
        <v>0.12920000000000001</v>
      </c>
      <c r="G852" s="635"/>
      <c r="H852" s="635"/>
      <c r="I852" s="215">
        <v>0.04</v>
      </c>
    </row>
    <row r="853" spans="1:9" ht="16.95" customHeight="1" thickBot="1">
      <c r="A853" s="155" t="s">
        <v>36</v>
      </c>
      <c r="B853" s="216"/>
      <c r="C853" s="217"/>
      <c r="D853" s="217"/>
      <c r="E853" s="217"/>
      <c r="F853" s="636" t="s">
        <v>10</v>
      </c>
      <c r="G853" s="636"/>
      <c r="H853" s="636"/>
      <c r="I853" s="218">
        <v>0.36</v>
      </c>
    </row>
    <row r="854" spans="1:9" ht="19.95" customHeight="1" thickBot="1">
      <c r="A854" s="155" t="s">
        <v>36</v>
      </c>
      <c r="B854" s="643" t="s">
        <v>9649</v>
      </c>
      <c r="C854" s="644"/>
      <c r="D854" s="644"/>
      <c r="E854" s="644"/>
      <c r="F854" s="644"/>
      <c r="G854" s="644"/>
      <c r="H854" s="644"/>
      <c r="I854" s="392">
        <v>1</v>
      </c>
    </row>
    <row r="855" spans="1:9" ht="25.05" customHeight="1">
      <c r="A855" s="156" t="s">
        <v>36</v>
      </c>
      <c r="B855" s="393">
        <v>42491</v>
      </c>
      <c r="C855" s="645" t="s">
        <v>4307</v>
      </c>
      <c r="D855" s="645"/>
      <c r="E855" s="645"/>
      <c r="F855" s="645"/>
      <c r="G855" s="645"/>
      <c r="H855" s="645"/>
      <c r="I855" s="394" t="s">
        <v>12</v>
      </c>
    </row>
    <row r="856" spans="1:9" ht="16.95" customHeight="1">
      <c r="A856" s="155" t="s">
        <v>36</v>
      </c>
      <c r="B856" s="157" t="s">
        <v>37</v>
      </c>
      <c r="C856" s="158" t="s">
        <v>18</v>
      </c>
      <c r="D856" s="159" t="s">
        <v>40</v>
      </c>
      <c r="E856" s="159" t="s">
        <v>39</v>
      </c>
      <c r="F856" s="160" t="s">
        <v>38</v>
      </c>
      <c r="G856" s="160" t="s">
        <v>9336</v>
      </c>
      <c r="H856" s="160" t="s">
        <v>9337</v>
      </c>
      <c r="I856" s="161" t="s">
        <v>10</v>
      </c>
    </row>
    <row r="857" spans="1:9" ht="16.95" customHeight="1">
      <c r="A857" s="155" t="s">
        <v>36</v>
      </c>
      <c r="B857" s="157">
        <v>30007</v>
      </c>
      <c r="C857" s="162" t="s">
        <v>9389</v>
      </c>
      <c r="D857" s="163">
        <v>1</v>
      </c>
      <c r="E857" s="164">
        <v>0.41</v>
      </c>
      <c r="F857" s="165">
        <v>0.59000000000000008</v>
      </c>
      <c r="G857" s="166">
        <v>295.45999999999998</v>
      </c>
      <c r="H857" s="166">
        <v>134.87</v>
      </c>
      <c r="I857" s="167">
        <v>200.71</v>
      </c>
    </row>
    <row r="858" spans="1:9" ht="16.95" customHeight="1">
      <c r="A858" s="155" t="s">
        <v>36</v>
      </c>
      <c r="B858" s="157">
        <v>30043</v>
      </c>
      <c r="C858" s="162" t="s">
        <v>9719</v>
      </c>
      <c r="D858" s="163">
        <v>1</v>
      </c>
      <c r="E858" s="164">
        <v>1</v>
      </c>
      <c r="F858" s="165">
        <v>0</v>
      </c>
      <c r="G858" s="166">
        <v>156.53</v>
      </c>
      <c r="H858" s="166">
        <v>4.43</v>
      </c>
      <c r="I858" s="167">
        <v>156.53</v>
      </c>
    </row>
    <row r="859" spans="1:9" ht="16.95" customHeight="1">
      <c r="A859" s="155" t="s">
        <v>36</v>
      </c>
      <c r="B859" s="157">
        <v>30020</v>
      </c>
      <c r="C859" s="162" t="s">
        <v>4128</v>
      </c>
      <c r="D859" s="163">
        <v>2</v>
      </c>
      <c r="E859" s="164">
        <v>1</v>
      </c>
      <c r="F859" s="165">
        <v>0</v>
      </c>
      <c r="G859" s="166">
        <v>27.91</v>
      </c>
      <c r="H859" s="166">
        <v>19.02</v>
      </c>
      <c r="I859" s="167">
        <v>55.82</v>
      </c>
    </row>
    <row r="860" spans="1:9" ht="16.95" customHeight="1">
      <c r="A860" s="155" t="s">
        <v>36</v>
      </c>
      <c r="B860" s="157">
        <v>30024</v>
      </c>
      <c r="C860" s="162" t="s">
        <v>9729</v>
      </c>
      <c r="D860" s="163">
        <v>1</v>
      </c>
      <c r="E860" s="164">
        <v>1</v>
      </c>
      <c r="F860" s="165">
        <v>0</v>
      </c>
      <c r="G860" s="166">
        <v>58.14</v>
      </c>
      <c r="H860" s="166">
        <v>52.52</v>
      </c>
      <c r="I860" s="167">
        <v>58.14</v>
      </c>
    </row>
    <row r="861" spans="1:9" ht="16.95" hidden="1" customHeight="1">
      <c r="A861" s="155" t="s">
        <v>36</v>
      </c>
      <c r="B861" s="157"/>
      <c r="C861" s="162" t="s">
        <v>9714</v>
      </c>
      <c r="D861" s="163"/>
      <c r="E861" s="164"/>
      <c r="F861" s="165" t="s">
        <v>9714</v>
      </c>
      <c r="G861" s="166" t="s">
        <v>9714</v>
      </c>
      <c r="H861" s="166" t="s">
        <v>9714</v>
      </c>
      <c r="I861" s="167" t="s">
        <v>9714</v>
      </c>
    </row>
    <row r="862" spans="1:9" ht="16.95" hidden="1" customHeight="1">
      <c r="A862" s="155" t="s">
        <v>36</v>
      </c>
      <c r="B862" s="157"/>
      <c r="C862" s="162" t="s">
        <v>9714</v>
      </c>
      <c r="D862" s="163"/>
      <c r="E862" s="164"/>
      <c r="F862" s="165" t="s">
        <v>9714</v>
      </c>
      <c r="G862" s="166" t="s">
        <v>9714</v>
      </c>
      <c r="H862" s="166" t="s">
        <v>9714</v>
      </c>
      <c r="I862" s="167" t="s">
        <v>9714</v>
      </c>
    </row>
    <row r="863" spans="1:9" ht="16.95" hidden="1" customHeight="1">
      <c r="A863" s="155" t="s">
        <v>36</v>
      </c>
      <c r="B863" s="157"/>
      <c r="C863" s="162" t="s">
        <v>9714</v>
      </c>
      <c r="D863" s="163"/>
      <c r="E863" s="164"/>
      <c r="F863" s="165" t="s">
        <v>9714</v>
      </c>
      <c r="G863" s="166" t="s">
        <v>9714</v>
      </c>
      <c r="H863" s="166" t="s">
        <v>9714</v>
      </c>
      <c r="I863" s="167" t="s">
        <v>9714</v>
      </c>
    </row>
    <row r="864" spans="1:9" ht="16.95" hidden="1" customHeight="1">
      <c r="A864" s="155" t="s">
        <v>36</v>
      </c>
      <c r="B864" s="157"/>
      <c r="C864" s="162" t="s">
        <v>9714</v>
      </c>
      <c r="D864" s="163"/>
      <c r="E864" s="164"/>
      <c r="F864" s="165" t="s">
        <v>9714</v>
      </c>
      <c r="G864" s="166" t="s">
        <v>9714</v>
      </c>
      <c r="H864" s="166" t="s">
        <v>9714</v>
      </c>
      <c r="I864" s="167" t="s">
        <v>9714</v>
      </c>
    </row>
    <row r="865" spans="1:9" ht="16.95" customHeight="1">
      <c r="A865" s="155" t="s">
        <v>36</v>
      </c>
      <c r="B865" s="170"/>
      <c r="C865" s="171"/>
      <c r="D865" s="172"/>
      <c r="E865" s="173"/>
      <c r="F865" s="160"/>
      <c r="G865" s="160"/>
      <c r="H865" s="174" t="s">
        <v>4002</v>
      </c>
      <c r="I865" s="175">
        <v>471.2</v>
      </c>
    </row>
    <row r="866" spans="1:9" s="184" customFormat="1" ht="16.95" customHeight="1">
      <c r="A866" s="176" t="s">
        <v>36</v>
      </c>
      <c r="B866" s="177" t="s">
        <v>37</v>
      </c>
      <c r="C866" s="178" t="s">
        <v>19</v>
      </c>
      <c r="D866" s="179"/>
      <c r="E866" s="180"/>
      <c r="F866" s="181" t="s">
        <v>4082</v>
      </c>
      <c r="G866" s="182" t="s">
        <v>40</v>
      </c>
      <c r="H866" s="183" t="s">
        <v>4008</v>
      </c>
      <c r="I866" s="161" t="s">
        <v>10</v>
      </c>
    </row>
    <row r="867" spans="1:9" ht="16.95" customHeight="1">
      <c r="A867" s="155" t="s">
        <v>36</v>
      </c>
      <c r="B867" s="157">
        <v>20002</v>
      </c>
      <c r="C867" s="631" t="s">
        <v>4138</v>
      </c>
      <c r="D867" s="631"/>
      <c r="E867" s="631"/>
      <c r="F867" s="185" t="s">
        <v>3</v>
      </c>
      <c r="G867" s="186">
        <v>0.6</v>
      </c>
      <c r="H867" s="166">
        <v>28.33</v>
      </c>
      <c r="I867" s="167">
        <v>16.989999999999998</v>
      </c>
    </row>
    <row r="868" spans="1:9" ht="16.95" customHeight="1">
      <c r="A868" s="155" t="s">
        <v>36</v>
      </c>
      <c r="B868" s="157">
        <v>20031</v>
      </c>
      <c r="C868" s="631" t="s">
        <v>4149</v>
      </c>
      <c r="D868" s="631"/>
      <c r="E868" s="631"/>
      <c r="F868" s="185" t="s">
        <v>3</v>
      </c>
      <c r="G868" s="186">
        <v>3</v>
      </c>
      <c r="H868" s="166">
        <v>22.8</v>
      </c>
      <c r="I868" s="167">
        <v>68.400000000000006</v>
      </c>
    </row>
    <row r="869" spans="1:9" ht="16.95" hidden="1" customHeight="1">
      <c r="A869" s="155" t="s">
        <v>36</v>
      </c>
      <c r="B869" s="157"/>
      <c r="C869" s="631" t="s">
        <v>9714</v>
      </c>
      <c r="D869" s="631"/>
      <c r="E869" s="631"/>
      <c r="F869" s="185" t="s">
        <v>9714</v>
      </c>
      <c r="G869" s="186"/>
      <c r="H869" s="166" t="s">
        <v>9714</v>
      </c>
      <c r="I869" s="167" t="s">
        <v>9714</v>
      </c>
    </row>
    <row r="870" spans="1:9" ht="16.95" hidden="1" customHeight="1">
      <c r="A870" s="155" t="s">
        <v>36</v>
      </c>
      <c r="B870" s="157"/>
      <c r="C870" s="631" t="s">
        <v>9714</v>
      </c>
      <c r="D870" s="631"/>
      <c r="E870" s="631"/>
      <c r="F870" s="185" t="s">
        <v>9714</v>
      </c>
      <c r="G870" s="186"/>
      <c r="H870" s="166" t="s">
        <v>9714</v>
      </c>
      <c r="I870" s="167" t="s">
        <v>9714</v>
      </c>
    </row>
    <row r="871" spans="1:9" ht="16.95" hidden="1" customHeight="1">
      <c r="A871" s="155" t="s">
        <v>36</v>
      </c>
      <c r="B871" s="157"/>
      <c r="C871" s="631" t="s">
        <v>9714</v>
      </c>
      <c r="D871" s="631"/>
      <c r="E871" s="631"/>
      <c r="F871" s="185" t="s">
        <v>9714</v>
      </c>
      <c r="G871" s="186"/>
      <c r="H871" s="166" t="s">
        <v>9714</v>
      </c>
      <c r="I871" s="167" t="s">
        <v>9714</v>
      </c>
    </row>
    <row r="872" spans="1:9" ht="16.95" hidden="1" customHeight="1">
      <c r="A872" s="155" t="s">
        <v>36</v>
      </c>
      <c r="B872" s="157"/>
      <c r="C872" s="631" t="s">
        <v>9714</v>
      </c>
      <c r="D872" s="631"/>
      <c r="E872" s="631"/>
      <c r="F872" s="185" t="s">
        <v>9714</v>
      </c>
      <c r="G872" s="186"/>
      <c r="H872" s="166" t="s">
        <v>9714</v>
      </c>
      <c r="I872" s="167" t="s">
        <v>9714</v>
      </c>
    </row>
    <row r="873" spans="1:9" ht="16.95" hidden="1" customHeight="1">
      <c r="A873" s="155" t="s">
        <v>36</v>
      </c>
      <c r="B873" s="157"/>
      <c r="C873" s="631" t="s">
        <v>9714</v>
      </c>
      <c r="D873" s="631"/>
      <c r="E873" s="631"/>
      <c r="F873" s="185" t="s">
        <v>9714</v>
      </c>
      <c r="G873" s="186"/>
      <c r="H873" s="166" t="s">
        <v>9714</v>
      </c>
      <c r="I873" s="167" t="s">
        <v>9714</v>
      </c>
    </row>
    <row r="874" spans="1:9" ht="16.95" hidden="1" customHeight="1">
      <c r="A874" s="155" t="s">
        <v>36</v>
      </c>
      <c r="B874" s="157"/>
      <c r="C874" s="631" t="s">
        <v>9714</v>
      </c>
      <c r="D874" s="631"/>
      <c r="E874" s="631"/>
      <c r="F874" s="185" t="s">
        <v>9714</v>
      </c>
      <c r="G874" s="186"/>
      <c r="H874" s="166" t="s">
        <v>9714</v>
      </c>
      <c r="I874" s="167" t="s">
        <v>9714</v>
      </c>
    </row>
    <row r="875" spans="1:9" ht="16.95" customHeight="1">
      <c r="A875" s="155" t="s">
        <v>36</v>
      </c>
      <c r="B875" s="187"/>
      <c r="C875" s="188"/>
      <c r="D875" s="632" t="s">
        <v>4003</v>
      </c>
      <c r="E875" s="632"/>
      <c r="F875" s="632"/>
      <c r="G875" s="632"/>
      <c r="H875" s="632"/>
      <c r="I875" s="175">
        <v>85.39</v>
      </c>
    </row>
    <row r="876" spans="1:9" ht="16.95" customHeight="1">
      <c r="A876" s="155" t="s">
        <v>36</v>
      </c>
      <c r="B876" s="189"/>
      <c r="C876" s="190"/>
      <c r="D876" s="632" t="s">
        <v>4004</v>
      </c>
      <c r="E876" s="632"/>
      <c r="F876" s="632"/>
      <c r="G876" s="632"/>
      <c r="H876" s="632"/>
      <c r="I876" s="175">
        <v>556.59</v>
      </c>
    </row>
    <row r="877" spans="1:9" ht="16.95" customHeight="1">
      <c r="A877" s="155"/>
      <c r="B877" s="189"/>
      <c r="C877" s="190"/>
      <c r="D877" s="632" t="s">
        <v>9094</v>
      </c>
      <c r="E877" s="632"/>
      <c r="F877" s="632"/>
      <c r="G877" s="632"/>
      <c r="H877" s="632"/>
      <c r="I877" s="191">
        <v>21.65</v>
      </c>
    </row>
    <row r="878" spans="1:9" ht="16.95" customHeight="1">
      <c r="A878" s="155" t="s">
        <v>36</v>
      </c>
      <c r="B878" s="192"/>
      <c r="C878" s="193"/>
      <c r="D878" s="632" t="s">
        <v>4005</v>
      </c>
      <c r="E878" s="632"/>
      <c r="F878" s="632"/>
      <c r="G878" s="632"/>
      <c r="H878" s="632"/>
      <c r="I878" s="194">
        <v>25.7</v>
      </c>
    </row>
    <row r="879" spans="1:9" ht="16.95" customHeight="1">
      <c r="A879" s="155" t="s">
        <v>36</v>
      </c>
      <c r="B879" s="195"/>
      <c r="C879" s="196"/>
      <c r="D879" s="196"/>
      <c r="E879" s="196"/>
      <c r="F879" s="196"/>
      <c r="G879" s="197" t="s">
        <v>23</v>
      </c>
      <c r="H879" s="198"/>
      <c r="I879" s="199">
        <v>0</v>
      </c>
    </row>
    <row r="880" spans="1:9" ht="16.95" customHeight="1">
      <c r="A880" s="155" t="s">
        <v>36</v>
      </c>
      <c r="B880" s="200"/>
      <c r="C880" s="201"/>
      <c r="D880" s="201"/>
      <c r="E880" s="201"/>
      <c r="F880" s="201"/>
      <c r="G880" s="197" t="s">
        <v>25</v>
      </c>
      <c r="H880" s="198"/>
      <c r="I880" s="199">
        <v>0</v>
      </c>
    </row>
    <row r="881" spans="1:9" ht="16.95" customHeight="1">
      <c r="A881" s="155" t="s">
        <v>36</v>
      </c>
      <c r="B881" s="157" t="s">
        <v>37</v>
      </c>
      <c r="C881" s="202" t="s">
        <v>26</v>
      </c>
      <c r="D881" s="160"/>
      <c r="E881" s="160"/>
      <c r="F881" s="203" t="s">
        <v>4082</v>
      </c>
      <c r="G881" s="204" t="s">
        <v>40</v>
      </c>
      <c r="H881" s="183" t="s">
        <v>4008</v>
      </c>
      <c r="I881" s="205" t="s">
        <v>10</v>
      </c>
    </row>
    <row r="882" spans="1:9" ht="16.95" customHeight="1">
      <c r="A882" s="155" t="s">
        <v>36</v>
      </c>
      <c r="B882" s="157">
        <v>10082</v>
      </c>
      <c r="C882" s="633" t="s">
        <v>9662</v>
      </c>
      <c r="D882" s="633"/>
      <c r="E882" s="633"/>
      <c r="F882" s="185" t="s">
        <v>12</v>
      </c>
      <c r="G882" s="163">
        <v>0.61299999999999999</v>
      </c>
      <c r="H882" s="166">
        <v>136.72999999999999</v>
      </c>
      <c r="I882" s="167">
        <v>83.81</v>
      </c>
    </row>
    <row r="883" spans="1:9" ht="16.95" customHeight="1">
      <c r="A883" s="155" t="s">
        <v>36</v>
      </c>
      <c r="B883" s="157">
        <v>10093</v>
      </c>
      <c r="C883" s="633" t="s">
        <v>9585</v>
      </c>
      <c r="D883" s="633"/>
      <c r="E883" s="633"/>
      <c r="F883" s="185" t="s">
        <v>12</v>
      </c>
      <c r="G883" s="163">
        <v>0.92</v>
      </c>
      <c r="H883" s="166">
        <v>82.5</v>
      </c>
      <c r="I883" s="167">
        <v>75.900000000000006</v>
      </c>
    </row>
    <row r="884" spans="1:9" ht="16.95" hidden="1" customHeight="1">
      <c r="A884" s="155" t="s">
        <v>36</v>
      </c>
      <c r="B884" s="157"/>
      <c r="C884" s="633" t="s">
        <v>9714</v>
      </c>
      <c r="D884" s="633"/>
      <c r="E884" s="633"/>
      <c r="F884" s="185" t="s">
        <v>9714</v>
      </c>
      <c r="G884" s="163"/>
      <c r="H884" s="166" t="s">
        <v>9714</v>
      </c>
      <c r="I884" s="167" t="s">
        <v>9714</v>
      </c>
    </row>
    <row r="885" spans="1:9" ht="16.95" hidden="1" customHeight="1">
      <c r="A885" s="155" t="s">
        <v>36</v>
      </c>
      <c r="B885" s="157"/>
      <c r="C885" s="633" t="s">
        <v>9714</v>
      </c>
      <c r="D885" s="633"/>
      <c r="E885" s="633"/>
      <c r="F885" s="185" t="s">
        <v>9714</v>
      </c>
      <c r="G885" s="163"/>
      <c r="H885" s="166" t="s">
        <v>9714</v>
      </c>
      <c r="I885" s="167" t="s">
        <v>9714</v>
      </c>
    </row>
    <row r="886" spans="1:9" ht="16.95" hidden="1" customHeight="1">
      <c r="A886" s="155" t="s">
        <v>36</v>
      </c>
      <c r="B886" s="157"/>
      <c r="C886" s="633" t="s">
        <v>9714</v>
      </c>
      <c r="D886" s="633"/>
      <c r="E886" s="633"/>
      <c r="F886" s="185" t="s">
        <v>9714</v>
      </c>
      <c r="G886" s="163"/>
      <c r="H886" s="166" t="s">
        <v>9714</v>
      </c>
      <c r="I886" s="167" t="s">
        <v>9714</v>
      </c>
    </row>
    <row r="887" spans="1:9" ht="16.95" hidden="1" customHeight="1">
      <c r="A887" s="155" t="s">
        <v>36</v>
      </c>
      <c r="B887" s="157"/>
      <c r="C887" s="633" t="s">
        <v>9714</v>
      </c>
      <c r="D887" s="633"/>
      <c r="E887" s="633"/>
      <c r="F887" s="185" t="s">
        <v>9714</v>
      </c>
      <c r="G887" s="163"/>
      <c r="H887" s="166" t="s">
        <v>9714</v>
      </c>
      <c r="I887" s="167" t="s">
        <v>9714</v>
      </c>
    </row>
    <row r="888" spans="1:9" ht="16.95" hidden="1" customHeight="1">
      <c r="A888" s="155" t="s">
        <v>36</v>
      </c>
      <c r="B888" s="157"/>
      <c r="C888" s="633" t="s">
        <v>9714</v>
      </c>
      <c r="D888" s="633"/>
      <c r="E888" s="633"/>
      <c r="F888" s="185" t="s">
        <v>9714</v>
      </c>
      <c r="G888" s="163"/>
      <c r="H888" s="166" t="s">
        <v>9714</v>
      </c>
      <c r="I888" s="167" t="s">
        <v>9714</v>
      </c>
    </row>
    <row r="889" spans="1:9" ht="16.95" hidden="1" customHeight="1">
      <c r="A889" s="155" t="s">
        <v>36</v>
      </c>
      <c r="B889" s="157"/>
      <c r="C889" s="633" t="s">
        <v>9714</v>
      </c>
      <c r="D889" s="633"/>
      <c r="E889" s="633"/>
      <c r="F889" s="185" t="s">
        <v>9714</v>
      </c>
      <c r="G889" s="163"/>
      <c r="H889" s="166" t="s">
        <v>9714</v>
      </c>
      <c r="I889" s="167" t="s">
        <v>9714</v>
      </c>
    </row>
    <row r="890" spans="1:9" ht="16.95" hidden="1" customHeight="1">
      <c r="A890" s="155" t="s">
        <v>36</v>
      </c>
      <c r="B890" s="157"/>
      <c r="C890" s="633" t="s">
        <v>9714</v>
      </c>
      <c r="D890" s="633"/>
      <c r="E890" s="633"/>
      <c r="F890" s="185" t="s">
        <v>9714</v>
      </c>
      <c r="G890" s="163"/>
      <c r="H890" s="166" t="s">
        <v>9714</v>
      </c>
      <c r="I890" s="167" t="s">
        <v>9714</v>
      </c>
    </row>
    <row r="891" spans="1:9" ht="16.95" hidden="1" customHeight="1">
      <c r="A891" s="155" t="s">
        <v>36</v>
      </c>
      <c r="B891" s="157"/>
      <c r="C891" s="633" t="s">
        <v>9714</v>
      </c>
      <c r="D891" s="633"/>
      <c r="E891" s="633"/>
      <c r="F891" s="185" t="s">
        <v>9714</v>
      </c>
      <c r="G891" s="163"/>
      <c r="H891" s="166" t="s">
        <v>9714</v>
      </c>
      <c r="I891" s="167" t="s">
        <v>9714</v>
      </c>
    </row>
    <row r="892" spans="1:9" ht="16.95" customHeight="1">
      <c r="A892" s="155" t="s">
        <v>36</v>
      </c>
      <c r="B892" s="170"/>
      <c r="C892" s="160"/>
      <c r="D892" s="632" t="s">
        <v>4006</v>
      </c>
      <c r="E892" s="632"/>
      <c r="F892" s="632"/>
      <c r="G892" s="632"/>
      <c r="H892" s="632"/>
      <c r="I892" s="175">
        <v>159.71</v>
      </c>
    </row>
    <row r="893" spans="1:9" s="151" customFormat="1" ht="16.95" customHeight="1">
      <c r="A893" s="206" t="s">
        <v>36</v>
      </c>
      <c r="B893" s="177" t="s">
        <v>37</v>
      </c>
      <c r="C893" s="171" t="s">
        <v>32</v>
      </c>
      <c r="D893" s="171"/>
      <c r="E893" s="171"/>
      <c r="F893" s="207" t="s">
        <v>4082</v>
      </c>
      <c r="G893" s="182" t="s">
        <v>40</v>
      </c>
      <c r="H893" s="183" t="s">
        <v>4008</v>
      </c>
      <c r="I893" s="161" t="s">
        <v>10</v>
      </c>
    </row>
    <row r="894" spans="1:9" ht="16.95" hidden="1" customHeight="1">
      <c r="A894" s="155" t="s">
        <v>36</v>
      </c>
      <c r="B894" s="157"/>
      <c r="C894" s="637" t="s">
        <v>9714</v>
      </c>
      <c r="D894" s="637"/>
      <c r="E894" s="637"/>
      <c r="F894" s="190" t="s">
        <v>9714</v>
      </c>
      <c r="G894" s="164"/>
      <c r="H894" s="166" t="s">
        <v>9714</v>
      </c>
      <c r="I894" s="167" t="s">
        <v>9714</v>
      </c>
    </row>
    <row r="895" spans="1:9" ht="16.95" hidden="1" customHeight="1">
      <c r="A895" s="155" t="s">
        <v>36</v>
      </c>
      <c r="B895" s="157"/>
      <c r="C895" s="637" t="s">
        <v>9714</v>
      </c>
      <c r="D895" s="637"/>
      <c r="E895" s="637"/>
      <c r="F895" s="190" t="s">
        <v>9714</v>
      </c>
      <c r="G895" s="164"/>
      <c r="H895" s="166" t="s">
        <v>9714</v>
      </c>
      <c r="I895" s="167" t="s">
        <v>9714</v>
      </c>
    </row>
    <row r="896" spans="1:9" ht="16.95" hidden="1" customHeight="1">
      <c r="A896" s="155" t="s">
        <v>36</v>
      </c>
      <c r="B896" s="157"/>
      <c r="C896" s="637" t="s">
        <v>9714</v>
      </c>
      <c r="D896" s="637"/>
      <c r="E896" s="637"/>
      <c r="F896" s="190" t="s">
        <v>9714</v>
      </c>
      <c r="G896" s="164"/>
      <c r="H896" s="166" t="s">
        <v>9714</v>
      </c>
      <c r="I896" s="167" t="s">
        <v>9714</v>
      </c>
    </row>
    <row r="897" spans="1:9" ht="16.95" hidden="1" customHeight="1">
      <c r="A897" s="155" t="s">
        <v>36</v>
      </c>
      <c r="B897" s="157"/>
      <c r="C897" s="637" t="s">
        <v>9714</v>
      </c>
      <c r="D897" s="637"/>
      <c r="E897" s="637"/>
      <c r="F897" s="190" t="s">
        <v>9714</v>
      </c>
      <c r="G897" s="164"/>
      <c r="H897" s="166" t="s">
        <v>9714</v>
      </c>
      <c r="I897" s="167" t="s">
        <v>9714</v>
      </c>
    </row>
    <row r="898" spans="1:9" ht="16.95" hidden="1" customHeight="1">
      <c r="A898" s="155" t="s">
        <v>36</v>
      </c>
      <c r="B898" s="157"/>
      <c r="C898" s="637" t="s">
        <v>9714</v>
      </c>
      <c r="D898" s="637"/>
      <c r="E898" s="637"/>
      <c r="F898" s="190" t="s">
        <v>9714</v>
      </c>
      <c r="G898" s="164"/>
      <c r="H898" s="166" t="s">
        <v>9714</v>
      </c>
      <c r="I898" s="167" t="s">
        <v>9714</v>
      </c>
    </row>
    <row r="899" spans="1:9" ht="16.95" hidden="1" customHeight="1">
      <c r="A899" s="155" t="s">
        <v>36</v>
      </c>
      <c r="B899" s="157"/>
      <c r="C899" s="637" t="s">
        <v>9714</v>
      </c>
      <c r="D899" s="637"/>
      <c r="E899" s="637"/>
      <c r="F899" s="190" t="s">
        <v>9714</v>
      </c>
      <c r="G899" s="164"/>
      <c r="H899" s="166" t="s">
        <v>9714</v>
      </c>
      <c r="I899" s="167" t="s">
        <v>9714</v>
      </c>
    </row>
    <row r="900" spans="1:9" ht="16.95" hidden="1" customHeight="1">
      <c r="A900" s="155" t="s">
        <v>36</v>
      </c>
      <c r="B900" s="157"/>
      <c r="C900" s="637" t="s">
        <v>9714</v>
      </c>
      <c r="D900" s="637"/>
      <c r="E900" s="637"/>
      <c r="F900" s="190" t="s">
        <v>9714</v>
      </c>
      <c r="G900" s="164"/>
      <c r="H900" s="166" t="s">
        <v>9714</v>
      </c>
      <c r="I900" s="167" t="s">
        <v>9714</v>
      </c>
    </row>
    <row r="901" spans="1:9" ht="16.95" hidden="1" customHeight="1">
      <c r="A901" s="155" t="s">
        <v>36</v>
      </c>
      <c r="B901" s="157"/>
      <c r="C901" s="637" t="s">
        <v>9714</v>
      </c>
      <c r="D901" s="637"/>
      <c r="E901" s="637"/>
      <c r="F901" s="190" t="s">
        <v>9714</v>
      </c>
      <c r="G901" s="164"/>
      <c r="H901" s="166" t="s">
        <v>9714</v>
      </c>
      <c r="I901" s="167" t="s">
        <v>9714</v>
      </c>
    </row>
    <row r="902" spans="1:9" ht="16.95" hidden="1" customHeight="1">
      <c r="A902" s="155" t="s">
        <v>36</v>
      </c>
      <c r="B902" s="157"/>
      <c r="C902" s="637" t="s">
        <v>9714</v>
      </c>
      <c r="D902" s="637"/>
      <c r="E902" s="637"/>
      <c r="F902" s="190" t="s">
        <v>9714</v>
      </c>
      <c r="G902" s="164"/>
      <c r="H902" s="166" t="s">
        <v>9714</v>
      </c>
      <c r="I902" s="167" t="s">
        <v>9714</v>
      </c>
    </row>
    <row r="903" spans="1:9" ht="16.95" hidden="1" customHeight="1">
      <c r="A903" s="155" t="s">
        <v>36</v>
      </c>
      <c r="B903" s="157"/>
      <c r="C903" s="637" t="s">
        <v>9714</v>
      </c>
      <c r="D903" s="637"/>
      <c r="E903" s="637"/>
      <c r="F903" s="190" t="s">
        <v>9714</v>
      </c>
      <c r="G903" s="164"/>
      <c r="H903" s="166" t="s">
        <v>9714</v>
      </c>
      <c r="I903" s="167" t="s">
        <v>9714</v>
      </c>
    </row>
    <row r="904" spans="1:9" ht="16.95" customHeight="1">
      <c r="A904" s="155" t="s">
        <v>36</v>
      </c>
      <c r="B904" s="170"/>
      <c r="C904" s="160"/>
      <c r="D904" s="632" t="s">
        <v>4007</v>
      </c>
      <c r="E904" s="632"/>
      <c r="F904" s="632"/>
      <c r="G904" s="632"/>
      <c r="H904" s="632"/>
      <c r="I904" s="175">
        <v>0</v>
      </c>
    </row>
    <row r="905" spans="1:9" ht="16.95" customHeight="1">
      <c r="A905" s="155" t="s">
        <v>36</v>
      </c>
      <c r="B905" s="157" t="s">
        <v>37</v>
      </c>
      <c r="C905" s="202" t="s">
        <v>33</v>
      </c>
      <c r="D905" s="209"/>
      <c r="E905" s="159" t="s">
        <v>37</v>
      </c>
      <c r="F905" s="204" t="s">
        <v>40</v>
      </c>
      <c r="G905" s="160" t="s">
        <v>0</v>
      </c>
      <c r="H905" s="183" t="s">
        <v>4008</v>
      </c>
      <c r="I905" s="161" t="s">
        <v>10</v>
      </c>
    </row>
    <row r="906" spans="1:9" ht="16.95" hidden="1" customHeight="1">
      <c r="A906" s="155" t="s">
        <v>36</v>
      </c>
      <c r="B906" s="157"/>
      <c r="C906" s="208" t="s">
        <v>9714</v>
      </c>
      <c r="D906" s="209"/>
      <c r="E906" s="159"/>
      <c r="F906" s="210"/>
      <c r="G906" s="190" t="s">
        <v>9714</v>
      </c>
      <c r="H906" s="166" t="s">
        <v>9714</v>
      </c>
      <c r="I906" s="167" t="s">
        <v>9714</v>
      </c>
    </row>
    <row r="907" spans="1:9" ht="16.95" hidden="1" customHeight="1">
      <c r="A907" s="155" t="s">
        <v>36</v>
      </c>
      <c r="B907" s="157"/>
      <c r="C907" s="208" t="s">
        <v>9714</v>
      </c>
      <c r="D907" s="209"/>
      <c r="E907" s="159"/>
      <c r="F907" s="210"/>
      <c r="G907" s="190" t="s">
        <v>9714</v>
      </c>
      <c r="H907" s="166" t="s">
        <v>9714</v>
      </c>
      <c r="I907" s="167" t="s">
        <v>9714</v>
      </c>
    </row>
    <row r="908" spans="1:9" ht="16.95" hidden="1" customHeight="1">
      <c r="A908" s="155" t="s">
        <v>36</v>
      </c>
      <c r="B908" s="157"/>
      <c r="C908" s="208" t="s">
        <v>9714</v>
      </c>
      <c r="D908" s="209"/>
      <c r="E908" s="159"/>
      <c r="F908" s="210"/>
      <c r="G908" s="190" t="s">
        <v>9714</v>
      </c>
      <c r="H908" s="166" t="s">
        <v>9714</v>
      </c>
      <c r="I908" s="167" t="s">
        <v>9714</v>
      </c>
    </row>
    <row r="909" spans="1:9" ht="16.95" hidden="1" customHeight="1">
      <c r="A909" s="155" t="s">
        <v>36</v>
      </c>
      <c r="B909" s="157"/>
      <c r="C909" s="208" t="s">
        <v>9714</v>
      </c>
      <c r="D909" s="209"/>
      <c r="E909" s="159"/>
      <c r="F909" s="210"/>
      <c r="G909" s="190" t="s">
        <v>9714</v>
      </c>
      <c r="H909" s="166" t="s">
        <v>9714</v>
      </c>
      <c r="I909" s="167" t="s">
        <v>9714</v>
      </c>
    </row>
    <row r="910" spans="1:9" ht="16.95" hidden="1" customHeight="1">
      <c r="A910" s="155" t="s">
        <v>36</v>
      </c>
      <c r="B910" s="157"/>
      <c r="C910" s="208" t="s">
        <v>9714</v>
      </c>
      <c r="D910" s="209"/>
      <c r="E910" s="159"/>
      <c r="F910" s="210"/>
      <c r="G910" s="190" t="s">
        <v>9714</v>
      </c>
      <c r="H910" s="166" t="s">
        <v>9714</v>
      </c>
      <c r="I910" s="167" t="s">
        <v>9714</v>
      </c>
    </row>
    <row r="911" spans="1:9" ht="16.95" hidden="1" customHeight="1">
      <c r="A911" s="155" t="s">
        <v>36</v>
      </c>
      <c r="B911" s="157"/>
      <c r="C911" s="208" t="s">
        <v>9714</v>
      </c>
      <c r="D911" s="209"/>
      <c r="E911" s="159"/>
      <c r="F911" s="210"/>
      <c r="G911" s="190" t="s">
        <v>9714</v>
      </c>
      <c r="H911" s="166" t="s">
        <v>9714</v>
      </c>
      <c r="I911" s="167" t="s">
        <v>9714</v>
      </c>
    </row>
    <row r="912" spans="1:9" ht="16.95" hidden="1" customHeight="1">
      <c r="A912" s="155" t="s">
        <v>36</v>
      </c>
      <c r="B912" s="157"/>
      <c r="C912" s="208" t="s">
        <v>9714</v>
      </c>
      <c r="D912" s="209"/>
      <c r="E912" s="159"/>
      <c r="F912" s="210"/>
      <c r="G912" s="190" t="s">
        <v>9714</v>
      </c>
      <c r="H912" s="166" t="s">
        <v>9714</v>
      </c>
      <c r="I912" s="167" t="s">
        <v>9714</v>
      </c>
    </row>
    <row r="913" spans="1:9" ht="16.95" hidden="1" customHeight="1">
      <c r="A913" s="155" t="s">
        <v>36</v>
      </c>
      <c r="B913" s="157"/>
      <c r="C913" s="208" t="s">
        <v>9714</v>
      </c>
      <c r="D913" s="209"/>
      <c r="E913" s="159"/>
      <c r="F913" s="210"/>
      <c r="G913" s="190" t="s">
        <v>9714</v>
      </c>
      <c r="H913" s="166" t="s">
        <v>9714</v>
      </c>
      <c r="I913" s="167" t="s">
        <v>9714</v>
      </c>
    </row>
    <row r="914" spans="1:9" ht="16.95" hidden="1" customHeight="1">
      <c r="A914" s="155" t="s">
        <v>36</v>
      </c>
      <c r="B914" s="157"/>
      <c r="C914" s="208" t="s">
        <v>9714</v>
      </c>
      <c r="D914" s="209"/>
      <c r="E914" s="159"/>
      <c r="F914" s="210"/>
      <c r="G914" s="190" t="s">
        <v>9714</v>
      </c>
      <c r="H914" s="166" t="s">
        <v>9714</v>
      </c>
      <c r="I914" s="167" t="s">
        <v>9714</v>
      </c>
    </row>
    <row r="915" spans="1:9" ht="16.95" customHeight="1">
      <c r="A915" s="155" t="s">
        <v>36</v>
      </c>
      <c r="B915" s="157"/>
      <c r="C915" s="160"/>
      <c r="D915" s="632" t="s">
        <v>4009</v>
      </c>
      <c r="E915" s="632"/>
      <c r="F915" s="632"/>
      <c r="G915" s="632"/>
      <c r="H915" s="632"/>
      <c r="I915" s="175">
        <v>0</v>
      </c>
    </row>
    <row r="916" spans="1:9" ht="16.95" customHeight="1">
      <c r="A916" s="155" t="s">
        <v>36</v>
      </c>
      <c r="B916" s="157" t="s">
        <v>37</v>
      </c>
      <c r="C916" s="211" t="s">
        <v>35</v>
      </c>
      <c r="D916" s="204" t="s">
        <v>40</v>
      </c>
      <c r="E916" s="160" t="s">
        <v>9342</v>
      </c>
      <c r="F916" s="201" t="s">
        <v>4010</v>
      </c>
      <c r="G916" s="201" t="s">
        <v>4011</v>
      </c>
      <c r="H916" s="201" t="s">
        <v>4012</v>
      </c>
      <c r="I916" s="161" t="s">
        <v>10</v>
      </c>
    </row>
    <row r="917" spans="1:9" ht="16.95" hidden="1" customHeight="1">
      <c r="A917" s="155" t="s">
        <v>36</v>
      </c>
      <c r="B917" s="157"/>
      <c r="C917" s="212"/>
      <c r="D917" s="210"/>
      <c r="E917" s="213"/>
      <c r="F917" s="213"/>
      <c r="G917" s="213"/>
      <c r="H917" s="213"/>
      <c r="I917" s="214"/>
    </row>
    <row r="918" spans="1:9" ht="16.95" hidden="1" customHeight="1">
      <c r="A918" s="155" t="s">
        <v>36</v>
      </c>
      <c r="B918" s="157"/>
      <c r="C918" s="212"/>
      <c r="D918" s="210"/>
      <c r="E918" s="213"/>
      <c r="F918" s="213"/>
      <c r="G918" s="213"/>
      <c r="H918" s="213"/>
      <c r="I918" s="214"/>
    </row>
    <row r="919" spans="1:9" ht="16.95" hidden="1" customHeight="1">
      <c r="A919" s="155" t="s">
        <v>36</v>
      </c>
      <c r="B919" s="157"/>
      <c r="C919" s="212"/>
      <c r="D919" s="210"/>
      <c r="E919" s="213"/>
      <c r="F919" s="213"/>
      <c r="G919" s="213"/>
      <c r="H919" s="213"/>
      <c r="I919" s="214"/>
    </row>
    <row r="920" spans="1:9" ht="16.95" hidden="1" customHeight="1">
      <c r="A920" s="155" t="s">
        <v>36</v>
      </c>
      <c r="B920" s="157"/>
      <c r="C920" s="212"/>
      <c r="D920" s="210"/>
      <c r="E920" s="213"/>
      <c r="F920" s="213"/>
      <c r="G920" s="213"/>
      <c r="H920" s="213"/>
      <c r="I920" s="214"/>
    </row>
    <row r="921" spans="1:9" ht="16.95" customHeight="1">
      <c r="A921" s="155" t="s">
        <v>36</v>
      </c>
      <c r="B921" s="200"/>
      <c r="C921" s="196"/>
      <c r="D921" s="634" t="s">
        <v>4013</v>
      </c>
      <c r="E921" s="634"/>
      <c r="F921" s="634"/>
      <c r="G921" s="634"/>
      <c r="H921" s="634"/>
      <c r="I921" s="215">
        <v>0</v>
      </c>
    </row>
    <row r="922" spans="1:9" ht="16.95" customHeight="1">
      <c r="A922" s="155" t="s">
        <v>36</v>
      </c>
      <c r="B922" s="200"/>
      <c r="C922" s="201"/>
      <c r="D922" s="201"/>
      <c r="E922" s="201"/>
      <c r="F922" s="634" t="s">
        <v>4037</v>
      </c>
      <c r="G922" s="634"/>
      <c r="H922" s="634"/>
      <c r="I922" s="199">
        <v>185.41</v>
      </c>
    </row>
    <row r="923" spans="1:9" ht="16.95" customHeight="1">
      <c r="A923" s="155" t="s">
        <v>36</v>
      </c>
      <c r="B923" s="195"/>
      <c r="C923" s="196"/>
      <c r="D923" s="196"/>
      <c r="E923" s="196"/>
      <c r="F923" s="635">
        <v>0</v>
      </c>
      <c r="G923" s="635"/>
      <c r="H923" s="635"/>
      <c r="I923" s="215">
        <v>0</v>
      </c>
    </row>
    <row r="924" spans="1:9" ht="16.95" customHeight="1" thickBot="1">
      <c r="A924" s="155" t="s">
        <v>36</v>
      </c>
      <c r="B924" s="216"/>
      <c r="C924" s="217"/>
      <c r="D924" s="217"/>
      <c r="E924" s="217"/>
      <c r="F924" s="636" t="s">
        <v>10</v>
      </c>
      <c r="G924" s="636"/>
      <c r="H924" s="636"/>
      <c r="I924" s="218">
        <v>185.41</v>
      </c>
    </row>
    <row r="925" spans="1:9" ht="19.95" customHeight="1" thickBot="1">
      <c r="A925" s="155" t="s">
        <v>36</v>
      </c>
      <c r="B925" s="638" t="s">
        <v>4</v>
      </c>
      <c r="C925" s="639"/>
      <c r="D925" s="639"/>
      <c r="E925" s="639"/>
      <c r="F925" s="639"/>
      <c r="G925" s="639"/>
      <c r="H925" s="639"/>
      <c r="I925" s="220">
        <v>1</v>
      </c>
    </row>
    <row r="926" spans="1:9" ht="25.05" customHeight="1">
      <c r="A926" s="156" t="s">
        <v>36</v>
      </c>
      <c r="B926" s="221">
        <v>44205</v>
      </c>
      <c r="C926" s="640" t="s">
        <v>9088</v>
      </c>
      <c r="D926" s="640"/>
      <c r="E926" s="640"/>
      <c r="F926" s="640"/>
      <c r="G926" s="640"/>
      <c r="H926" s="640"/>
      <c r="I926" s="222" t="s">
        <v>12</v>
      </c>
    </row>
    <row r="927" spans="1:9" ht="16.95" customHeight="1">
      <c r="A927" s="155" t="s">
        <v>36</v>
      </c>
      <c r="B927" s="157" t="s">
        <v>37</v>
      </c>
      <c r="C927" s="158" t="s">
        <v>18</v>
      </c>
      <c r="D927" s="159" t="s">
        <v>40</v>
      </c>
      <c r="E927" s="159" t="s">
        <v>39</v>
      </c>
      <c r="F927" s="160" t="s">
        <v>38</v>
      </c>
      <c r="G927" s="160" t="s">
        <v>9336</v>
      </c>
      <c r="H927" s="160" t="s">
        <v>9337</v>
      </c>
      <c r="I927" s="161" t="s">
        <v>10</v>
      </c>
    </row>
    <row r="928" spans="1:9" ht="16.95" customHeight="1">
      <c r="A928" s="155" t="s">
        <v>36</v>
      </c>
      <c r="B928" s="157">
        <v>30015</v>
      </c>
      <c r="C928" s="162" t="s">
        <v>9392</v>
      </c>
      <c r="D928" s="163">
        <v>1</v>
      </c>
      <c r="E928" s="164">
        <v>0.37</v>
      </c>
      <c r="F928" s="165">
        <v>0.63</v>
      </c>
      <c r="G928" s="166">
        <v>183.36</v>
      </c>
      <c r="H928" s="166">
        <v>86.88</v>
      </c>
      <c r="I928" s="167">
        <v>122.57</v>
      </c>
    </row>
    <row r="929" spans="1:9" ht="16.95" customHeight="1">
      <c r="A929" s="155" t="s">
        <v>36</v>
      </c>
      <c r="B929" s="157">
        <v>30012</v>
      </c>
      <c r="C929" s="162" t="s">
        <v>9726</v>
      </c>
      <c r="D929" s="163">
        <v>1</v>
      </c>
      <c r="E929" s="164">
        <v>0.43</v>
      </c>
      <c r="F929" s="165">
        <v>0.57000000000000006</v>
      </c>
      <c r="G929" s="166">
        <v>236.49</v>
      </c>
      <c r="H929" s="166">
        <v>81.44</v>
      </c>
      <c r="I929" s="167">
        <v>148.11000000000001</v>
      </c>
    </row>
    <row r="930" spans="1:9" ht="16.95" customHeight="1">
      <c r="A930" s="155" t="s">
        <v>36</v>
      </c>
      <c r="B930" s="157">
        <v>30005</v>
      </c>
      <c r="C930" s="162" t="s">
        <v>4129</v>
      </c>
      <c r="D930" s="163">
        <v>1</v>
      </c>
      <c r="E930" s="164">
        <v>0.2</v>
      </c>
      <c r="F930" s="165">
        <v>0.8</v>
      </c>
      <c r="G930" s="166">
        <v>132.4</v>
      </c>
      <c r="H930" s="166">
        <v>43.86</v>
      </c>
      <c r="I930" s="167">
        <v>61.56</v>
      </c>
    </row>
    <row r="931" spans="1:9" ht="16.95" customHeight="1">
      <c r="A931" s="155" t="s">
        <v>36</v>
      </c>
      <c r="B931" s="157">
        <v>30017</v>
      </c>
      <c r="C931" s="162" t="s">
        <v>4132</v>
      </c>
      <c r="D931" s="163">
        <v>1</v>
      </c>
      <c r="E931" s="164">
        <v>0.2</v>
      </c>
      <c r="F931" s="165">
        <v>0.8</v>
      </c>
      <c r="G931" s="166">
        <v>6.28</v>
      </c>
      <c r="H931" s="166">
        <v>4.04</v>
      </c>
      <c r="I931" s="167">
        <v>4.4800000000000004</v>
      </c>
    </row>
    <row r="932" spans="1:9" ht="16.95" customHeight="1">
      <c r="A932" s="155" t="s">
        <v>36</v>
      </c>
      <c r="B932" s="157">
        <v>30023</v>
      </c>
      <c r="C932" s="162" t="s">
        <v>4133</v>
      </c>
      <c r="D932" s="163">
        <v>1</v>
      </c>
      <c r="E932" s="164">
        <v>1</v>
      </c>
      <c r="F932" s="165">
        <v>0</v>
      </c>
      <c r="G932" s="166">
        <v>238.04</v>
      </c>
      <c r="H932" s="166">
        <v>99.56</v>
      </c>
      <c r="I932" s="167">
        <v>238.04</v>
      </c>
    </row>
    <row r="933" spans="1:9" ht="16.95" hidden="1" customHeight="1">
      <c r="A933" s="155" t="s">
        <v>36</v>
      </c>
      <c r="B933" s="157"/>
      <c r="C933" s="162" t="s">
        <v>9714</v>
      </c>
      <c r="D933" s="163"/>
      <c r="E933" s="164"/>
      <c r="F933" s="165" t="s">
        <v>9714</v>
      </c>
      <c r="G933" s="166" t="s">
        <v>9714</v>
      </c>
      <c r="H933" s="166" t="s">
        <v>9714</v>
      </c>
      <c r="I933" s="167" t="s">
        <v>9714</v>
      </c>
    </row>
    <row r="934" spans="1:9" ht="16.95" hidden="1" customHeight="1">
      <c r="A934" s="155" t="s">
        <v>36</v>
      </c>
      <c r="B934" s="157"/>
      <c r="C934" s="162" t="s">
        <v>9714</v>
      </c>
      <c r="D934" s="163"/>
      <c r="E934" s="164"/>
      <c r="F934" s="165" t="s">
        <v>9714</v>
      </c>
      <c r="G934" s="166" t="s">
        <v>9714</v>
      </c>
      <c r="H934" s="166" t="s">
        <v>9714</v>
      </c>
      <c r="I934" s="167" t="s">
        <v>9714</v>
      </c>
    </row>
    <row r="935" spans="1:9" ht="16.95" hidden="1" customHeight="1">
      <c r="A935" s="155" t="s">
        <v>36</v>
      </c>
      <c r="B935" s="157"/>
      <c r="C935" s="162" t="s">
        <v>9714</v>
      </c>
      <c r="D935" s="163"/>
      <c r="E935" s="164"/>
      <c r="F935" s="165" t="s">
        <v>9714</v>
      </c>
      <c r="G935" s="166" t="s">
        <v>9714</v>
      </c>
      <c r="H935" s="166" t="s">
        <v>9714</v>
      </c>
      <c r="I935" s="167" t="s">
        <v>9714</v>
      </c>
    </row>
    <row r="936" spans="1:9" ht="16.95" customHeight="1">
      <c r="A936" s="155" t="s">
        <v>36</v>
      </c>
      <c r="B936" s="170"/>
      <c r="C936" s="171"/>
      <c r="D936" s="172"/>
      <c r="E936" s="173"/>
      <c r="F936" s="160"/>
      <c r="G936" s="160"/>
      <c r="H936" s="174" t="s">
        <v>4002</v>
      </c>
      <c r="I936" s="175">
        <v>574.76</v>
      </c>
    </row>
    <row r="937" spans="1:9" s="184" customFormat="1" ht="16.95" customHeight="1">
      <c r="A937" s="176" t="s">
        <v>36</v>
      </c>
      <c r="B937" s="177" t="s">
        <v>37</v>
      </c>
      <c r="C937" s="178" t="s">
        <v>19</v>
      </c>
      <c r="D937" s="179"/>
      <c r="E937" s="180"/>
      <c r="F937" s="181" t="s">
        <v>4082</v>
      </c>
      <c r="G937" s="182" t="s">
        <v>40</v>
      </c>
      <c r="H937" s="183" t="s">
        <v>4008</v>
      </c>
      <c r="I937" s="161" t="s">
        <v>10</v>
      </c>
    </row>
    <row r="938" spans="1:9" ht="16.95" customHeight="1">
      <c r="A938" s="155" t="s">
        <v>36</v>
      </c>
      <c r="B938" s="157">
        <v>20002</v>
      </c>
      <c r="C938" s="631" t="s">
        <v>4138</v>
      </c>
      <c r="D938" s="631"/>
      <c r="E938" s="631"/>
      <c r="F938" s="185" t="s">
        <v>3</v>
      </c>
      <c r="G938" s="186">
        <v>2</v>
      </c>
      <c r="H938" s="166">
        <v>28.33</v>
      </c>
      <c r="I938" s="167">
        <v>56.66</v>
      </c>
    </row>
    <row r="939" spans="1:9" ht="16.95" customHeight="1">
      <c r="A939" s="155" t="s">
        <v>36</v>
      </c>
      <c r="B939" s="157">
        <v>20031</v>
      </c>
      <c r="C939" s="631" t="s">
        <v>4149</v>
      </c>
      <c r="D939" s="631"/>
      <c r="E939" s="631"/>
      <c r="F939" s="185" t="s">
        <v>3</v>
      </c>
      <c r="G939" s="186">
        <v>22</v>
      </c>
      <c r="H939" s="166">
        <v>22.8</v>
      </c>
      <c r="I939" s="167">
        <v>501.6</v>
      </c>
    </row>
    <row r="940" spans="1:9" ht="16.95" hidden="1" customHeight="1">
      <c r="A940" s="155" t="s">
        <v>36</v>
      </c>
      <c r="B940" s="157"/>
      <c r="C940" s="631" t="s">
        <v>9714</v>
      </c>
      <c r="D940" s="631"/>
      <c r="E940" s="631"/>
      <c r="F940" s="185" t="s">
        <v>9714</v>
      </c>
      <c r="G940" s="186"/>
      <c r="H940" s="166" t="s">
        <v>9714</v>
      </c>
      <c r="I940" s="167" t="s">
        <v>9714</v>
      </c>
    </row>
    <row r="941" spans="1:9" ht="16.95" hidden="1" customHeight="1">
      <c r="A941" s="155" t="s">
        <v>36</v>
      </c>
      <c r="B941" s="157"/>
      <c r="C941" s="631" t="s">
        <v>9714</v>
      </c>
      <c r="D941" s="631"/>
      <c r="E941" s="631"/>
      <c r="F941" s="185" t="s">
        <v>9714</v>
      </c>
      <c r="G941" s="186"/>
      <c r="H941" s="166" t="s">
        <v>9714</v>
      </c>
      <c r="I941" s="167" t="s">
        <v>9714</v>
      </c>
    </row>
    <row r="942" spans="1:9" ht="16.95" hidden="1" customHeight="1">
      <c r="A942" s="155" t="s">
        <v>36</v>
      </c>
      <c r="B942" s="157"/>
      <c r="C942" s="631" t="s">
        <v>9714</v>
      </c>
      <c r="D942" s="631"/>
      <c r="E942" s="631"/>
      <c r="F942" s="185" t="s">
        <v>9714</v>
      </c>
      <c r="G942" s="186"/>
      <c r="H942" s="166" t="s">
        <v>9714</v>
      </c>
      <c r="I942" s="167" t="s">
        <v>9714</v>
      </c>
    </row>
    <row r="943" spans="1:9" ht="16.95" hidden="1" customHeight="1">
      <c r="A943" s="155" t="s">
        <v>36</v>
      </c>
      <c r="B943" s="157"/>
      <c r="C943" s="631" t="s">
        <v>9714</v>
      </c>
      <c r="D943" s="631"/>
      <c r="E943" s="631"/>
      <c r="F943" s="185" t="s">
        <v>9714</v>
      </c>
      <c r="G943" s="186"/>
      <c r="H943" s="166" t="s">
        <v>9714</v>
      </c>
      <c r="I943" s="167" t="s">
        <v>9714</v>
      </c>
    </row>
    <row r="944" spans="1:9" ht="16.95" hidden="1" customHeight="1">
      <c r="A944" s="155" t="s">
        <v>36</v>
      </c>
      <c r="B944" s="157"/>
      <c r="C944" s="631" t="s">
        <v>9714</v>
      </c>
      <c r="D944" s="631"/>
      <c r="E944" s="631"/>
      <c r="F944" s="185" t="s">
        <v>9714</v>
      </c>
      <c r="G944" s="186"/>
      <c r="H944" s="166" t="s">
        <v>9714</v>
      </c>
      <c r="I944" s="167" t="s">
        <v>9714</v>
      </c>
    </row>
    <row r="945" spans="1:9" ht="16.95" hidden="1" customHeight="1">
      <c r="A945" s="155" t="s">
        <v>36</v>
      </c>
      <c r="B945" s="157"/>
      <c r="C945" s="631" t="s">
        <v>9714</v>
      </c>
      <c r="D945" s="631"/>
      <c r="E945" s="631"/>
      <c r="F945" s="185" t="s">
        <v>9714</v>
      </c>
      <c r="G945" s="186"/>
      <c r="H945" s="166" t="s">
        <v>9714</v>
      </c>
      <c r="I945" s="167" t="s">
        <v>9714</v>
      </c>
    </row>
    <row r="946" spans="1:9" ht="16.95" customHeight="1">
      <c r="A946" s="155" t="s">
        <v>36</v>
      </c>
      <c r="B946" s="187"/>
      <c r="C946" s="188"/>
      <c r="D946" s="632" t="s">
        <v>4003</v>
      </c>
      <c r="E946" s="632"/>
      <c r="F946" s="632"/>
      <c r="G946" s="632"/>
      <c r="H946" s="632"/>
      <c r="I946" s="175">
        <v>558.26</v>
      </c>
    </row>
    <row r="947" spans="1:9" ht="16.95" customHeight="1">
      <c r="A947" s="155" t="s">
        <v>36</v>
      </c>
      <c r="B947" s="189"/>
      <c r="C947" s="190"/>
      <c r="D947" s="632" t="s">
        <v>4004</v>
      </c>
      <c r="E947" s="632"/>
      <c r="F947" s="632"/>
      <c r="G947" s="632"/>
      <c r="H947" s="632"/>
      <c r="I947" s="175">
        <v>1133.02</v>
      </c>
    </row>
    <row r="948" spans="1:9" ht="16.95" customHeight="1">
      <c r="A948" s="155"/>
      <c r="B948" s="189"/>
      <c r="C948" s="190"/>
      <c r="D948" s="632" t="s">
        <v>9094</v>
      </c>
      <c r="E948" s="632"/>
      <c r="F948" s="632"/>
      <c r="G948" s="632"/>
      <c r="H948" s="632"/>
      <c r="I948" s="191">
        <v>19.563300000000002</v>
      </c>
    </row>
    <row r="949" spans="1:9" ht="16.95" customHeight="1">
      <c r="A949" s="155" t="s">
        <v>36</v>
      </c>
      <c r="B949" s="192"/>
      <c r="C949" s="193"/>
      <c r="D949" s="632" t="s">
        <v>4005</v>
      </c>
      <c r="E949" s="632"/>
      <c r="F949" s="632"/>
      <c r="G949" s="632"/>
      <c r="H949" s="632"/>
      <c r="I949" s="194">
        <v>57.91</v>
      </c>
    </row>
    <row r="950" spans="1:9" ht="16.95" customHeight="1">
      <c r="A950" s="155" t="s">
        <v>36</v>
      </c>
      <c r="B950" s="195"/>
      <c r="C950" s="196"/>
      <c r="D950" s="196"/>
      <c r="E950" s="196"/>
      <c r="F950" s="196"/>
      <c r="G950" s="197" t="s">
        <v>23</v>
      </c>
      <c r="H950" s="198"/>
      <c r="I950" s="199">
        <v>0</v>
      </c>
    </row>
    <row r="951" spans="1:9" ht="16.95" customHeight="1">
      <c r="A951" s="155" t="s">
        <v>36</v>
      </c>
      <c r="B951" s="200"/>
      <c r="C951" s="201"/>
      <c r="D951" s="201"/>
      <c r="E951" s="201"/>
      <c r="F951" s="201"/>
      <c r="G951" s="197" t="s">
        <v>25</v>
      </c>
      <c r="H951" s="198"/>
      <c r="I951" s="199">
        <v>0</v>
      </c>
    </row>
    <row r="952" spans="1:9" ht="16.95" customHeight="1">
      <c r="A952" s="155" t="s">
        <v>36</v>
      </c>
      <c r="B952" s="157" t="s">
        <v>37</v>
      </c>
      <c r="C952" s="202" t="s">
        <v>26</v>
      </c>
      <c r="D952" s="160"/>
      <c r="E952" s="160"/>
      <c r="F952" s="203" t="s">
        <v>4082</v>
      </c>
      <c r="G952" s="204" t="s">
        <v>40</v>
      </c>
      <c r="H952" s="183" t="s">
        <v>4008</v>
      </c>
      <c r="I952" s="205" t="s">
        <v>10</v>
      </c>
    </row>
    <row r="953" spans="1:9" ht="16.95" hidden="1" customHeight="1">
      <c r="A953" s="155" t="s">
        <v>36</v>
      </c>
      <c r="B953" s="157"/>
      <c r="C953" s="633" t="s">
        <v>9714</v>
      </c>
      <c r="D953" s="633"/>
      <c r="E953" s="633"/>
      <c r="F953" s="185" t="s">
        <v>9714</v>
      </c>
      <c r="G953" s="163"/>
      <c r="H953" s="166" t="s">
        <v>9714</v>
      </c>
      <c r="I953" s="167" t="s">
        <v>9714</v>
      </c>
    </row>
    <row r="954" spans="1:9" ht="16.95" hidden="1" customHeight="1">
      <c r="A954" s="155" t="s">
        <v>36</v>
      </c>
      <c r="B954" s="157"/>
      <c r="C954" s="633" t="s">
        <v>9714</v>
      </c>
      <c r="D954" s="633"/>
      <c r="E954" s="633"/>
      <c r="F954" s="185" t="s">
        <v>9714</v>
      </c>
      <c r="G954" s="163"/>
      <c r="H954" s="166" t="s">
        <v>9714</v>
      </c>
      <c r="I954" s="167" t="s">
        <v>9714</v>
      </c>
    </row>
    <row r="955" spans="1:9" ht="16.95" hidden="1" customHeight="1">
      <c r="A955" s="155" t="s">
        <v>36</v>
      </c>
      <c r="B955" s="157"/>
      <c r="C955" s="633" t="s">
        <v>9714</v>
      </c>
      <c r="D955" s="633"/>
      <c r="E955" s="633"/>
      <c r="F955" s="185" t="s">
        <v>9714</v>
      </c>
      <c r="G955" s="163"/>
      <c r="H955" s="166" t="s">
        <v>9714</v>
      </c>
      <c r="I955" s="167" t="s">
        <v>9714</v>
      </c>
    </row>
    <row r="956" spans="1:9" ht="16.95" hidden="1" customHeight="1">
      <c r="A956" s="155" t="s">
        <v>36</v>
      </c>
      <c r="B956" s="157"/>
      <c r="C956" s="633" t="s">
        <v>9714</v>
      </c>
      <c r="D956" s="633"/>
      <c r="E956" s="633"/>
      <c r="F956" s="185" t="s">
        <v>9714</v>
      </c>
      <c r="G956" s="163"/>
      <c r="H956" s="166" t="s">
        <v>9714</v>
      </c>
      <c r="I956" s="167" t="s">
        <v>9714</v>
      </c>
    </row>
    <row r="957" spans="1:9" ht="16.95" hidden="1" customHeight="1">
      <c r="A957" s="155" t="s">
        <v>36</v>
      </c>
      <c r="B957" s="157"/>
      <c r="C957" s="633" t="s">
        <v>9714</v>
      </c>
      <c r="D957" s="633"/>
      <c r="E957" s="633"/>
      <c r="F957" s="185" t="s">
        <v>9714</v>
      </c>
      <c r="G957" s="163"/>
      <c r="H957" s="166" t="s">
        <v>9714</v>
      </c>
      <c r="I957" s="167" t="s">
        <v>9714</v>
      </c>
    </row>
    <row r="958" spans="1:9" ht="16.95" hidden="1" customHeight="1">
      <c r="A958" s="155" t="s">
        <v>36</v>
      </c>
      <c r="B958" s="157"/>
      <c r="C958" s="633" t="s">
        <v>9714</v>
      </c>
      <c r="D958" s="633"/>
      <c r="E958" s="633"/>
      <c r="F958" s="185" t="s">
        <v>9714</v>
      </c>
      <c r="G958" s="163"/>
      <c r="H958" s="166" t="s">
        <v>9714</v>
      </c>
      <c r="I958" s="167" t="s">
        <v>9714</v>
      </c>
    </row>
    <row r="959" spans="1:9" ht="16.95" hidden="1" customHeight="1">
      <c r="A959" s="155" t="s">
        <v>36</v>
      </c>
      <c r="B959" s="157"/>
      <c r="C959" s="633" t="s">
        <v>9714</v>
      </c>
      <c r="D959" s="633"/>
      <c r="E959" s="633"/>
      <c r="F959" s="185" t="s">
        <v>9714</v>
      </c>
      <c r="G959" s="163"/>
      <c r="H959" s="166" t="s">
        <v>9714</v>
      </c>
      <c r="I959" s="167" t="s">
        <v>9714</v>
      </c>
    </row>
    <row r="960" spans="1:9" ht="16.95" hidden="1" customHeight="1">
      <c r="A960" s="155" t="s">
        <v>36</v>
      </c>
      <c r="B960" s="157"/>
      <c r="C960" s="633" t="s">
        <v>9714</v>
      </c>
      <c r="D960" s="633"/>
      <c r="E960" s="633"/>
      <c r="F960" s="185" t="s">
        <v>9714</v>
      </c>
      <c r="G960" s="163"/>
      <c r="H960" s="166" t="s">
        <v>9714</v>
      </c>
      <c r="I960" s="167" t="s">
        <v>9714</v>
      </c>
    </row>
    <row r="961" spans="1:9" ht="16.95" hidden="1" customHeight="1">
      <c r="A961" s="155" t="s">
        <v>36</v>
      </c>
      <c r="B961" s="157"/>
      <c r="C961" s="633" t="s">
        <v>9714</v>
      </c>
      <c r="D961" s="633"/>
      <c r="E961" s="633"/>
      <c r="F961" s="185" t="s">
        <v>9714</v>
      </c>
      <c r="G961" s="163"/>
      <c r="H961" s="166" t="s">
        <v>9714</v>
      </c>
      <c r="I961" s="167" t="s">
        <v>9714</v>
      </c>
    </row>
    <row r="962" spans="1:9" ht="16.95" hidden="1" customHeight="1">
      <c r="A962" s="155" t="s">
        <v>36</v>
      </c>
      <c r="B962" s="157"/>
      <c r="C962" s="633" t="s">
        <v>9714</v>
      </c>
      <c r="D962" s="633"/>
      <c r="E962" s="633"/>
      <c r="F962" s="185" t="s">
        <v>9714</v>
      </c>
      <c r="G962" s="163"/>
      <c r="H962" s="166" t="s">
        <v>9714</v>
      </c>
      <c r="I962" s="167" t="s">
        <v>9714</v>
      </c>
    </row>
    <row r="963" spans="1:9" ht="16.95" customHeight="1">
      <c r="A963" s="155" t="s">
        <v>36</v>
      </c>
      <c r="B963" s="170"/>
      <c r="C963" s="160"/>
      <c r="D963" s="632" t="s">
        <v>4006</v>
      </c>
      <c r="E963" s="632"/>
      <c r="F963" s="632"/>
      <c r="G963" s="632"/>
      <c r="H963" s="632"/>
      <c r="I963" s="175">
        <v>0</v>
      </c>
    </row>
    <row r="964" spans="1:9" s="151" customFormat="1" ht="16.95" customHeight="1">
      <c r="A964" s="206" t="s">
        <v>36</v>
      </c>
      <c r="B964" s="177" t="s">
        <v>37</v>
      </c>
      <c r="C964" s="171" t="s">
        <v>32</v>
      </c>
      <c r="D964" s="171"/>
      <c r="E964" s="171"/>
      <c r="F964" s="207" t="s">
        <v>4082</v>
      </c>
      <c r="G964" s="182" t="s">
        <v>40</v>
      </c>
      <c r="H964" s="183" t="s">
        <v>4008</v>
      </c>
      <c r="I964" s="161" t="s">
        <v>10</v>
      </c>
    </row>
    <row r="965" spans="1:9" ht="16.95" customHeight="1">
      <c r="A965" s="155" t="s">
        <v>36</v>
      </c>
      <c r="B965" s="157">
        <v>42491</v>
      </c>
      <c r="C965" s="637" t="s">
        <v>4307</v>
      </c>
      <c r="D965" s="637"/>
      <c r="E965" s="637"/>
      <c r="F965" s="190" t="s">
        <v>12</v>
      </c>
      <c r="G965" s="164">
        <v>1.02</v>
      </c>
      <c r="H965" s="166">
        <v>185.41</v>
      </c>
      <c r="I965" s="167">
        <v>189.11</v>
      </c>
    </row>
    <row r="966" spans="1:9" ht="16.95" hidden="1" customHeight="1">
      <c r="A966" s="155" t="s">
        <v>36</v>
      </c>
      <c r="B966" s="157"/>
      <c r="C966" s="637" t="s">
        <v>9714</v>
      </c>
      <c r="D966" s="637"/>
      <c r="E966" s="637"/>
      <c r="F966" s="190" t="s">
        <v>9714</v>
      </c>
      <c r="G966" s="164"/>
      <c r="H966" s="166" t="s">
        <v>9714</v>
      </c>
      <c r="I966" s="167" t="s">
        <v>9714</v>
      </c>
    </row>
    <row r="967" spans="1:9" ht="16.95" hidden="1" customHeight="1">
      <c r="A967" s="155" t="s">
        <v>36</v>
      </c>
      <c r="B967" s="157"/>
      <c r="C967" s="637" t="s">
        <v>9714</v>
      </c>
      <c r="D967" s="637"/>
      <c r="E967" s="637"/>
      <c r="F967" s="190" t="s">
        <v>9714</v>
      </c>
      <c r="G967" s="164"/>
      <c r="H967" s="166" t="s">
        <v>9714</v>
      </c>
      <c r="I967" s="167" t="s">
        <v>9714</v>
      </c>
    </row>
    <row r="968" spans="1:9" ht="16.95" hidden="1" customHeight="1">
      <c r="A968" s="155" t="s">
        <v>36</v>
      </c>
      <c r="B968" s="157"/>
      <c r="C968" s="637" t="s">
        <v>9714</v>
      </c>
      <c r="D968" s="637"/>
      <c r="E968" s="637"/>
      <c r="F968" s="190" t="s">
        <v>9714</v>
      </c>
      <c r="G968" s="164"/>
      <c r="H968" s="166" t="s">
        <v>9714</v>
      </c>
      <c r="I968" s="167" t="s">
        <v>9714</v>
      </c>
    </row>
    <row r="969" spans="1:9" ht="16.95" hidden="1" customHeight="1">
      <c r="A969" s="155" t="s">
        <v>36</v>
      </c>
      <c r="B969" s="157"/>
      <c r="C969" s="637" t="s">
        <v>9714</v>
      </c>
      <c r="D969" s="637"/>
      <c r="E969" s="637"/>
      <c r="F969" s="190" t="s">
        <v>9714</v>
      </c>
      <c r="G969" s="164"/>
      <c r="H969" s="166" t="s">
        <v>9714</v>
      </c>
      <c r="I969" s="167" t="s">
        <v>9714</v>
      </c>
    </row>
    <row r="970" spans="1:9" ht="16.95" hidden="1" customHeight="1">
      <c r="A970" s="155" t="s">
        <v>36</v>
      </c>
      <c r="B970" s="157"/>
      <c r="C970" s="637" t="s">
        <v>9714</v>
      </c>
      <c r="D970" s="637"/>
      <c r="E970" s="637"/>
      <c r="F970" s="190" t="s">
        <v>9714</v>
      </c>
      <c r="G970" s="164"/>
      <c r="H970" s="166" t="s">
        <v>9714</v>
      </c>
      <c r="I970" s="167" t="s">
        <v>9714</v>
      </c>
    </row>
    <row r="971" spans="1:9" ht="16.95" hidden="1" customHeight="1">
      <c r="A971" s="155" t="s">
        <v>36</v>
      </c>
      <c r="B971" s="157"/>
      <c r="C971" s="637" t="s">
        <v>9714</v>
      </c>
      <c r="D971" s="637"/>
      <c r="E971" s="637"/>
      <c r="F971" s="190" t="s">
        <v>9714</v>
      </c>
      <c r="G971" s="164"/>
      <c r="H971" s="166" t="s">
        <v>9714</v>
      </c>
      <c r="I971" s="167" t="s">
        <v>9714</v>
      </c>
    </row>
    <row r="972" spans="1:9" ht="16.95" hidden="1" customHeight="1">
      <c r="A972" s="155" t="s">
        <v>36</v>
      </c>
      <c r="B972" s="157"/>
      <c r="C972" s="637" t="s">
        <v>9714</v>
      </c>
      <c r="D972" s="637"/>
      <c r="E972" s="637"/>
      <c r="F972" s="190" t="s">
        <v>9714</v>
      </c>
      <c r="G972" s="164"/>
      <c r="H972" s="166" t="s">
        <v>9714</v>
      </c>
      <c r="I972" s="167" t="s">
        <v>9714</v>
      </c>
    </row>
    <row r="973" spans="1:9" ht="16.95" hidden="1" customHeight="1">
      <c r="A973" s="155" t="s">
        <v>36</v>
      </c>
      <c r="B973" s="157"/>
      <c r="C973" s="637" t="s">
        <v>9714</v>
      </c>
      <c r="D973" s="637"/>
      <c r="E973" s="637"/>
      <c r="F973" s="190" t="s">
        <v>9714</v>
      </c>
      <c r="G973" s="164"/>
      <c r="H973" s="166" t="s">
        <v>9714</v>
      </c>
      <c r="I973" s="167" t="s">
        <v>9714</v>
      </c>
    </row>
    <row r="974" spans="1:9" ht="16.95" hidden="1" customHeight="1">
      <c r="A974" s="155" t="s">
        <v>36</v>
      </c>
      <c r="B974" s="157"/>
      <c r="C974" s="637" t="s">
        <v>9714</v>
      </c>
      <c r="D974" s="637"/>
      <c r="E974" s="637"/>
      <c r="F974" s="190" t="s">
        <v>9714</v>
      </c>
      <c r="G974" s="164"/>
      <c r="H974" s="166" t="s">
        <v>9714</v>
      </c>
      <c r="I974" s="167" t="s">
        <v>9714</v>
      </c>
    </row>
    <row r="975" spans="1:9" ht="16.95" customHeight="1">
      <c r="A975" s="155" t="s">
        <v>36</v>
      </c>
      <c r="B975" s="170"/>
      <c r="C975" s="160"/>
      <c r="D975" s="632" t="s">
        <v>4007</v>
      </c>
      <c r="E975" s="632"/>
      <c r="F975" s="632"/>
      <c r="G975" s="632"/>
      <c r="H975" s="632"/>
      <c r="I975" s="175">
        <v>189.11</v>
      </c>
    </row>
    <row r="976" spans="1:9" ht="16.95" customHeight="1">
      <c r="A976" s="155" t="s">
        <v>36</v>
      </c>
      <c r="B976" s="157" t="s">
        <v>37</v>
      </c>
      <c r="C976" s="202" t="s">
        <v>33</v>
      </c>
      <c r="D976" s="209"/>
      <c r="E976" s="159" t="s">
        <v>37</v>
      </c>
      <c r="F976" s="204" t="s">
        <v>40</v>
      </c>
      <c r="G976" s="160" t="s">
        <v>0</v>
      </c>
      <c r="H976" s="183" t="s">
        <v>4008</v>
      </c>
      <c r="I976" s="161" t="s">
        <v>10</v>
      </c>
    </row>
    <row r="977" spans="1:9" ht="16.95" hidden="1" customHeight="1">
      <c r="A977" s="155" t="s">
        <v>36</v>
      </c>
      <c r="B977" s="157"/>
      <c r="C977" s="208" t="s">
        <v>9714</v>
      </c>
      <c r="D977" s="209"/>
      <c r="E977" s="159"/>
      <c r="F977" s="210"/>
      <c r="G977" s="190" t="s">
        <v>9714</v>
      </c>
      <c r="H977" s="166" t="s">
        <v>9714</v>
      </c>
      <c r="I977" s="167" t="s">
        <v>9714</v>
      </c>
    </row>
    <row r="978" spans="1:9" ht="16.95" hidden="1" customHeight="1">
      <c r="A978" s="155" t="s">
        <v>36</v>
      </c>
      <c r="B978" s="157"/>
      <c r="C978" s="208" t="s">
        <v>9714</v>
      </c>
      <c r="D978" s="209"/>
      <c r="E978" s="159"/>
      <c r="F978" s="210"/>
      <c r="G978" s="190" t="s">
        <v>9714</v>
      </c>
      <c r="H978" s="166" t="s">
        <v>9714</v>
      </c>
      <c r="I978" s="167" t="s">
        <v>9714</v>
      </c>
    </row>
    <row r="979" spans="1:9" ht="16.95" hidden="1" customHeight="1">
      <c r="A979" s="155" t="s">
        <v>36</v>
      </c>
      <c r="B979" s="157"/>
      <c r="C979" s="208" t="s">
        <v>9714</v>
      </c>
      <c r="D979" s="209"/>
      <c r="E979" s="159"/>
      <c r="F979" s="210"/>
      <c r="G979" s="190" t="s">
        <v>9714</v>
      </c>
      <c r="H979" s="166" t="s">
        <v>9714</v>
      </c>
      <c r="I979" s="167" t="s">
        <v>9714</v>
      </c>
    </row>
    <row r="980" spans="1:9" ht="16.95" hidden="1" customHeight="1">
      <c r="A980" s="155" t="s">
        <v>36</v>
      </c>
      <c r="B980" s="157"/>
      <c r="C980" s="208" t="s">
        <v>9714</v>
      </c>
      <c r="D980" s="209"/>
      <c r="E980" s="159"/>
      <c r="F980" s="210"/>
      <c r="G980" s="190" t="s">
        <v>9714</v>
      </c>
      <c r="H980" s="166" t="s">
        <v>9714</v>
      </c>
      <c r="I980" s="167" t="s">
        <v>9714</v>
      </c>
    </row>
    <row r="981" spans="1:9" ht="16.95" hidden="1" customHeight="1">
      <c r="A981" s="155" t="s">
        <v>36</v>
      </c>
      <c r="B981" s="157"/>
      <c r="C981" s="208" t="s">
        <v>9714</v>
      </c>
      <c r="D981" s="209"/>
      <c r="E981" s="159"/>
      <c r="F981" s="210"/>
      <c r="G981" s="190" t="s">
        <v>9714</v>
      </c>
      <c r="H981" s="166" t="s">
        <v>9714</v>
      </c>
      <c r="I981" s="167" t="s">
        <v>9714</v>
      </c>
    </row>
    <row r="982" spans="1:9" ht="16.95" hidden="1" customHeight="1">
      <c r="A982" s="155" t="s">
        <v>36</v>
      </c>
      <c r="B982" s="157"/>
      <c r="C982" s="208" t="s">
        <v>9714</v>
      </c>
      <c r="D982" s="209"/>
      <c r="E982" s="159"/>
      <c r="F982" s="210"/>
      <c r="G982" s="190" t="s">
        <v>9714</v>
      </c>
      <c r="H982" s="166" t="s">
        <v>9714</v>
      </c>
      <c r="I982" s="167" t="s">
        <v>9714</v>
      </c>
    </row>
    <row r="983" spans="1:9" ht="16.95" hidden="1" customHeight="1">
      <c r="A983" s="155" t="s">
        <v>36</v>
      </c>
      <c r="B983" s="157"/>
      <c r="C983" s="208" t="s">
        <v>9714</v>
      </c>
      <c r="D983" s="209"/>
      <c r="E983" s="159"/>
      <c r="F983" s="210"/>
      <c r="G983" s="190" t="s">
        <v>9714</v>
      </c>
      <c r="H983" s="166" t="s">
        <v>9714</v>
      </c>
      <c r="I983" s="167" t="s">
        <v>9714</v>
      </c>
    </row>
    <row r="984" spans="1:9" ht="16.95" hidden="1" customHeight="1">
      <c r="A984" s="155" t="s">
        <v>36</v>
      </c>
      <c r="B984" s="157"/>
      <c r="C984" s="208" t="s">
        <v>9714</v>
      </c>
      <c r="D984" s="209"/>
      <c r="E984" s="159"/>
      <c r="F984" s="210"/>
      <c r="G984" s="190" t="s">
        <v>9714</v>
      </c>
      <c r="H984" s="166" t="s">
        <v>9714</v>
      </c>
      <c r="I984" s="167" t="s">
        <v>9714</v>
      </c>
    </row>
    <row r="985" spans="1:9" ht="16.95" hidden="1" customHeight="1">
      <c r="A985" s="155" t="s">
        <v>36</v>
      </c>
      <c r="B985" s="157"/>
      <c r="C985" s="208" t="s">
        <v>9714</v>
      </c>
      <c r="D985" s="209"/>
      <c r="E985" s="159"/>
      <c r="F985" s="210"/>
      <c r="G985" s="190" t="s">
        <v>9714</v>
      </c>
      <c r="H985" s="166" t="s">
        <v>9714</v>
      </c>
      <c r="I985" s="167" t="s">
        <v>9714</v>
      </c>
    </row>
    <row r="986" spans="1:9" ht="16.95" customHeight="1">
      <c r="A986" s="155" t="s">
        <v>36</v>
      </c>
      <c r="B986" s="157"/>
      <c r="C986" s="160"/>
      <c r="D986" s="632" t="s">
        <v>4009</v>
      </c>
      <c r="E986" s="632"/>
      <c r="F986" s="632"/>
      <c r="G986" s="632"/>
      <c r="H986" s="632"/>
      <c r="I986" s="175">
        <v>0</v>
      </c>
    </row>
    <row r="987" spans="1:9" ht="16.95" customHeight="1">
      <c r="A987" s="155" t="s">
        <v>36</v>
      </c>
      <c r="B987" s="157" t="s">
        <v>37</v>
      </c>
      <c r="C987" s="211" t="s">
        <v>35</v>
      </c>
      <c r="D987" s="204" t="s">
        <v>40</v>
      </c>
      <c r="E987" s="160" t="s">
        <v>9342</v>
      </c>
      <c r="F987" s="201" t="s">
        <v>4010</v>
      </c>
      <c r="G987" s="201" t="s">
        <v>4011</v>
      </c>
      <c r="H987" s="201" t="s">
        <v>4012</v>
      </c>
      <c r="I987" s="161" t="s">
        <v>10</v>
      </c>
    </row>
    <row r="988" spans="1:9" ht="16.95" hidden="1" customHeight="1">
      <c r="A988" s="155" t="s">
        <v>36</v>
      </c>
      <c r="B988" s="157"/>
      <c r="C988" s="212"/>
      <c r="D988" s="210"/>
      <c r="E988" s="213"/>
      <c r="F988" s="213"/>
      <c r="G988" s="213"/>
      <c r="H988" s="213"/>
      <c r="I988" s="214"/>
    </row>
    <row r="989" spans="1:9" ht="16.95" hidden="1" customHeight="1">
      <c r="A989" s="155" t="s">
        <v>36</v>
      </c>
      <c r="B989" s="157"/>
      <c r="C989" s="212"/>
      <c r="D989" s="210"/>
      <c r="E989" s="213"/>
      <c r="F989" s="213"/>
      <c r="G989" s="213"/>
      <c r="H989" s="213"/>
      <c r="I989" s="214"/>
    </row>
    <row r="990" spans="1:9" ht="16.95" hidden="1" customHeight="1">
      <c r="A990" s="155" t="s">
        <v>36</v>
      </c>
      <c r="B990" s="157"/>
      <c r="C990" s="212"/>
      <c r="D990" s="210"/>
      <c r="E990" s="213"/>
      <c r="F990" s="213"/>
      <c r="G990" s="213"/>
      <c r="H990" s="213"/>
      <c r="I990" s="214"/>
    </row>
    <row r="991" spans="1:9" ht="16.95" hidden="1" customHeight="1">
      <c r="A991" s="155" t="s">
        <v>36</v>
      </c>
      <c r="B991" s="157"/>
      <c r="C991" s="212"/>
      <c r="D991" s="210"/>
      <c r="E991" s="213"/>
      <c r="F991" s="213"/>
      <c r="G991" s="213"/>
      <c r="H991" s="213"/>
      <c r="I991" s="214"/>
    </row>
    <row r="992" spans="1:9" ht="16.95" customHeight="1">
      <c r="A992" s="155" t="s">
        <v>36</v>
      </c>
      <c r="B992" s="200"/>
      <c r="C992" s="196"/>
      <c r="D992" s="634" t="s">
        <v>4013</v>
      </c>
      <c r="E992" s="634"/>
      <c r="F992" s="634"/>
      <c r="G992" s="634"/>
      <c r="H992" s="634"/>
      <c r="I992" s="215">
        <v>0</v>
      </c>
    </row>
    <row r="993" spans="1:9" ht="16.95" customHeight="1">
      <c r="A993" s="155" t="s">
        <v>36</v>
      </c>
      <c r="B993" s="200"/>
      <c r="C993" s="201"/>
      <c r="D993" s="201"/>
      <c r="E993" s="201"/>
      <c r="F993" s="634" t="s">
        <v>4037</v>
      </c>
      <c r="G993" s="634"/>
      <c r="H993" s="634"/>
      <c r="I993" s="199">
        <v>247.02</v>
      </c>
    </row>
    <row r="994" spans="1:9" ht="16.95" customHeight="1">
      <c r="A994" s="155" t="s">
        <v>36</v>
      </c>
      <c r="B994" s="195"/>
      <c r="C994" s="196"/>
      <c r="D994" s="196"/>
      <c r="E994" s="196"/>
      <c r="F994" s="635">
        <v>0.12920000000000001</v>
      </c>
      <c r="G994" s="635"/>
      <c r="H994" s="635"/>
      <c r="I994" s="215">
        <v>31.91</v>
      </c>
    </row>
    <row r="995" spans="1:9" ht="16.95" customHeight="1" thickBot="1">
      <c r="A995" s="155" t="s">
        <v>36</v>
      </c>
      <c r="B995" s="216"/>
      <c r="C995" s="217"/>
      <c r="D995" s="217"/>
      <c r="E995" s="217"/>
      <c r="F995" s="636" t="s">
        <v>10</v>
      </c>
      <c r="G995" s="636"/>
      <c r="H995" s="636"/>
      <c r="I995" s="218">
        <v>278.93</v>
      </c>
    </row>
    <row r="996" spans="1:9" ht="19.95" customHeight="1" thickBot="1">
      <c r="A996" s="155" t="s">
        <v>36</v>
      </c>
      <c r="B996" s="641" t="s">
        <v>9343</v>
      </c>
      <c r="C996" s="642"/>
      <c r="D996" s="642"/>
      <c r="E996" s="642"/>
      <c r="F996" s="642"/>
      <c r="G996" s="642"/>
      <c r="H996" s="642"/>
      <c r="I996" s="220">
        <v>1</v>
      </c>
    </row>
    <row r="997" spans="1:9" ht="25.05" customHeight="1">
      <c r="A997" s="156" t="s">
        <v>36</v>
      </c>
      <c r="B997" s="221">
        <v>40425</v>
      </c>
      <c r="C997" s="640" t="s">
        <v>9076</v>
      </c>
      <c r="D997" s="640"/>
      <c r="E997" s="640"/>
      <c r="F997" s="640"/>
      <c r="G997" s="640"/>
      <c r="H997" s="640"/>
      <c r="I997" s="222" t="s">
        <v>12</v>
      </c>
    </row>
    <row r="998" spans="1:9" ht="16.95" customHeight="1">
      <c r="A998" s="155" t="s">
        <v>36</v>
      </c>
      <c r="B998" s="157" t="s">
        <v>37</v>
      </c>
      <c r="C998" s="158" t="s">
        <v>18</v>
      </c>
      <c r="D998" s="159" t="s">
        <v>40</v>
      </c>
      <c r="E998" s="159" t="s">
        <v>39</v>
      </c>
      <c r="F998" s="160" t="s">
        <v>38</v>
      </c>
      <c r="G998" s="160" t="s">
        <v>9336</v>
      </c>
      <c r="H998" s="160" t="s">
        <v>9337</v>
      </c>
      <c r="I998" s="161" t="s">
        <v>10</v>
      </c>
    </row>
    <row r="999" spans="1:9" ht="16.95" customHeight="1">
      <c r="A999" s="155" t="s">
        <v>36</v>
      </c>
      <c r="B999" s="157">
        <v>30007</v>
      </c>
      <c r="C999" s="162" t="s">
        <v>9389</v>
      </c>
      <c r="D999" s="163">
        <v>1</v>
      </c>
      <c r="E999" s="164">
        <v>0.44</v>
      </c>
      <c r="F999" s="165">
        <v>0.56000000000000005</v>
      </c>
      <c r="G999" s="166">
        <v>295.45999999999998</v>
      </c>
      <c r="H999" s="166">
        <v>134.87</v>
      </c>
      <c r="I999" s="167">
        <v>205.52</v>
      </c>
    </row>
    <row r="1000" spans="1:9" ht="16.95" customHeight="1">
      <c r="A1000" s="155" t="s">
        <v>36</v>
      </c>
      <c r="B1000" s="157">
        <v>30046</v>
      </c>
      <c r="C1000" s="162" t="s">
        <v>4124</v>
      </c>
      <c r="D1000" s="163">
        <v>1</v>
      </c>
      <c r="E1000" s="164">
        <v>1</v>
      </c>
      <c r="F1000" s="165">
        <v>0</v>
      </c>
      <c r="G1000" s="166">
        <v>204.36</v>
      </c>
      <c r="H1000" s="166">
        <v>85.6</v>
      </c>
      <c r="I1000" s="167">
        <v>204.36</v>
      </c>
    </row>
    <row r="1001" spans="1:9" ht="16.95" hidden="1" customHeight="1">
      <c r="A1001" s="155" t="s">
        <v>36</v>
      </c>
      <c r="B1001" s="157"/>
      <c r="C1001" s="162" t="s">
        <v>9714</v>
      </c>
      <c r="D1001" s="163"/>
      <c r="E1001" s="164"/>
      <c r="F1001" s="165" t="s">
        <v>9714</v>
      </c>
      <c r="G1001" s="166" t="s">
        <v>9714</v>
      </c>
      <c r="H1001" s="166" t="s">
        <v>9714</v>
      </c>
      <c r="I1001" s="167" t="s">
        <v>9714</v>
      </c>
    </row>
    <row r="1002" spans="1:9" ht="16.95" hidden="1" customHeight="1">
      <c r="A1002" s="155" t="s">
        <v>36</v>
      </c>
      <c r="B1002" s="157"/>
      <c r="C1002" s="162" t="s">
        <v>9714</v>
      </c>
      <c r="D1002" s="163"/>
      <c r="E1002" s="164"/>
      <c r="F1002" s="165" t="s">
        <v>9714</v>
      </c>
      <c r="G1002" s="166" t="s">
        <v>9714</v>
      </c>
      <c r="H1002" s="166" t="s">
        <v>9714</v>
      </c>
      <c r="I1002" s="167" t="s">
        <v>9714</v>
      </c>
    </row>
    <row r="1003" spans="1:9" ht="16.95" hidden="1" customHeight="1">
      <c r="A1003" s="155" t="s">
        <v>36</v>
      </c>
      <c r="B1003" s="157"/>
      <c r="C1003" s="162" t="s">
        <v>9714</v>
      </c>
      <c r="D1003" s="163"/>
      <c r="E1003" s="164"/>
      <c r="F1003" s="165" t="s">
        <v>9714</v>
      </c>
      <c r="G1003" s="166" t="s">
        <v>9714</v>
      </c>
      <c r="H1003" s="166" t="s">
        <v>9714</v>
      </c>
      <c r="I1003" s="167" t="s">
        <v>9714</v>
      </c>
    </row>
    <row r="1004" spans="1:9" ht="16.95" hidden="1" customHeight="1">
      <c r="A1004" s="155" t="s">
        <v>36</v>
      </c>
      <c r="B1004" s="157"/>
      <c r="C1004" s="162" t="s">
        <v>9714</v>
      </c>
      <c r="D1004" s="163"/>
      <c r="E1004" s="164"/>
      <c r="F1004" s="165" t="s">
        <v>9714</v>
      </c>
      <c r="G1004" s="166" t="s">
        <v>9714</v>
      </c>
      <c r="H1004" s="166" t="s">
        <v>9714</v>
      </c>
      <c r="I1004" s="167" t="s">
        <v>9714</v>
      </c>
    </row>
    <row r="1005" spans="1:9" ht="16.95" hidden="1" customHeight="1">
      <c r="A1005" s="155" t="s">
        <v>36</v>
      </c>
      <c r="B1005" s="157"/>
      <c r="C1005" s="162" t="s">
        <v>9714</v>
      </c>
      <c r="D1005" s="163"/>
      <c r="E1005" s="164"/>
      <c r="F1005" s="165" t="s">
        <v>9714</v>
      </c>
      <c r="G1005" s="166" t="s">
        <v>9714</v>
      </c>
      <c r="H1005" s="166" t="s">
        <v>9714</v>
      </c>
      <c r="I1005" s="167" t="s">
        <v>9714</v>
      </c>
    </row>
    <row r="1006" spans="1:9" ht="16.95" hidden="1" customHeight="1">
      <c r="A1006" s="155" t="s">
        <v>36</v>
      </c>
      <c r="B1006" s="157"/>
      <c r="C1006" s="162" t="s">
        <v>9714</v>
      </c>
      <c r="D1006" s="163"/>
      <c r="E1006" s="164"/>
      <c r="F1006" s="165" t="s">
        <v>9714</v>
      </c>
      <c r="G1006" s="166" t="s">
        <v>9714</v>
      </c>
      <c r="H1006" s="166" t="s">
        <v>9714</v>
      </c>
      <c r="I1006" s="167" t="s">
        <v>9714</v>
      </c>
    </row>
    <row r="1007" spans="1:9" ht="16.95" customHeight="1">
      <c r="A1007" s="155" t="s">
        <v>36</v>
      </c>
      <c r="B1007" s="170"/>
      <c r="C1007" s="171"/>
      <c r="D1007" s="172"/>
      <c r="E1007" s="173"/>
      <c r="F1007" s="160"/>
      <c r="G1007" s="160"/>
      <c r="H1007" s="174" t="s">
        <v>4002</v>
      </c>
      <c r="I1007" s="175">
        <v>409.88</v>
      </c>
    </row>
    <row r="1008" spans="1:9" s="184" customFormat="1" ht="16.95" customHeight="1">
      <c r="A1008" s="176" t="s">
        <v>36</v>
      </c>
      <c r="B1008" s="177" t="s">
        <v>37</v>
      </c>
      <c r="C1008" s="178" t="s">
        <v>19</v>
      </c>
      <c r="D1008" s="179"/>
      <c r="E1008" s="180"/>
      <c r="F1008" s="181" t="s">
        <v>4082</v>
      </c>
      <c r="G1008" s="182" t="s">
        <v>40</v>
      </c>
      <c r="H1008" s="183" t="s">
        <v>4008</v>
      </c>
      <c r="I1008" s="161" t="s">
        <v>10</v>
      </c>
    </row>
    <row r="1009" spans="1:9" ht="16.95" customHeight="1">
      <c r="A1009" s="155" t="s">
        <v>36</v>
      </c>
      <c r="B1009" s="157">
        <v>20003</v>
      </c>
      <c r="C1009" s="631" t="s">
        <v>4134</v>
      </c>
      <c r="D1009" s="631"/>
      <c r="E1009" s="631"/>
      <c r="F1009" s="185" t="s">
        <v>3</v>
      </c>
      <c r="G1009" s="186">
        <v>2</v>
      </c>
      <c r="H1009" s="166">
        <v>23.79</v>
      </c>
      <c r="I1009" s="167">
        <v>47.58</v>
      </c>
    </row>
    <row r="1010" spans="1:9" ht="16.95" customHeight="1">
      <c r="A1010" s="155" t="s">
        <v>36</v>
      </c>
      <c r="B1010" s="157">
        <v>20002</v>
      </c>
      <c r="C1010" s="631" t="s">
        <v>4138</v>
      </c>
      <c r="D1010" s="631"/>
      <c r="E1010" s="631"/>
      <c r="F1010" s="185" t="s">
        <v>3</v>
      </c>
      <c r="G1010" s="186">
        <v>1</v>
      </c>
      <c r="H1010" s="166">
        <v>28.33</v>
      </c>
      <c r="I1010" s="167">
        <v>28.33</v>
      </c>
    </row>
    <row r="1011" spans="1:9" ht="16.95" hidden="1" customHeight="1">
      <c r="A1011" s="155" t="s">
        <v>36</v>
      </c>
      <c r="B1011" s="157"/>
      <c r="C1011" s="631" t="s">
        <v>9714</v>
      </c>
      <c r="D1011" s="631"/>
      <c r="E1011" s="631"/>
      <c r="F1011" s="185" t="s">
        <v>9714</v>
      </c>
      <c r="G1011" s="186"/>
      <c r="H1011" s="166" t="s">
        <v>9714</v>
      </c>
      <c r="I1011" s="167" t="s">
        <v>9714</v>
      </c>
    </row>
    <row r="1012" spans="1:9" ht="16.95" hidden="1" customHeight="1">
      <c r="A1012" s="155" t="s">
        <v>36</v>
      </c>
      <c r="B1012" s="157"/>
      <c r="C1012" s="631" t="s">
        <v>9714</v>
      </c>
      <c r="D1012" s="631"/>
      <c r="E1012" s="631"/>
      <c r="F1012" s="185" t="s">
        <v>9714</v>
      </c>
      <c r="G1012" s="186"/>
      <c r="H1012" s="166" t="s">
        <v>9714</v>
      </c>
      <c r="I1012" s="167" t="s">
        <v>9714</v>
      </c>
    </row>
    <row r="1013" spans="1:9" ht="16.95" hidden="1" customHeight="1">
      <c r="A1013" s="155" t="s">
        <v>36</v>
      </c>
      <c r="B1013" s="157"/>
      <c r="C1013" s="631" t="s">
        <v>9714</v>
      </c>
      <c r="D1013" s="631"/>
      <c r="E1013" s="631"/>
      <c r="F1013" s="185" t="s">
        <v>9714</v>
      </c>
      <c r="G1013" s="186"/>
      <c r="H1013" s="166" t="s">
        <v>9714</v>
      </c>
      <c r="I1013" s="167" t="s">
        <v>9714</v>
      </c>
    </row>
    <row r="1014" spans="1:9" ht="16.95" hidden="1" customHeight="1">
      <c r="A1014" s="155" t="s">
        <v>36</v>
      </c>
      <c r="B1014" s="157"/>
      <c r="C1014" s="631" t="s">
        <v>9714</v>
      </c>
      <c r="D1014" s="631"/>
      <c r="E1014" s="631"/>
      <c r="F1014" s="185" t="s">
        <v>9714</v>
      </c>
      <c r="G1014" s="186"/>
      <c r="H1014" s="166" t="s">
        <v>9714</v>
      </c>
      <c r="I1014" s="167" t="s">
        <v>9714</v>
      </c>
    </row>
    <row r="1015" spans="1:9" ht="16.95" hidden="1" customHeight="1">
      <c r="A1015" s="155" t="s">
        <v>36</v>
      </c>
      <c r="B1015" s="157"/>
      <c r="C1015" s="631" t="s">
        <v>9714</v>
      </c>
      <c r="D1015" s="631"/>
      <c r="E1015" s="631"/>
      <c r="F1015" s="185" t="s">
        <v>9714</v>
      </c>
      <c r="G1015" s="186"/>
      <c r="H1015" s="166" t="s">
        <v>9714</v>
      </c>
      <c r="I1015" s="167" t="s">
        <v>9714</v>
      </c>
    </row>
    <row r="1016" spans="1:9" ht="16.95" hidden="1" customHeight="1">
      <c r="A1016" s="155" t="s">
        <v>36</v>
      </c>
      <c r="B1016" s="157"/>
      <c r="C1016" s="631" t="s">
        <v>9714</v>
      </c>
      <c r="D1016" s="631"/>
      <c r="E1016" s="631"/>
      <c r="F1016" s="185" t="s">
        <v>9714</v>
      </c>
      <c r="G1016" s="186"/>
      <c r="H1016" s="166" t="s">
        <v>9714</v>
      </c>
      <c r="I1016" s="167" t="s">
        <v>9714</v>
      </c>
    </row>
    <row r="1017" spans="1:9" ht="16.95" customHeight="1">
      <c r="A1017" s="155" t="s">
        <v>36</v>
      </c>
      <c r="B1017" s="187"/>
      <c r="C1017" s="188"/>
      <c r="D1017" s="632" t="s">
        <v>4003</v>
      </c>
      <c r="E1017" s="632"/>
      <c r="F1017" s="632"/>
      <c r="G1017" s="632"/>
      <c r="H1017" s="632"/>
      <c r="I1017" s="175">
        <v>75.91</v>
      </c>
    </row>
    <row r="1018" spans="1:9" ht="16.95" customHeight="1">
      <c r="A1018" s="155" t="s">
        <v>36</v>
      </c>
      <c r="B1018" s="189"/>
      <c r="C1018" s="190"/>
      <c r="D1018" s="632" t="s">
        <v>4004</v>
      </c>
      <c r="E1018" s="632"/>
      <c r="F1018" s="632"/>
      <c r="G1018" s="632"/>
      <c r="H1018" s="632"/>
      <c r="I1018" s="175">
        <v>485.78999999999996</v>
      </c>
    </row>
    <row r="1019" spans="1:9" ht="16.95" customHeight="1">
      <c r="A1019" s="155"/>
      <c r="B1019" s="189"/>
      <c r="C1019" s="190"/>
      <c r="D1019" s="632" t="s">
        <v>9094</v>
      </c>
      <c r="E1019" s="632"/>
      <c r="F1019" s="632"/>
      <c r="G1019" s="632"/>
      <c r="H1019" s="632"/>
      <c r="I1019" s="191">
        <v>76</v>
      </c>
    </row>
    <row r="1020" spans="1:9" ht="16.95" customHeight="1">
      <c r="A1020" s="155" t="s">
        <v>36</v>
      </c>
      <c r="B1020" s="192"/>
      <c r="C1020" s="193"/>
      <c r="D1020" s="632" t="s">
        <v>4005</v>
      </c>
      <c r="E1020" s="632"/>
      <c r="F1020" s="632"/>
      <c r="G1020" s="632"/>
      <c r="H1020" s="632"/>
      <c r="I1020" s="194">
        <v>6.39</v>
      </c>
    </row>
    <row r="1021" spans="1:9" ht="16.95" customHeight="1">
      <c r="A1021" s="155" t="s">
        <v>36</v>
      </c>
      <c r="B1021" s="195"/>
      <c r="C1021" s="196"/>
      <c r="D1021" s="196"/>
      <c r="E1021" s="196"/>
      <c r="F1021" s="196"/>
      <c r="G1021" s="197" t="s">
        <v>23</v>
      </c>
      <c r="H1021" s="198"/>
      <c r="I1021" s="199">
        <v>0</v>
      </c>
    </row>
    <row r="1022" spans="1:9" ht="16.95" customHeight="1">
      <c r="A1022" s="155" t="s">
        <v>36</v>
      </c>
      <c r="B1022" s="200"/>
      <c r="C1022" s="201"/>
      <c r="D1022" s="201"/>
      <c r="E1022" s="201"/>
      <c r="F1022" s="201"/>
      <c r="G1022" s="197" t="s">
        <v>25</v>
      </c>
      <c r="H1022" s="198"/>
      <c r="I1022" s="199">
        <v>0</v>
      </c>
    </row>
    <row r="1023" spans="1:9" ht="16.95" customHeight="1">
      <c r="A1023" s="155" t="s">
        <v>36</v>
      </c>
      <c r="B1023" s="157" t="s">
        <v>37</v>
      </c>
      <c r="C1023" s="202" t="s">
        <v>26</v>
      </c>
      <c r="D1023" s="160"/>
      <c r="E1023" s="160"/>
      <c r="F1023" s="203" t="s">
        <v>4082</v>
      </c>
      <c r="G1023" s="204" t="s">
        <v>40</v>
      </c>
      <c r="H1023" s="183" t="s">
        <v>4008</v>
      </c>
      <c r="I1023" s="205" t="s">
        <v>10</v>
      </c>
    </row>
    <row r="1024" spans="1:9" ht="16.95" hidden="1" customHeight="1">
      <c r="A1024" s="155" t="s">
        <v>36</v>
      </c>
      <c r="B1024" s="157"/>
      <c r="C1024" s="633" t="s">
        <v>9714</v>
      </c>
      <c r="D1024" s="633"/>
      <c r="E1024" s="633"/>
      <c r="F1024" s="185" t="s">
        <v>9714</v>
      </c>
      <c r="G1024" s="163"/>
      <c r="H1024" s="166" t="s">
        <v>9714</v>
      </c>
      <c r="I1024" s="167" t="s">
        <v>9714</v>
      </c>
    </row>
    <row r="1025" spans="1:9" ht="16.95" hidden="1" customHeight="1">
      <c r="A1025" s="155" t="s">
        <v>36</v>
      </c>
      <c r="B1025" s="157"/>
      <c r="C1025" s="633" t="s">
        <v>9714</v>
      </c>
      <c r="D1025" s="633"/>
      <c r="E1025" s="633"/>
      <c r="F1025" s="185" t="s">
        <v>9714</v>
      </c>
      <c r="G1025" s="163"/>
      <c r="H1025" s="166" t="s">
        <v>9714</v>
      </c>
      <c r="I1025" s="167" t="s">
        <v>9714</v>
      </c>
    </row>
    <row r="1026" spans="1:9" ht="16.95" hidden="1" customHeight="1">
      <c r="A1026" s="155" t="s">
        <v>36</v>
      </c>
      <c r="B1026" s="157"/>
      <c r="C1026" s="633" t="s">
        <v>9714</v>
      </c>
      <c r="D1026" s="633"/>
      <c r="E1026" s="633"/>
      <c r="F1026" s="185" t="s">
        <v>9714</v>
      </c>
      <c r="G1026" s="163"/>
      <c r="H1026" s="166" t="s">
        <v>9714</v>
      </c>
      <c r="I1026" s="167" t="s">
        <v>9714</v>
      </c>
    </row>
    <row r="1027" spans="1:9" ht="16.95" hidden="1" customHeight="1">
      <c r="A1027" s="155" t="s">
        <v>36</v>
      </c>
      <c r="B1027" s="157"/>
      <c r="C1027" s="633" t="s">
        <v>9714</v>
      </c>
      <c r="D1027" s="633"/>
      <c r="E1027" s="633"/>
      <c r="F1027" s="185" t="s">
        <v>9714</v>
      </c>
      <c r="G1027" s="163"/>
      <c r="H1027" s="166" t="s">
        <v>9714</v>
      </c>
      <c r="I1027" s="167" t="s">
        <v>9714</v>
      </c>
    </row>
    <row r="1028" spans="1:9" ht="16.95" hidden="1" customHeight="1">
      <c r="A1028" s="155" t="s">
        <v>36</v>
      </c>
      <c r="B1028" s="157"/>
      <c r="C1028" s="633" t="s">
        <v>9714</v>
      </c>
      <c r="D1028" s="633"/>
      <c r="E1028" s="633"/>
      <c r="F1028" s="185" t="s">
        <v>9714</v>
      </c>
      <c r="G1028" s="163"/>
      <c r="H1028" s="166" t="s">
        <v>9714</v>
      </c>
      <c r="I1028" s="167" t="s">
        <v>9714</v>
      </c>
    </row>
    <row r="1029" spans="1:9" ht="16.95" hidden="1" customHeight="1">
      <c r="A1029" s="155" t="s">
        <v>36</v>
      </c>
      <c r="B1029" s="157"/>
      <c r="C1029" s="633" t="s">
        <v>9714</v>
      </c>
      <c r="D1029" s="633"/>
      <c r="E1029" s="633"/>
      <c r="F1029" s="185" t="s">
        <v>9714</v>
      </c>
      <c r="G1029" s="163"/>
      <c r="H1029" s="166" t="s">
        <v>9714</v>
      </c>
      <c r="I1029" s="167" t="s">
        <v>9714</v>
      </c>
    </row>
    <row r="1030" spans="1:9" ht="16.95" hidden="1" customHeight="1">
      <c r="A1030" s="155" t="s">
        <v>36</v>
      </c>
      <c r="B1030" s="157"/>
      <c r="C1030" s="633" t="s">
        <v>9714</v>
      </c>
      <c r="D1030" s="633"/>
      <c r="E1030" s="633"/>
      <c r="F1030" s="185" t="s">
        <v>9714</v>
      </c>
      <c r="G1030" s="163"/>
      <c r="H1030" s="166" t="s">
        <v>9714</v>
      </c>
      <c r="I1030" s="167" t="s">
        <v>9714</v>
      </c>
    </row>
    <row r="1031" spans="1:9" ht="16.95" hidden="1" customHeight="1">
      <c r="A1031" s="155" t="s">
        <v>36</v>
      </c>
      <c r="B1031" s="157"/>
      <c r="C1031" s="633" t="s">
        <v>9714</v>
      </c>
      <c r="D1031" s="633"/>
      <c r="E1031" s="633"/>
      <c r="F1031" s="185" t="s">
        <v>9714</v>
      </c>
      <c r="G1031" s="163"/>
      <c r="H1031" s="166" t="s">
        <v>9714</v>
      </c>
      <c r="I1031" s="167" t="s">
        <v>9714</v>
      </c>
    </row>
    <row r="1032" spans="1:9" ht="16.95" hidden="1" customHeight="1">
      <c r="A1032" s="155" t="s">
        <v>36</v>
      </c>
      <c r="B1032" s="157"/>
      <c r="C1032" s="633" t="s">
        <v>9714</v>
      </c>
      <c r="D1032" s="633"/>
      <c r="E1032" s="633"/>
      <c r="F1032" s="185" t="s">
        <v>9714</v>
      </c>
      <c r="G1032" s="163"/>
      <c r="H1032" s="166" t="s">
        <v>9714</v>
      </c>
      <c r="I1032" s="167" t="s">
        <v>9714</v>
      </c>
    </row>
    <row r="1033" spans="1:9" ht="16.95" hidden="1" customHeight="1">
      <c r="A1033" s="155" t="s">
        <v>36</v>
      </c>
      <c r="B1033" s="157"/>
      <c r="C1033" s="633" t="s">
        <v>9714</v>
      </c>
      <c r="D1033" s="633"/>
      <c r="E1033" s="633"/>
      <c r="F1033" s="185" t="s">
        <v>9714</v>
      </c>
      <c r="G1033" s="163"/>
      <c r="H1033" s="166" t="s">
        <v>9714</v>
      </c>
      <c r="I1033" s="167" t="s">
        <v>9714</v>
      </c>
    </row>
    <row r="1034" spans="1:9" ht="16.95" customHeight="1">
      <c r="A1034" s="155" t="s">
        <v>36</v>
      </c>
      <c r="B1034" s="170"/>
      <c r="C1034" s="160"/>
      <c r="D1034" s="632" t="s">
        <v>4006</v>
      </c>
      <c r="E1034" s="632"/>
      <c r="F1034" s="632"/>
      <c r="G1034" s="632"/>
      <c r="H1034" s="632"/>
      <c r="I1034" s="175">
        <v>0</v>
      </c>
    </row>
    <row r="1035" spans="1:9" s="151" customFormat="1" ht="16.95" customHeight="1">
      <c r="A1035" s="206" t="s">
        <v>36</v>
      </c>
      <c r="B1035" s="177" t="s">
        <v>37</v>
      </c>
      <c r="C1035" s="171" t="s">
        <v>32</v>
      </c>
      <c r="D1035" s="171"/>
      <c r="E1035" s="171"/>
      <c r="F1035" s="207" t="s">
        <v>4082</v>
      </c>
      <c r="G1035" s="182" t="s">
        <v>40</v>
      </c>
      <c r="H1035" s="183" t="s">
        <v>4008</v>
      </c>
      <c r="I1035" s="161" t="s">
        <v>10</v>
      </c>
    </row>
    <row r="1036" spans="1:9" ht="16.95" hidden="1" customHeight="1">
      <c r="A1036" s="155" t="s">
        <v>36</v>
      </c>
      <c r="B1036" s="157"/>
      <c r="C1036" s="637" t="s">
        <v>9714</v>
      </c>
      <c r="D1036" s="637"/>
      <c r="E1036" s="637"/>
      <c r="F1036" s="190" t="s">
        <v>9714</v>
      </c>
      <c r="G1036" s="164"/>
      <c r="H1036" s="166" t="s">
        <v>9714</v>
      </c>
      <c r="I1036" s="167" t="s">
        <v>9714</v>
      </c>
    </row>
    <row r="1037" spans="1:9" ht="16.95" hidden="1" customHeight="1">
      <c r="A1037" s="155" t="s">
        <v>36</v>
      </c>
      <c r="B1037" s="157"/>
      <c r="C1037" s="637" t="s">
        <v>9714</v>
      </c>
      <c r="D1037" s="637"/>
      <c r="E1037" s="637"/>
      <c r="F1037" s="190" t="s">
        <v>9714</v>
      </c>
      <c r="G1037" s="164"/>
      <c r="H1037" s="166" t="s">
        <v>9714</v>
      </c>
      <c r="I1037" s="167" t="s">
        <v>9714</v>
      </c>
    </row>
    <row r="1038" spans="1:9" ht="16.95" hidden="1" customHeight="1">
      <c r="A1038" s="155" t="s">
        <v>36</v>
      </c>
      <c r="B1038" s="157"/>
      <c r="C1038" s="637" t="s">
        <v>9714</v>
      </c>
      <c r="D1038" s="637"/>
      <c r="E1038" s="637"/>
      <c r="F1038" s="190" t="s">
        <v>9714</v>
      </c>
      <c r="G1038" s="164"/>
      <c r="H1038" s="166" t="s">
        <v>9714</v>
      </c>
      <c r="I1038" s="167" t="s">
        <v>9714</v>
      </c>
    </row>
    <row r="1039" spans="1:9" ht="16.95" hidden="1" customHeight="1">
      <c r="A1039" s="155" t="s">
        <v>36</v>
      </c>
      <c r="B1039" s="157"/>
      <c r="C1039" s="637" t="s">
        <v>9714</v>
      </c>
      <c r="D1039" s="637"/>
      <c r="E1039" s="637"/>
      <c r="F1039" s="190" t="s">
        <v>9714</v>
      </c>
      <c r="G1039" s="164"/>
      <c r="H1039" s="166" t="s">
        <v>9714</v>
      </c>
      <c r="I1039" s="167" t="s">
        <v>9714</v>
      </c>
    </row>
    <row r="1040" spans="1:9" ht="16.95" hidden="1" customHeight="1">
      <c r="A1040" s="155" t="s">
        <v>36</v>
      </c>
      <c r="B1040" s="157"/>
      <c r="C1040" s="637" t="s">
        <v>9714</v>
      </c>
      <c r="D1040" s="637"/>
      <c r="E1040" s="637"/>
      <c r="F1040" s="190" t="s">
        <v>9714</v>
      </c>
      <c r="G1040" s="164"/>
      <c r="H1040" s="166" t="s">
        <v>9714</v>
      </c>
      <c r="I1040" s="167" t="s">
        <v>9714</v>
      </c>
    </row>
    <row r="1041" spans="1:9" ht="16.95" hidden="1" customHeight="1">
      <c r="A1041" s="155" t="s">
        <v>36</v>
      </c>
      <c r="B1041" s="157"/>
      <c r="C1041" s="637" t="s">
        <v>9714</v>
      </c>
      <c r="D1041" s="637"/>
      <c r="E1041" s="637"/>
      <c r="F1041" s="190" t="s">
        <v>9714</v>
      </c>
      <c r="G1041" s="164"/>
      <c r="H1041" s="166" t="s">
        <v>9714</v>
      </c>
      <c r="I1041" s="167" t="s">
        <v>9714</v>
      </c>
    </row>
    <row r="1042" spans="1:9" ht="16.95" hidden="1" customHeight="1">
      <c r="A1042" s="155" t="s">
        <v>36</v>
      </c>
      <c r="B1042" s="157"/>
      <c r="C1042" s="637" t="s">
        <v>9714</v>
      </c>
      <c r="D1042" s="637"/>
      <c r="E1042" s="637"/>
      <c r="F1042" s="190" t="s">
        <v>9714</v>
      </c>
      <c r="G1042" s="164"/>
      <c r="H1042" s="166" t="s">
        <v>9714</v>
      </c>
      <c r="I1042" s="167" t="s">
        <v>9714</v>
      </c>
    </row>
    <row r="1043" spans="1:9" ht="16.95" hidden="1" customHeight="1">
      <c r="A1043" s="155" t="s">
        <v>36</v>
      </c>
      <c r="B1043" s="157"/>
      <c r="C1043" s="637" t="s">
        <v>9714</v>
      </c>
      <c r="D1043" s="637"/>
      <c r="E1043" s="637"/>
      <c r="F1043" s="190" t="s">
        <v>9714</v>
      </c>
      <c r="G1043" s="164"/>
      <c r="H1043" s="166" t="s">
        <v>9714</v>
      </c>
      <c r="I1043" s="167" t="s">
        <v>9714</v>
      </c>
    </row>
    <row r="1044" spans="1:9" ht="16.95" hidden="1" customHeight="1">
      <c r="A1044" s="155" t="s">
        <v>36</v>
      </c>
      <c r="B1044" s="157"/>
      <c r="C1044" s="637" t="s">
        <v>9714</v>
      </c>
      <c r="D1044" s="637"/>
      <c r="E1044" s="637"/>
      <c r="F1044" s="190" t="s">
        <v>9714</v>
      </c>
      <c r="G1044" s="164"/>
      <c r="H1044" s="166" t="s">
        <v>9714</v>
      </c>
      <c r="I1044" s="167" t="s">
        <v>9714</v>
      </c>
    </row>
    <row r="1045" spans="1:9" ht="16.95" hidden="1" customHeight="1">
      <c r="A1045" s="155" t="s">
        <v>36</v>
      </c>
      <c r="B1045" s="157"/>
      <c r="C1045" s="637" t="s">
        <v>9714</v>
      </c>
      <c r="D1045" s="637"/>
      <c r="E1045" s="637"/>
      <c r="F1045" s="190" t="s">
        <v>9714</v>
      </c>
      <c r="G1045" s="164"/>
      <c r="H1045" s="166" t="s">
        <v>9714</v>
      </c>
      <c r="I1045" s="167" t="s">
        <v>9714</v>
      </c>
    </row>
    <row r="1046" spans="1:9" ht="16.95" customHeight="1">
      <c r="A1046" s="155" t="s">
        <v>36</v>
      </c>
      <c r="B1046" s="170"/>
      <c r="C1046" s="160"/>
      <c r="D1046" s="632" t="s">
        <v>4007</v>
      </c>
      <c r="E1046" s="632"/>
      <c r="F1046" s="632"/>
      <c r="G1046" s="632"/>
      <c r="H1046" s="632"/>
      <c r="I1046" s="175">
        <v>0</v>
      </c>
    </row>
    <row r="1047" spans="1:9" ht="16.95" customHeight="1">
      <c r="A1047" s="155" t="s">
        <v>36</v>
      </c>
      <c r="B1047" s="157" t="s">
        <v>37</v>
      </c>
      <c r="C1047" s="202" t="s">
        <v>33</v>
      </c>
      <c r="D1047" s="209"/>
      <c r="E1047" s="159" t="s">
        <v>37</v>
      </c>
      <c r="F1047" s="204" t="s">
        <v>40</v>
      </c>
      <c r="G1047" s="160" t="s">
        <v>0</v>
      </c>
      <c r="H1047" s="183" t="s">
        <v>4008</v>
      </c>
      <c r="I1047" s="161" t="s">
        <v>10</v>
      </c>
    </row>
    <row r="1048" spans="1:9" ht="16.95" hidden="1" customHeight="1">
      <c r="A1048" s="155" t="s">
        <v>36</v>
      </c>
      <c r="B1048" s="157"/>
      <c r="C1048" s="208" t="s">
        <v>9714</v>
      </c>
      <c r="D1048" s="209"/>
      <c r="E1048" s="159"/>
      <c r="F1048" s="210"/>
      <c r="G1048" s="190" t="s">
        <v>9714</v>
      </c>
      <c r="H1048" s="166" t="s">
        <v>9714</v>
      </c>
      <c r="I1048" s="167" t="s">
        <v>9714</v>
      </c>
    </row>
    <row r="1049" spans="1:9" ht="16.95" hidden="1" customHeight="1">
      <c r="A1049" s="155" t="s">
        <v>36</v>
      </c>
      <c r="B1049" s="157"/>
      <c r="C1049" s="208" t="s">
        <v>9714</v>
      </c>
      <c r="D1049" s="209"/>
      <c r="E1049" s="159"/>
      <c r="F1049" s="210"/>
      <c r="G1049" s="190" t="s">
        <v>9714</v>
      </c>
      <c r="H1049" s="166" t="s">
        <v>9714</v>
      </c>
      <c r="I1049" s="167" t="s">
        <v>9714</v>
      </c>
    </row>
    <row r="1050" spans="1:9" ht="16.95" hidden="1" customHeight="1">
      <c r="A1050" s="155" t="s">
        <v>36</v>
      </c>
      <c r="B1050" s="157"/>
      <c r="C1050" s="208" t="s">
        <v>9714</v>
      </c>
      <c r="D1050" s="209"/>
      <c r="E1050" s="159"/>
      <c r="F1050" s="210"/>
      <c r="G1050" s="190" t="s">
        <v>9714</v>
      </c>
      <c r="H1050" s="166" t="s">
        <v>9714</v>
      </c>
      <c r="I1050" s="167" t="s">
        <v>9714</v>
      </c>
    </row>
    <row r="1051" spans="1:9" ht="16.95" hidden="1" customHeight="1">
      <c r="A1051" s="155" t="s">
        <v>36</v>
      </c>
      <c r="B1051" s="157"/>
      <c r="C1051" s="208" t="s">
        <v>9714</v>
      </c>
      <c r="D1051" s="209"/>
      <c r="E1051" s="159"/>
      <c r="F1051" s="210"/>
      <c r="G1051" s="190" t="s">
        <v>9714</v>
      </c>
      <c r="H1051" s="166" t="s">
        <v>9714</v>
      </c>
      <c r="I1051" s="167" t="s">
        <v>9714</v>
      </c>
    </row>
    <row r="1052" spans="1:9" ht="16.95" hidden="1" customHeight="1">
      <c r="A1052" s="155" t="s">
        <v>36</v>
      </c>
      <c r="B1052" s="157"/>
      <c r="C1052" s="208" t="s">
        <v>9714</v>
      </c>
      <c r="D1052" s="209"/>
      <c r="E1052" s="159"/>
      <c r="F1052" s="210"/>
      <c r="G1052" s="190" t="s">
        <v>9714</v>
      </c>
      <c r="H1052" s="166" t="s">
        <v>9714</v>
      </c>
      <c r="I1052" s="167" t="s">
        <v>9714</v>
      </c>
    </row>
    <row r="1053" spans="1:9" ht="16.95" hidden="1" customHeight="1">
      <c r="A1053" s="155" t="s">
        <v>36</v>
      </c>
      <c r="B1053" s="157"/>
      <c r="C1053" s="208" t="s">
        <v>9714</v>
      </c>
      <c r="D1053" s="209"/>
      <c r="E1053" s="159"/>
      <c r="F1053" s="210"/>
      <c r="G1053" s="190" t="s">
        <v>9714</v>
      </c>
      <c r="H1053" s="166" t="s">
        <v>9714</v>
      </c>
      <c r="I1053" s="167" t="s">
        <v>9714</v>
      </c>
    </row>
    <row r="1054" spans="1:9" ht="16.95" hidden="1" customHeight="1">
      <c r="A1054" s="155" t="s">
        <v>36</v>
      </c>
      <c r="B1054" s="157"/>
      <c r="C1054" s="208" t="s">
        <v>9714</v>
      </c>
      <c r="D1054" s="209"/>
      <c r="E1054" s="159"/>
      <c r="F1054" s="210"/>
      <c r="G1054" s="190" t="s">
        <v>9714</v>
      </c>
      <c r="H1054" s="166" t="s">
        <v>9714</v>
      </c>
      <c r="I1054" s="167" t="s">
        <v>9714</v>
      </c>
    </row>
    <row r="1055" spans="1:9" ht="16.95" hidden="1" customHeight="1">
      <c r="A1055" s="155" t="s">
        <v>36</v>
      </c>
      <c r="B1055" s="157"/>
      <c r="C1055" s="208" t="s">
        <v>9714</v>
      </c>
      <c r="D1055" s="209"/>
      <c r="E1055" s="159"/>
      <c r="F1055" s="210"/>
      <c r="G1055" s="190" t="s">
        <v>9714</v>
      </c>
      <c r="H1055" s="166" t="s">
        <v>9714</v>
      </c>
      <c r="I1055" s="167" t="s">
        <v>9714</v>
      </c>
    </row>
    <row r="1056" spans="1:9" ht="16.95" hidden="1" customHeight="1">
      <c r="A1056" s="155" t="s">
        <v>36</v>
      </c>
      <c r="B1056" s="157"/>
      <c r="C1056" s="208" t="s">
        <v>9714</v>
      </c>
      <c r="D1056" s="209"/>
      <c r="E1056" s="159"/>
      <c r="F1056" s="210"/>
      <c r="G1056" s="190" t="s">
        <v>9714</v>
      </c>
      <c r="H1056" s="166" t="s">
        <v>9714</v>
      </c>
      <c r="I1056" s="167" t="s">
        <v>9714</v>
      </c>
    </row>
    <row r="1057" spans="1:9" ht="16.95" customHeight="1">
      <c r="A1057" s="155" t="s">
        <v>36</v>
      </c>
      <c r="B1057" s="157"/>
      <c r="C1057" s="160"/>
      <c r="D1057" s="632" t="s">
        <v>4009</v>
      </c>
      <c r="E1057" s="632"/>
      <c r="F1057" s="632"/>
      <c r="G1057" s="632"/>
      <c r="H1057" s="632"/>
      <c r="I1057" s="175">
        <v>0</v>
      </c>
    </row>
    <row r="1058" spans="1:9" ht="16.95" customHeight="1">
      <c r="A1058" s="155" t="s">
        <v>36</v>
      </c>
      <c r="B1058" s="157" t="s">
        <v>37</v>
      </c>
      <c r="C1058" s="211" t="s">
        <v>35</v>
      </c>
      <c r="D1058" s="204" t="s">
        <v>40</v>
      </c>
      <c r="E1058" s="160" t="s">
        <v>9342</v>
      </c>
      <c r="F1058" s="201" t="s">
        <v>4010</v>
      </c>
      <c r="G1058" s="201" t="s">
        <v>4011</v>
      </c>
      <c r="H1058" s="201" t="s">
        <v>4012</v>
      </c>
      <c r="I1058" s="161" t="s">
        <v>10</v>
      </c>
    </row>
    <row r="1059" spans="1:9" ht="16.95" hidden="1" customHeight="1">
      <c r="A1059" s="155" t="s">
        <v>36</v>
      </c>
      <c r="B1059" s="157"/>
      <c r="C1059" s="212"/>
      <c r="D1059" s="210"/>
      <c r="E1059" s="213"/>
      <c r="F1059" s="213"/>
      <c r="G1059" s="213"/>
      <c r="H1059" s="213"/>
      <c r="I1059" s="214"/>
    </row>
    <row r="1060" spans="1:9" ht="16.95" hidden="1" customHeight="1">
      <c r="A1060" s="155" t="s">
        <v>36</v>
      </c>
      <c r="B1060" s="157"/>
      <c r="C1060" s="212"/>
      <c r="D1060" s="210"/>
      <c r="E1060" s="213"/>
      <c r="F1060" s="213"/>
      <c r="G1060" s="213"/>
      <c r="H1060" s="213"/>
      <c r="I1060" s="214"/>
    </row>
    <row r="1061" spans="1:9" ht="16.95" hidden="1" customHeight="1">
      <c r="A1061" s="155" t="s">
        <v>36</v>
      </c>
      <c r="B1061" s="157"/>
      <c r="C1061" s="212"/>
      <c r="D1061" s="210"/>
      <c r="E1061" s="213"/>
      <c r="F1061" s="213"/>
      <c r="G1061" s="213"/>
      <c r="H1061" s="213"/>
      <c r="I1061" s="214"/>
    </row>
    <row r="1062" spans="1:9" ht="16.95" hidden="1" customHeight="1">
      <c r="A1062" s="155" t="s">
        <v>36</v>
      </c>
      <c r="B1062" s="157"/>
      <c r="C1062" s="212"/>
      <c r="D1062" s="210"/>
      <c r="E1062" s="213"/>
      <c r="F1062" s="213"/>
      <c r="G1062" s="213"/>
      <c r="H1062" s="213"/>
      <c r="I1062" s="214"/>
    </row>
    <row r="1063" spans="1:9" ht="16.95" customHeight="1">
      <c r="A1063" s="155" t="s">
        <v>36</v>
      </c>
      <c r="B1063" s="200"/>
      <c r="C1063" s="196"/>
      <c r="D1063" s="634" t="s">
        <v>4013</v>
      </c>
      <c r="E1063" s="634"/>
      <c r="F1063" s="634"/>
      <c r="G1063" s="634"/>
      <c r="H1063" s="634"/>
      <c r="I1063" s="215">
        <v>0</v>
      </c>
    </row>
    <row r="1064" spans="1:9" ht="16.95" customHeight="1">
      <c r="A1064" s="155" t="s">
        <v>36</v>
      </c>
      <c r="B1064" s="200"/>
      <c r="C1064" s="201"/>
      <c r="D1064" s="201"/>
      <c r="E1064" s="201"/>
      <c r="F1064" s="634" t="s">
        <v>4037</v>
      </c>
      <c r="G1064" s="634"/>
      <c r="H1064" s="634"/>
      <c r="I1064" s="199">
        <v>6.39</v>
      </c>
    </row>
    <row r="1065" spans="1:9" ht="16.95" customHeight="1">
      <c r="A1065" s="155" t="s">
        <v>36</v>
      </c>
      <c r="B1065" s="195"/>
      <c r="C1065" s="196"/>
      <c r="D1065" s="196"/>
      <c r="E1065" s="196"/>
      <c r="F1065" s="635">
        <v>0.12920000000000001</v>
      </c>
      <c r="G1065" s="635"/>
      <c r="H1065" s="635"/>
      <c r="I1065" s="215">
        <v>0.82</v>
      </c>
    </row>
    <row r="1066" spans="1:9" ht="16.95" customHeight="1" thickBot="1">
      <c r="A1066" s="155" t="s">
        <v>36</v>
      </c>
      <c r="B1066" s="216"/>
      <c r="C1066" s="217"/>
      <c r="D1066" s="217"/>
      <c r="E1066" s="217"/>
      <c r="F1066" s="636" t="s">
        <v>10</v>
      </c>
      <c r="G1066" s="636"/>
      <c r="H1066" s="636"/>
      <c r="I1066" s="218">
        <v>7.21</v>
      </c>
    </row>
    <row r="1067" spans="1:9" ht="19.95" customHeight="1" thickBot="1">
      <c r="A1067" s="155" t="s">
        <v>36</v>
      </c>
      <c r="B1067" s="641" t="s">
        <v>9343</v>
      </c>
      <c r="C1067" s="642"/>
      <c r="D1067" s="642"/>
      <c r="E1067" s="642"/>
      <c r="F1067" s="642"/>
      <c r="G1067" s="642"/>
      <c r="H1067" s="642"/>
      <c r="I1067" s="220">
        <v>1</v>
      </c>
    </row>
    <row r="1068" spans="1:9" ht="25.05" customHeight="1">
      <c r="A1068" s="156" t="s">
        <v>36</v>
      </c>
      <c r="B1068" s="221">
        <v>40815</v>
      </c>
      <c r="C1068" s="640" t="s">
        <v>10211</v>
      </c>
      <c r="D1068" s="640"/>
      <c r="E1068" s="640"/>
      <c r="F1068" s="640"/>
      <c r="G1068" s="640"/>
      <c r="H1068" s="640"/>
      <c r="I1068" s="222" t="s">
        <v>13</v>
      </c>
    </row>
    <row r="1069" spans="1:9" ht="16.95" customHeight="1">
      <c r="A1069" s="155" t="s">
        <v>36</v>
      </c>
      <c r="B1069" s="157" t="s">
        <v>37</v>
      </c>
      <c r="C1069" s="158" t="s">
        <v>18</v>
      </c>
      <c r="D1069" s="159" t="s">
        <v>40</v>
      </c>
      <c r="E1069" s="159" t="s">
        <v>39</v>
      </c>
      <c r="F1069" s="160" t="s">
        <v>38</v>
      </c>
      <c r="G1069" s="160" t="s">
        <v>9336</v>
      </c>
      <c r="H1069" s="160" t="s">
        <v>9337</v>
      </c>
      <c r="I1069" s="161" t="s">
        <v>10</v>
      </c>
    </row>
    <row r="1070" spans="1:9" ht="16.95" customHeight="1">
      <c r="A1070" s="155" t="s">
        <v>36</v>
      </c>
      <c r="B1070" s="157">
        <v>30049</v>
      </c>
      <c r="C1070" s="162" t="s">
        <v>9387</v>
      </c>
      <c r="D1070" s="163">
        <v>1</v>
      </c>
      <c r="E1070" s="164">
        <v>1</v>
      </c>
      <c r="F1070" s="165">
        <v>0</v>
      </c>
      <c r="G1070" s="166">
        <v>291.64999999999998</v>
      </c>
      <c r="H1070" s="166">
        <v>101.9</v>
      </c>
      <c r="I1070" s="167">
        <v>291.64999999999998</v>
      </c>
    </row>
    <row r="1071" spans="1:9" ht="16.95" hidden="1" customHeight="1">
      <c r="A1071" s="155" t="s">
        <v>36</v>
      </c>
      <c r="B1071" s="157"/>
      <c r="C1071" s="162" t="s">
        <v>9714</v>
      </c>
      <c r="D1071" s="163"/>
      <c r="E1071" s="164"/>
      <c r="F1071" s="165" t="s">
        <v>9714</v>
      </c>
      <c r="G1071" s="166" t="s">
        <v>9714</v>
      </c>
      <c r="H1071" s="166" t="s">
        <v>9714</v>
      </c>
      <c r="I1071" s="167" t="s">
        <v>9714</v>
      </c>
    </row>
    <row r="1072" spans="1:9" ht="16.95" hidden="1" customHeight="1">
      <c r="A1072" s="155" t="s">
        <v>36</v>
      </c>
      <c r="B1072" s="157"/>
      <c r="C1072" s="162" t="s">
        <v>9714</v>
      </c>
      <c r="D1072" s="163"/>
      <c r="E1072" s="164"/>
      <c r="F1072" s="165" t="s">
        <v>9714</v>
      </c>
      <c r="G1072" s="166" t="s">
        <v>9714</v>
      </c>
      <c r="H1072" s="166" t="s">
        <v>9714</v>
      </c>
      <c r="I1072" s="167" t="s">
        <v>9714</v>
      </c>
    </row>
    <row r="1073" spans="1:9" ht="16.95" hidden="1" customHeight="1">
      <c r="A1073" s="155" t="s">
        <v>36</v>
      </c>
      <c r="B1073" s="157"/>
      <c r="C1073" s="162" t="s">
        <v>9714</v>
      </c>
      <c r="D1073" s="163"/>
      <c r="E1073" s="164"/>
      <c r="F1073" s="165" t="s">
        <v>9714</v>
      </c>
      <c r="G1073" s="166" t="s">
        <v>9714</v>
      </c>
      <c r="H1073" s="166" t="s">
        <v>9714</v>
      </c>
      <c r="I1073" s="167" t="s">
        <v>9714</v>
      </c>
    </row>
    <row r="1074" spans="1:9" ht="16.95" hidden="1" customHeight="1">
      <c r="A1074" s="155" t="s">
        <v>36</v>
      </c>
      <c r="B1074" s="157"/>
      <c r="C1074" s="162" t="s">
        <v>9714</v>
      </c>
      <c r="D1074" s="163"/>
      <c r="E1074" s="164"/>
      <c r="F1074" s="165" t="s">
        <v>9714</v>
      </c>
      <c r="G1074" s="166" t="s">
        <v>9714</v>
      </c>
      <c r="H1074" s="166" t="s">
        <v>9714</v>
      </c>
      <c r="I1074" s="167" t="s">
        <v>9714</v>
      </c>
    </row>
    <row r="1075" spans="1:9" ht="16.95" hidden="1" customHeight="1">
      <c r="A1075" s="155" t="s">
        <v>36</v>
      </c>
      <c r="B1075" s="157"/>
      <c r="C1075" s="162" t="s">
        <v>9714</v>
      </c>
      <c r="D1075" s="163"/>
      <c r="E1075" s="164"/>
      <c r="F1075" s="165" t="s">
        <v>9714</v>
      </c>
      <c r="G1075" s="166" t="s">
        <v>9714</v>
      </c>
      <c r="H1075" s="166" t="s">
        <v>9714</v>
      </c>
      <c r="I1075" s="167" t="s">
        <v>9714</v>
      </c>
    </row>
    <row r="1076" spans="1:9" ht="16.95" hidden="1" customHeight="1">
      <c r="A1076" s="155" t="s">
        <v>36</v>
      </c>
      <c r="B1076" s="157"/>
      <c r="C1076" s="162" t="s">
        <v>9714</v>
      </c>
      <c r="D1076" s="163"/>
      <c r="E1076" s="164"/>
      <c r="F1076" s="165" t="s">
        <v>9714</v>
      </c>
      <c r="G1076" s="166" t="s">
        <v>9714</v>
      </c>
      <c r="H1076" s="166" t="s">
        <v>9714</v>
      </c>
      <c r="I1076" s="167" t="s">
        <v>9714</v>
      </c>
    </row>
    <row r="1077" spans="1:9" ht="16.95" hidden="1" customHeight="1">
      <c r="A1077" s="155" t="s">
        <v>36</v>
      </c>
      <c r="B1077" s="157"/>
      <c r="C1077" s="162" t="s">
        <v>9714</v>
      </c>
      <c r="D1077" s="163"/>
      <c r="E1077" s="164"/>
      <c r="F1077" s="165" t="s">
        <v>9714</v>
      </c>
      <c r="G1077" s="166" t="s">
        <v>9714</v>
      </c>
      <c r="H1077" s="166" t="s">
        <v>9714</v>
      </c>
      <c r="I1077" s="167" t="s">
        <v>9714</v>
      </c>
    </row>
    <row r="1078" spans="1:9" ht="16.95" customHeight="1">
      <c r="A1078" s="155" t="s">
        <v>36</v>
      </c>
      <c r="B1078" s="170"/>
      <c r="C1078" s="171"/>
      <c r="D1078" s="172"/>
      <c r="E1078" s="173"/>
      <c r="F1078" s="160"/>
      <c r="G1078" s="160"/>
      <c r="H1078" s="174" t="s">
        <v>4002</v>
      </c>
      <c r="I1078" s="175">
        <v>291.64999999999998</v>
      </c>
    </row>
    <row r="1079" spans="1:9" s="184" customFormat="1" ht="16.95" customHeight="1">
      <c r="A1079" s="176" t="s">
        <v>36</v>
      </c>
      <c r="B1079" s="177" t="s">
        <v>37</v>
      </c>
      <c r="C1079" s="178" t="s">
        <v>19</v>
      </c>
      <c r="D1079" s="179"/>
      <c r="E1079" s="180"/>
      <c r="F1079" s="181" t="s">
        <v>4082</v>
      </c>
      <c r="G1079" s="182" t="s">
        <v>40</v>
      </c>
      <c r="H1079" s="183" t="s">
        <v>4008</v>
      </c>
      <c r="I1079" s="161" t="s">
        <v>10</v>
      </c>
    </row>
    <row r="1080" spans="1:9" ht="16.95" customHeight="1">
      <c r="A1080" s="155" t="s">
        <v>36</v>
      </c>
      <c r="B1080" s="157">
        <v>20003</v>
      </c>
      <c r="C1080" s="631" t="s">
        <v>4134</v>
      </c>
      <c r="D1080" s="631"/>
      <c r="E1080" s="631"/>
      <c r="F1080" s="185" t="s">
        <v>3</v>
      </c>
      <c r="G1080" s="186">
        <v>10</v>
      </c>
      <c r="H1080" s="166">
        <v>23.79</v>
      </c>
      <c r="I1080" s="167">
        <v>237.9</v>
      </c>
    </row>
    <row r="1081" spans="1:9" ht="16.95" customHeight="1">
      <c r="A1081" s="155" t="s">
        <v>36</v>
      </c>
      <c r="B1081" s="157">
        <v>20002</v>
      </c>
      <c r="C1081" s="631" t="s">
        <v>4138</v>
      </c>
      <c r="D1081" s="631"/>
      <c r="E1081" s="631"/>
      <c r="F1081" s="185" t="s">
        <v>3</v>
      </c>
      <c r="G1081" s="186">
        <v>1</v>
      </c>
      <c r="H1081" s="166">
        <v>28.33</v>
      </c>
      <c r="I1081" s="167">
        <v>28.33</v>
      </c>
    </row>
    <row r="1082" spans="1:9" ht="16.95" hidden="1" customHeight="1">
      <c r="A1082" s="155" t="s">
        <v>36</v>
      </c>
      <c r="B1082" s="157"/>
      <c r="C1082" s="631" t="s">
        <v>9714</v>
      </c>
      <c r="D1082" s="631"/>
      <c r="E1082" s="631"/>
      <c r="F1082" s="185" t="s">
        <v>9714</v>
      </c>
      <c r="G1082" s="186"/>
      <c r="H1082" s="166" t="s">
        <v>9714</v>
      </c>
      <c r="I1082" s="167" t="s">
        <v>9714</v>
      </c>
    </row>
    <row r="1083" spans="1:9" ht="16.95" hidden="1" customHeight="1">
      <c r="A1083" s="155" t="s">
        <v>36</v>
      </c>
      <c r="B1083" s="157"/>
      <c r="C1083" s="631" t="s">
        <v>9714</v>
      </c>
      <c r="D1083" s="631"/>
      <c r="E1083" s="631"/>
      <c r="F1083" s="185" t="s">
        <v>9714</v>
      </c>
      <c r="G1083" s="186"/>
      <c r="H1083" s="166" t="s">
        <v>9714</v>
      </c>
      <c r="I1083" s="167" t="s">
        <v>9714</v>
      </c>
    </row>
    <row r="1084" spans="1:9" ht="16.95" hidden="1" customHeight="1">
      <c r="A1084" s="155" t="s">
        <v>36</v>
      </c>
      <c r="B1084" s="157"/>
      <c r="C1084" s="631" t="s">
        <v>9714</v>
      </c>
      <c r="D1084" s="631"/>
      <c r="E1084" s="631"/>
      <c r="F1084" s="185" t="s">
        <v>9714</v>
      </c>
      <c r="G1084" s="186"/>
      <c r="H1084" s="166" t="s">
        <v>9714</v>
      </c>
      <c r="I1084" s="167" t="s">
        <v>9714</v>
      </c>
    </row>
    <row r="1085" spans="1:9" ht="16.95" hidden="1" customHeight="1">
      <c r="A1085" s="155" t="s">
        <v>36</v>
      </c>
      <c r="B1085" s="157"/>
      <c r="C1085" s="631" t="s">
        <v>9714</v>
      </c>
      <c r="D1085" s="631"/>
      <c r="E1085" s="631"/>
      <c r="F1085" s="185" t="s">
        <v>9714</v>
      </c>
      <c r="G1085" s="186"/>
      <c r="H1085" s="166" t="s">
        <v>9714</v>
      </c>
      <c r="I1085" s="167" t="s">
        <v>9714</v>
      </c>
    </row>
    <row r="1086" spans="1:9" ht="16.95" hidden="1" customHeight="1">
      <c r="A1086" s="155" t="s">
        <v>36</v>
      </c>
      <c r="B1086" s="157"/>
      <c r="C1086" s="631" t="s">
        <v>9714</v>
      </c>
      <c r="D1086" s="631"/>
      <c r="E1086" s="631"/>
      <c r="F1086" s="185" t="s">
        <v>9714</v>
      </c>
      <c r="G1086" s="186"/>
      <c r="H1086" s="166" t="s">
        <v>9714</v>
      </c>
      <c r="I1086" s="167" t="s">
        <v>9714</v>
      </c>
    </row>
    <row r="1087" spans="1:9" ht="16.95" hidden="1" customHeight="1">
      <c r="A1087" s="155" t="s">
        <v>36</v>
      </c>
      <c r="B1087" s="157"/>
      <c r="C1087" s="631" t="s">
        <v>9714</v>
      </c>
      <c r="D1087" s="631"/>
      <c r="E1087" s="631"/>
      <c r="F1087" s="185" t="s">
        <v>9714</v>
      </c>
      <c r="G1087" s="186"/>
      <c r="H1087" s="166" t="s">
        <v>9714</v>
      </c>
      <c r="I1087" s="167" t="s">
        <v>9714</v>
      </c>
    </row>
    <row r="1088" spans="1:9" ht="16.95" customHeight="1">
      <c r="A1088" s="155" t="s">
        <v>36</v>
      </c>
      <c r="B1088" s="187"/>
      <c r="C1088" s="188"/>
      <c r="D1088" s="632" t="s">
        <v>4003</v>
      </c>
      <c r="E1088" s="632"/>
      <c r="F1088" s="632"/>
      <c r="G1088" s="632"/>
      <c r="H1088" s="632"/>
      <c r="I1088" s="175">
        <v>266.23</v>
      </c>
    </row>
    <row r="1089" spans="1:9" ht="16.95" customHeight="1">
      <c r="A1089" s="155" t="s">
        <v>36</v>
      </c>
      <c r="B1089" s="189"/>
      <c r="C1089" s="190"/>
      <c r="D1089" s="632" t="s">
        <v>4004</v>
      </c>
      <c r="E1089" s="632"/>
      <c r="F1089" s="632"/>
      <c r="G1089" s="632"/>
      <c r="H1089" s="632"/>
      <c r="I1089" s="175">
        <v>557.88</v>
      </c>
    </row>
    <row r="1090" spans="1:9" ht="16.95" customHeight="1">
      <c r="A1090" s="155"/>
      <c r="B1090" s="189"/>
      <c r="C1090" s="190"/>
      <c r="D1090" s="632" t="s">
        <v>9094</v>
      </c>
      <c r="E1090" s="632"/>
      <c r="F1090" s="632"/>
      <c r="G1090" s="632"/>
      <c r="H1090" s="632"/>
      <c r="I1090" s="191">
        <v>300</v>
      </c>
    </row>
    <row r="1091" spans="1:9" ht="16.95" customHeight="1">
      <c r="A1091" s="155" t="s">
        <v>36</v>
      </c>
      <c r="B1091" s="192"/>
      <c r="C1091" s="193"/>
      <c r="D1091" s="632" t="s">
        <v>4005</v>
      </c>
      <c r="E1091" s="632"/>
      <c r="F1091" s="632"/>
      <c r="G1091" s="632"/>
      <c r="H1091" s="632"/>
      <c r="I1091" s="194">
        <v>1.85</v>
      </c>
    </row>
    <row r="1092" spans="1:9" ht="16.95" customHeight="1">
      <c r="A1092" s="155" t="s">
        <v>36</v>
      </c>
      <c r="B1092" s="195"/>
      <c r="C1092" s="196"/>
      <c r="D1092" s="196"/>
      <c r="E1092" s="196"/>
      <c r="F1092" s="196"/>
      <c r="G1092" s="197" t="s">
        <v>23</v>
      </c>
      <c r="H1092" s="198"/>
      <c r="I1092" s="199">
        <v>0</v>
      </c>
    </row>
    <row r="1093" spans="1:9" ht="16.95" customHeight="1">
      <c r="A1093" s="155" t="s">
        <v>36</v>
      </c>
      <c r="B1093" s="200"/>
      <c r="C1093" s="201"/>
      <c r="D1093" s="201"/>
      <c r="E1093" s="201"/>
      <c r="F1093" s="201"/>
      <c r="G1093" s="197" t="s">
        <v>25</v>
      </c>
      <c r="H1093" s="198"/>
      <c r="I1093" s="199">
        <v>0</v>
      </c>
    </row>
    <row r="1094" spans="1:9" ht="16.95" customHeight="1">
      <c r="A1094" s="155" t="s">
        <v>36</v>
      </c>
      <c r="B1094" s="157" t="s">
        <v>37</v>
      </c>
      <c r="C1094" s="202" t="s">
        <v>26</v>
      </c>
      <c r="D1094" s="160"/>
      <c r="E1094" s="160"/>
      <c r="F1094" s="203" t="s">
        <v>4082</v>
      </c>
      <c r="G1094" s="204" t="s">
        <v>40</v>
      </c>
      <c r="H1094" s="183" t="s">
        <v>4008</v>
      </c>
      <c r="I1094" s="205" t="s">
        <v>10</v>
      </c>
    </row>
    <row r="1095" spans="1:9" ht="16.95" customHeight="1">
      <c r="A1095" s="155" t="s">
        <v>36</v>
      </c>
      <c r="B1095" s="157">
        <v>10027</v>
      </c>
      <c r="C1095" s="633" t="s">
        <v>4230</v>
      </c>
      <c r="D1095" s="633"/>
      <c r="E1095" s="633"/>
      <c r="F1095" s="185" t="s">
        <v>11</v>
      </c>
      <c r="G1095" s="163">
        <v>0.47</v>
      </c>
      <c r="H1095" s="166">
        <v>12.9</v>
      </c>
      <c r="I1095" s="167">
        <v>6.06</v>
      </c>
    </row>
    <row r="1096" spans="1:9" ht="16.95" customHeight="1">
      <c r="A1096" s="155" t="s">
        <v>36</v>
      </c>
      <c r="B1096" s="157">
        <v>10050</v>
      </c>
      <c r="C1096" s="633" t="s">
        <v>4265</v>
      </c>
      <c r="D1096" s="633"/>
      <c r="E1096" s="633"/>
      <c r="F1096" s="185" t="s">
        <v>14</v>
      </c>
      <c r="G1096" s="163">
        <v>0.03</v>
      </c>
      <c r="H1096" s="166">
        <v>24.4</v>
      </c>
      <c r="I1096" s="167">
        <v>0.73</v>
      </c>
    </row>
    <row r="1097" spans="1:9" ht="16.95" customHeight="1">
      <c r="A1097" s="155" t="s">
        <v>36</v>
      </c>
      <c r="B1097" s="157">
        <v>10059</v>
      </c>
      <c r="C1097" s="633" t="s">
        <v>4280</v>
      </c>
      <c r="D1097" s="633"/>
      <c r="E1097" s="633"/>
      <c r="F1097" s="185" t="s">
        <v>14</v>
      </c>
      <c r="G1097" s="163">
        <v>8.9999999999999998E-4</v>
      </c>
      <c r="H1097" s="166">
        <v>21.21</v>
      </c>
      <c r="I1097" s="167">
        <v>0.01</v>
      </c>
    </row>
    <row r="1098" spans="1:9" ht="16.95" customHeight="1">
      <c r="A1098" s="155" t="s">
        <v>36</v>
      </c>
      <c r="B1098" s="157">
        <v>10061</v>
      </c>
      <c r="C1098" s="633" t="s">
        <v>4281</v>
      </c>
      <c r="D1098" s="633"/>
      <c r="E1098" s="633"/>
      <c r="F1098" s="185" t="s">
        <v>14</v>
      </c>
      <c r="G1098" s="163">
        <v>0.6</v>
      </c>
      <c r="H1098" s="166">
        <v>32.11</v>
      </c>
      <c r="I1098" s="167">
        <v>19.260000000000002</v>
      </c>
    </row>
    <row r="1099" spans="1:9" ht="16.95" hidden="1" customHeight="1">
      <c r="A1099" s="155" t="s">
        <v>36</v>
      </c>
      <c r="B1099" s="157"/>
      <c r="C1099" s="633" t="s">
        <v>9714</v>
      </c>
      <c r="D1099" s="633"/>
      <c r="E1099" s="633"/>
      <c r="F1099" s="185" t="s">
        <v>9714</v>
      </c>
      <c r="G1099" s="163"/>
      <c r="H1099" s="166" t="s">
        <v>9714</v>
      </c>
      <c r="I1099" s="167" t="s">
        <v>9714</v>
      </c>
    </row>
    <row r="1100" spans="1:9" ht="16.95" hidden="1" customHeight="1">
      <c r="A1100" s="155" t="s">
        <v>36</v>
      </c>
      <c r="B1100" s="157"/>
      <c r="C1100" s="633" t="s">
        <v>9714</v>
      </c>
      <c r="D1100" s="633"/>
      <c r="E1100" s="633"/>
      <c r="F1100" s="185" t="s">
        <v>9714</v>
      </c>
      <c r="G1100" s="163"/>
      <c r="H1100" s="166" t="s">
        <v>9714</v>
      </c>
      <c r="I1100" s="167" t="s">
        <v>9714</v>
      </c>
    </row>
    <row r="1101" spans="1:9" ht="16.95" hidden="1" customHeight="1">
      <c r="A1101" s="155" t="s">
        <v>36</v>
      </c>
      <c r="B1101" s="157"/>
      <c r="C1101" s="633" t="s">
        <v>9714</v>
      </c>
      <c r="D1101" s="633"/>
      <c r="E1101" s="633"/>
      <c r="F1101" s="185" t="s">
        <v>9714</v>
      </c>
      <c r="G1101" s="163"/>
      <c r="H1101" s="166" t="s">
        <v>9714</v>
      </c>
      <c r="I1101" s="167" t="s">
        <v>9714</v>
      </c>
    </row>
    <row r="1102" spans="1:9" ht="16.95" hidden="1" customHeight="1">
      <c r="A1102" s="155" t="s">
        <v>36</v>
      </c>
      <c r="B1102" s="157"/>
      <c r="C1102" s="633" t="s">
        <v>9714</v>
      </c>
      <c r="D1102" s="633"/>
      <c r="E1102" s="633"/>
      <c r="F1102" s="185" t="s">
        <v>9714</v>
      </c>
      <c r="G1102" s="163"/>
      <c r="H1102" s="166" t="s">
        <v>9714</v>
      </c>
      <c r="I1102" s="167" t="s">
        <v>9714</v>
      </c>
    </row>
    <row r="1103" spans="1:9" ht="16.95" hidden="1" customHeight="1">
      <c r="A1103" s="155" t="s">
        <v>36</v>
      </c>
      <c r="B1103" s="157"/>
      <c r="C1103" s="633" t="s">
        <v>9714</v>
      </c>
      <c r="D1103" s="633"/>
      <c r="E1103" s="633"/>
      <c r="F1103" s="185" t="s">
        <v>9714</v>
      </c>
      <c r="G1103" s="163"/>
      <c r="H1103" s="166" t="s">
        <v>9714</v>
      </c>
      <c r="I1103" s="167" t="s">
        <v>9714</v>
      </c>
    </row>
    <row r="1104" spans="1:9" ht="16.95" hidden="1" customHeight="1">
      <c r="A1104" s="155" t="s">
        <v>36</v>
      </c>
      <c r="B1104" s="157"/>
      <c r="C1104" s="633" t="s">
        <v>9714</v>
      </c>
      <c r="D1104" s="633"/>
      <c r="E1104" s="633"/>
      <c r="F1104" s="185" t="s">
        <v>9714</v>
      </c>
      <c r="G1104" s="163"/>
      <c r="H1104" s="166" t="s">
        <v>9714</v>
      </c>
      <c r="I1104" s="167" t="s">
        <v>9714</v>
      </c>
    </row>
    <row r="1105" spans="1:9" ht="16.95" customHeight="1">
      <c r="A1105" s="155" t="s">
        <v>36</v>
      </c>
      <c r="B1105" s="170"/>
      <c r="C1105" s="160"/>
      <c r="D1105" s="632" t="s">
        <v>4006</v>
      </c>
      <c r="E1105" s="632"/>
      <c r="F1105" s="632"/>
      <c r="G1105" s="632"/>
      <c r="H1105" s="632"/>
      <c r="I1105" s="175">
        <v>26.060000000000002</v>
      </c>
    </row>
    <row r="1106" spans="1:9" s="151" customFormat="1" ht="16.95" customHeight="1">
      <c r="A1106" s="206" t="s">
        <v>36</v>
      </c>
      <c r="B1106" s="177" t="s">
        <v>37</v>
      </c>
      <c r="C1106" s="171" t="s">
        <v>32</v>
      </c>
      <c r="D1106" s="171"/>
      <c r="E1106" s="171"/>
      <c r="F1106" s="207" t="s">
        <v>4082</v>
      </c>
      <c r="G1106" s="182" t="s">
        <v>40</v>
      </c>
      <c r="H1106" s="183" t="s">
        <v>4008</v>
      </c>
      <c r="I1106" s="161" t="s">
        <v>10</v>
      </c>
    </row>
    <row r="1107" spans="1:9" ht="16.95" hidden="1" customHeight="1">
      <c r="A1107" s="155" t="s">
        <v>36</v>
      </c>
      <c r="B1107" s="157"/>
      <c r="C1107" s="637" t="s">
        <v>9714</v>
      </c>
      <c r="D1107" s="637"/>
      <c r="E1107" s="637"/>
      <c r="F1107" s="190" t="s">
        <v>9714</v>
      </c>
      <c r="G1107" s="164"/>
      <c r="H1107" s="166" t="s">
        <v>9714</v>
      </c>
      <c r="I1107" s="167" t="s">
        <v>9714</v>
      </c>
    </row>
    <row r="1108" spans="1:9" ht="16.95" hidden="1" customHeight="1">
      <c r="A1108" s="155" t="s">
        <v>36</v>
      </c>
      <c r="B1108" s="157"/>
      <c r="C1108" s="637" t="s">
        <v>9714</v>
      </c>
      <c r="D1108" s="637"/>
      <c r="E1108" s="637"/>
      <c r="F1108" s="190" t="s">
        <v>9714</v>
      </c>
      <c r="G1108" s="164"/>
      <c r="H1108" s="166" t="s">
        <v>9714</v>
      </c>
      <c r="I1108" s="167" t="s">
        <v>9714</v>
      </c>
    </row>
    <row r="1109" spans="1:9" ht="16.95" hidden="1" customHeight="1">
      <c r="A1109" s="155" t="s">
        <v>36</v>
      </c>
      <c r="B1109" s="157"/>
      <c r="C1109" s="637" t="s">
        <v>9714</v>
      </c>
      <c r="D1109" s="637"/>
      <c r="E1109" s="637"/>
      <c r="F1109" s="190" t="s">
        <v>9714</v>
      </c>
      <c r="G1109" s="164"/>
      <c r="H1109" s="166" t="s">
        <v>9714</v>
      </c>
      <c r="I1109" s="167" t="s">
        <v>9714</v>
      </c>
    </row>
    <row r="1110" spans="1:9" ht="16.95" hidden="1" customHeight="1">
      <c r="A1110" s="155" t="s">
        <v>36</v>
      </c>
      <c r="B1110" s="157"/>
      <c r="C1110" s="637" t="s">
        <v>9714</v>
      </c>
      <c r="D1110" s="637"/>
      <c r="E1110" s="637"/>
      <c r="F1110" s="190" t="s">
        <v>9714</v>
      </c>
      <c r="G1110" s="164"/>
      <c r="H1110" s="166" t="s">
        <v>9714</v>
      </c>
      <c r="I1110" s="167" t="s">
        <v>9714</v>
      </c>
    </row>
    <row r="1111" spans="1:9" ht="16.95" hidden="1" customHeight="1">
      <c r="A1111" s="155" t="s">
        <v>36</v>
      </c>
      <c r="B1111" s="157"/>
      <c r="C1111" s="637" t="s">
        <v>9714</v>
      </c>
      <c r="D1111" s="637"/>
      <c r="E1111" s="637"/>
      <c r="F1111" s="190" t="s">
        <v>9714</v>
      </c>
      <c r="G1111" s="164"/>
      <c r="H1111" s="166" t="s">
        <v>9714</v>
      </c>
      <c r="I1111" s="167" t="s">
        <v>9714</v>
      </c>
    </row>
    <row r="1112" spans="1:9" ht="16.95" hidden="1" customHeight="1">
      <c r="A1112" s="155" t="s">
        <v>36</v>
      </c>
      <c r="B1112" s="157"/>
      <c r="C1112" s="637" t="s">
        <v>9714</v>
      </c>
      <c r="D1112" s="637"/>
      <c r="E1112" s="637"/>
      <c r="F1112" s="190" t="s">
        <v>9714</v>
      </c>
      <c r="G1112" s="164"/>
      <c r="H1112" s="166" t="s">
        <v>9714</v>
      </c>
      <c r="I1112" s="167" t="s">
        <v>9714</v>
      </c>
    </row>
    <row r="1113" spans="1:9" ht="16.95" hidden="1" customHeight="1">
      <c r="A1113" s="155" t="s">
        <v>36</v>
      </c>
      <c r="B1113" s="157"/>
      <c r="C1113" s="637" t="s">
        <v>9714</v>
      </c>
      <c r="D1113" s="637"/>
      <c r="E1113" s="637"/>
      <c r="F1113" s="190" t="s">
        <v>9714</v>
      </c>
      <c r="G1113" s="164"/>
      <c r="H1113" s="166" t="s">
        <v>9714</v>
      </c>
      <c r="I1113" s="167" t="s">
        <v>9714</v>
      </c>
    </row>
    <row r="1114" spans="1:9" ht="16.95" hidden="1" customHeight="1">
      <c r="A1114" s="155" t="s">
        <v>36</v>
      </c>
      <c r="B1114" s="157"/>
      <c r="C1114" s="637" t="s">
        <v>9714</v>
      </c>
      <c r="D1114" s="637"/>
      <c r="E1114" s="637"/>
      <c r="F1114" s="190" t="s">
        <v>9714</v>
      </c>
      <c r="G1114" s="164"/>
      <c r="H1114" s="166" t="s">
        <v>9714</v>
      </c>
      <c r="I1114" s="167" t="s">
        <v>9714</v>
      </c>
    </row>
    <row r="1115" spans="1:9" ht="16.95" hidden="1" customHeight="1">
      <c r="A1115" s="155" t="s">
        <v>36</v>
      </c>
      <c r="B1115" s="157"/>
      <c r="C1115" s="637" t="s">
        <v>9714</v>
      </c>
      <c r="D1115" s="637"/>
      <c r="E1115" s="637"/>
      <c r="F1115" s="190" t="s">
        <v>9714</v>
      </c>
      <c r="G1115" s="164"/>
      <c r="H1115" s="166" t="s">
        <v>9714</v>
      </c>
      <c r="I1115" s="167" t="s">
        <v>9714</v>
      </c>
    </row>
    <row r="1116" spans="1:9" ht="16.95" hidden="1" customHeight="1">
      <c r="A1116" s="155" t="s">
        <v>36</v>
      </c>
      <c r="B1116" s="157"/>
      <c r="C1116" s="637" t="s">
        <v>9714</v>
      </c>
      <c r="D1116" s="637"/>
      <c r="E1116" s="637"/>
      <c r="F1116" s="190" t="s">
        <v>9714</v>
      </c>
      <c r="G1116" s="164"/>
      <c r="H1116" s="166" t="s">
        <v>9714</v>
      </c>
      <c r="I1116" s="167" t="s">
        <v>9714</v>
      </c>
    </row>
    <row r="1117" spans="1:9" ht="16.95" customHeight="1">
      <c r="A1117" s="155" t="s">
        <v>36</v>
      </c>
      <c r="B1117" s="170"/>
      <c r="C1117" s="160"/>
      <c r="D1117" s="632" t="s">
        <v>4007</v>
      </c>
      <c r="E1117" s="632"/>
      <c r="F1117" s="632"/>
      <c r="G1117" s="632"/>
      <c r="H1117" s="632"/>
      <c r="I1117" s="175">
        <v>0</v>
      </c>
    </row>
    <row r="1118" spans="1:9" ht="16.95" customHeight="1">
      <c r="A1118" s="155" t="s">
        <v>36</v>
      </c>
      <c r="B1118" s="157" t="s">
        <v>37</v>
      </c>
      <c r="C1118" s="202" t="s">
        <v>33</v>
      </c>
      <c r="D1118" s="209"/>
      <c r="E1118" s="159" t="s">
        <v>37</v>
      </c>
      <c r="F1118" s="204" t="s">
        <v>40</v>
      </c>
      <c r="G1118" s="160" t="s">
        <v>0</v>
      </c>
      <c r="H1118" s="183" t="s">
        <v>4008</v>
      </c>
      <c r="I1118" s="161" t="s">
        <v>10</v>
      </c>
    </row>
    <row r="1119" spans="1:9" ht="16.95" hidden="1" customHeight="1">
      <c r="A1119" s="155" t="s">
        <v>36</v>
      </c>
      <c r="B1119" s="157"/>
      <c r="C1119" s="208" t="s">
        <v>9714</v>
      </c>
      <c r="D1119" s="209"/>
      <c r="E1119" s="159"/>
      <c r="F1119" s="210"/>
      <c r="G1119" s="190" t="s">
        <v>9714</v>
      </c>
      <c r="H1119" s="166" t="s">
        <v>9714</v>
      </c>
      <c r="I1119" s="167" t="s">
        <v>9714</v>
      </c>
    </row>
    <row r="1120" spans="1:9" ht="16.95" hidden="1" customHeight="1">
      <c r="A1120" s="155" t="s">
        <v>36</v>
      </c>
      <c r="B1120" s="157"/>
      <c r="C1120" s="208" t="s">
        <v>9714</v>
      </c>
      <c r="D1120" s="209"/>
      <c r="E1120" s="159"/>
      <c r="F1120" s="210"/>
      <c r="G1120" s="190" t="s">
        <v>9714</v>
      </c>
      <c r="H1120" s="166" t="s">
        <v>9714</v>
      </c>
      <c r="I1120" s="167" t="s">
        <v>9714</v>
      </c>
    </row>
    <row r="1121" spans="1:9" ht="16.95" hidden="1" customHeight="1">
      <c r="A1121" s="155" t="s">
        <v>36</v>
      </c>
      <c r="B1121" s="157"/>
      <c r="C1121" s="208" t="s">
        <v>9714</v>
      </c>
      <c r="D1121" s="209"/>
      <c r="E1121" s="159"/>
      <c r="F1121" s="210"/>
      <c r="G1121" s="190" t="s">
        <v>9714</v>
      </c>
      <c r="H1121" s="166" t="s">
        <v>9714</v>
      </c>
      <c r="I1121" s="167" t="s">
        <v>9714</v>
      </c>
    </row>
    <row r="1122" spans="1:9" ht="16.95" hidden="1" customHeight="1">
      <c r="A1122" s="155" t="s">
        <v>36</v>
      </c>
      <c r="B1122" s="157"/>
      <c r="C1122" s="208" t="s">
        <v>9714</v>
      </c>
      <c r="D1122" s="209"/>
      <c r="E1122" s="159"/>
      <c r="F1122" s="210"/>
      <c r="G1122" s="190" t="s">
        <v>9714</v>
      </c>
      <c r="H1122" s="166" t="s">
        <v>9714</v>
      </c>
      <c r="I1122" s="167" t="s">
        <v>9714</v>
      </c>
    </row>
    <row r="1123" spans="1:9" ht="16.95" hidden="1" customHeight="1">
      <c r="A1123" s="155" t="s">
        <v>36</v>
      </c>
      <c r="B1123" s="157"/>
      <c r="C1123" s="208" t="s">
        <v>9714</v>
      </c>
      <c r="D1123" s="209"/>
      <c r="E1123" s="159"/>
      <c r="F1123" s="210"/>
      <c r="G1123" s="190" t="s">
        <v>9714</v>
      </c>
      <c r="H1123" s="166" t="s">
        <v>9714</v>
      </c>
      <c r="I1123" s="167" t="s">
        <v>9714</v>
      </c>
    </row>
    <row r="1124" spans="1:9" ht="16.95" hidden="1" customHeight="1">
      <c r="A1124" s="155" t="s">
        <v>36</v>
      </c>
      <c r="B1124" s="157"/>
      <c r="C1124" s="208" t="s">
        <v>9714</v>
      </c>
      <c r="D1124" s="209"/>
      <c r="E1124" s="159"/>
      <c r="F1124" s="210"/>
      <c r="G1124" s="190" t="s">
        <v>9714</v>
      </c>
      <c r="H1124" s="166" t="s">
        <v>9714</v>
      </c>
      <c r="I1124" s="167" t="s">
        <v>9714</v>
      </c>
    </row>
    <row r="1125" spans="1:9" ht="16.95" hidden="1" customHeight="1">
      <c r="A1125" s="155" t="s">
        <v>36</v>
      </c>
      <c r="B1125" s="157"/>
      <c r="C1125" s="208" t="s">
        <v>9714</v>
      </c>
      <c r="D1125" s="209"/>
      <c r="E1125" s="159"/>
      <c r="F1125" s="210"/>
      <c r="G1125" s="190" t="s">
        <v>9714</v>
      </c>
      <c r="H1125" s="166" t="s">
        <v>9714</v>
      </c>
      <c r="I1125" s="167" t="s">
        <v>9714</v>
      </c>
    </row>
    <row r="1126" spans="1:9" ht="16.95" hidden="1" customHeight="1">
      <c r="A1126" s="155" t="s">
        <v>36</v>
      </c>
      <c r="B1126" s="157"/>
      <c r="C1126" s="208" t="s">
        <v>9714</v>
      </c>
      <c r="D1126" s="209"/>
      <c r="E1126" s="159"/>
      <c r="F1126" s="210"/>
      <c r="G1126" s="190" t="s">
        <v>9714</v>
      </c>
      <c r="H1126" s="166" t="s">
        <v>9714</v>
      </c>
      <c r="I1126" s="167" t="s">
        <v>9714</v>
      </c>
    </row>
    <row r="1127" spans="1:9" ht="16.95" hidden="1" customHeight="1">
      <c r="A1127" s="155" t="s">
        <v>36</v>
      </c>
      <c r="B1127" s="157"/>
      <c r="C1127" s="208" t="s">
        <v>9714</v>
      </c>
      <c r="D1127" s="209"/>
      <c r="E1127" s="159"/>
      <c r="F1127" s="210"/>
      <c r="G1127" s="190" t="s">
        <v>9714</v>
      </c>
      <c r="H1127" s="166" t="s">
        <v>9714</v>
      </c>
      <c r="I1127" s="167" t="s">
        <v>9714</v>
      </c>
    </row>
    <row r="1128" spans="1:9" ht="16.95" customHeight="1">
      <c r="A1128" s="155" t="s">
        <v>36</v>
      </c>
      <c r="B1128" s="157"/>
      <c r="C1128" s="160"/>
      <c r="D1128" s="632" t="s">
        <v>4009</v>
      </c>
      <c r="E1128" s="632"/>
      <c r="F1128" s="632"/>
      <c r="G1128" s="632"/>
      <c r="H1128" s="632"/>
      <c r="I1128" s="175">
        <v>0</v>
      </c>
    </row>
    <row r="1129" spans="1:9" ht="16.95" customHeight="1">
      <c r="A1129" s="155" t="s">
        <v>36</v>
      </c>
      <c r="B1129" s="157" t="s">
        <v>37</v>
      </c>
      <c r="C1129" s="211" t="s">
        <v>35</v>
      </c>
      <c r="D1129" s="204" t="s">
        <v>40</v>
      </c>
      <c r="E1129" s="160" t="s">
        <v>9342</v>
      </c>
      <c r="F1129" s="201" t="s">
        <v>4010</v>
      </c>
      <c r="G1129" s="201" t="s">
        <v>4011</v>
      </c>
      <c r="H1129" s="201" t="s">
        <v>4012</v>
      </c>
      <c r="I1129" s="161" t="s">
        <v>10</v>
      </c>
    </row>
    <row r="1130" spans="1:9" ht="16.95" hidden="1" customHeight="1">
      <c r="A1130" s="155" t="s">
        <v>36</v>
      </c>
      <c r="B1130" s="157"/>
      <c r="C1130" s="212"/>
      <c r="D1130" s="210"/>
      <c r="E1130" s="213"/>
      <c r="F1130" s="213"/>
      <c r="G1130" s="213"/>
      <c r="H1130" s="213"/>
      <c r="I1130" s="214"/>
    </row>
    <row r="1131" spans="1:9" ht="16.95" hidden="1" customHeight="1">
      <c r="A1131" s="155" t="s">
        <v>36</v>
      </c>
      <c r="B1131" s="157"/>
      <c r="C1131" s="212"/>
      <c r="D1131" s="210"/>
      <c r="E1131" s="213"/>
      <c r="F1131" s="213"/>
      <c r="G1131" s="213"/>
      <c r="H1131" s="213"/>
      <c r="I1131" s="214"/>
    </row>
    <row r="1132" spans="1:9" ht="16.95" hidden="1" customHeight="1">
      <c r="A1132" s="155" t="s">
        <v>36</v>
      </c>
      <c r="B1132" s="157"/>
      <c r="C1132" s="212"/>
      <c r="D1132" s="210"/>
      <c r="E1132" s="213"/>
      <c r="F1132" s="213"/>
      <c r="G1132" s="213"/>
      <c r="H1132" s="213"/>
      <c r="I1132" s="214"/>
    </row>
    <row r="1133" spans="1:9" ht="16.95" hidden="1" customHeight="1">
      <c r="A1133" s="155" t="s">
        <v>36</v>
      </c>
      <c r="B1133" s="157"/>
      <c r="C1133" s="212"/>
      <c r="D1133" s="210"/>
      <c r="E1133" s="213"/>
      <c r="F1133" s="213"/>
      <c r="G1133" s="213"/>
      <c r="H1133" s="213"/>
      <c r="I1133" s="214"/>
    </row>
    <row r="1134" spans="1:9" ht="16.95" customHeight="1">
      <c r="A1134" s="155" t="s">
        <v>36</v>
      </c>
      <c r="B1134" s="200"/>
      <c r="C1134" s="196"/>
      <c r="D1134" s="634" t="s">
        <v>4013</v>
      </c>
      <c r="E1134" s="634"/>
      <c r="F1134" s="634"/>
      <c r="G1134" s="634"/>
      <c r="H1134" s="634"/>
      <c r="I1134" s="215">
        <v>0</v>
      </c>
    </row>
    <row r="1135" spans="1:9" ht="16.95" customHeight="1">
      <c r="A1135" s="155" t="s">
        <v>36</v>
      </c>
      <c r="B1135" s="200"/>
      <c r="C1135" s="201"/>
      <c r="D1135" s="201"/>
      <c r="E1135" s="201"/>
      <c r="F1135" s="634" t="s">
        <v>4037</v>
      </c>
      <c r="G1135" s="634"/>
      <c r="H1135" s="634"/>
      <c r="I1135" s="199">
        <v>27.91</v>
      </c>
    </row>
    <row r="1136" spans="1:9" ht="16.95" customHeight="1">
      <c r="A1136" s="155" t="s">
        <v>36</v>
      </c>
      <c r="B1136" s="195"/>
      <c r="C1136" s="196"/>
      <c r="D1136" s="196"/>
      <c r="E1136" s="196"/>
      <c r="F1136" s="635">
        <v>0.12920000000000001</v>
      </c>
      <c r="G1136" s="635"/>
      <c r="H1136" s="635"/>
      <c r="I1136" s="215">
        <v>3.6</v>
      </c>
    </row>
    <row r="1137" spans="1:9" ht="16.95" customHeight="1" thickBot="1">
      <c r="A1137" s="155" t="s">
        <v>36</v>
      </c>
      <c r="B1137" s="216"/>
      <c r="C1137" s="217"/>
      <c r="D1137" s="217"/>
      <c r="E1137" s="217"/>
      <c r="F1137" s="636" t="s">
        <v>10</v>
      </c>
      <c r="G1137" s="636"/>
      <c r="H1137" s="636"/>
      <c r="I1137" s="218">
        <v>31.51</v>
      </c>
    </row>
    <row r="1138" spans="1:9" ht="19.95" customHeight="1" thickBot="1">
      <c r="A1138" s="155" t="s">
        <v>36</v>
      </c>
      <c r="B1138" s="641" t="s">
        <v>9343</v>
      </c>
      <c r="C1138" s="642"/>
      <c r="D1138" s="642"/>
      <c r="E1138" s="642"/>
      <c r="F1138" s="642"/>
      <c r="G1138" s="642"/>
      <c r="H1138" s="642"/>
      <c r="I1138" s="220">
        <v>1</v>
      </c>
    </row>
    <row r="1139" spans="1:9" ht="25.05" customHeight="1">
      <c r="A1139" s="156" t="s">
        <v>36</v>
      </c>
      <c r="B1139" s="221">
        <v>40835</v>
      </c>
      <c r="C1139" s="640" t="s">
        <v>4268</v>
      </c>
      <c r="D1139" s="640"/>
      <c r="E1139" s="640"/>
      <c r="F1139" s="640"/>
      <c r="G1139" s="640"/>
      <c r="H1139" s="640"/>
      <c r="I1139" s="222" t="s">
        <v>2</v>
      </c>
    </row>
    <row r="1140" spans="1:9" ht="16.95" customHeight="1">
      <c r="A1140" s="155" t="s">
        <v>36</v>
      </c>
      <c r="B1140" s="157" t="s">
        <v>37</v>
      </c>
      <c r="C1140" s="158" t="s">
        <v>18</v>
      </c>
      <c r="D1140" s="159" t="s">
        <v>40</v>
      </c>
      <c r="E1140" s="159" t="s">
        <v>39</v>
      </c>
      <c r="F1140" s="160" t="s">
        <v>38</v>
      </c>
      <c r="G1140" s="160" t="s">
        <v>9336</v>
      </c>
      <c r="H1140" s="160" t="s">
        <v>9337</v>
      </c>
      <c r="I1140" s="161" t="s">
        <v>10</v>
      </c>
    </row>
    <row r="1141" spans="1:9" ht="16.95" customHeight="1">
      <c r="A1141" s="155" t="s">
        <v>36</v>
      </c>
      <c r="B1141" s="157">
        <v>30035</v>
      </c>
      <c r="C1141" s="162" t="s">
        <v>4099</v>
      </c>
      <c r="D1141" s="163">
        <v>1</v>
      </c>
      <c r="E1141" s="164">
        <v>1</v>
      </c>
      <c r="F1141" s="165">
        <v>0</v>
      </c>
      <c r="G1141" s="166">
        <v>223.08</v>
      </c>
      <c r="H1141" s="166">
        <v>52.22</v>
      </c>
      <c r="I1141" s="167">
        <v>223.08</v>
      </c>
    </row>
    <row r="1142" spans="1:9" ht="16.95" customHeight="1">
      <c r="A1142" s="155" t="s">
        <v>36</v>
      </c>
      <c r="B1142" s="157">
        <v>30044</v>
      </c>
      <c r="C1142" s="162" t="s">
        <v>9720</v>
      </c>
      <c r="D1142" s="163">
        <v>1</v>
      </c>
      <c r="E1142" s="164">
        <v>1</v>
      </c>
      <c r="F1142" s="165">
        <v>0</v>
      </c>
      <c r="G1142" s="166">
        <v>4.71</v>
      </c>
      <c r="H1142" s="166">
        <v>0.1</v>
      </c>
      <c r="I1142" s="167">
        <v>4.71</v>
      </c>
    </row>
    <row r="1143" spans="1:9" ht="16.95" customHeight="1">
      <c r="A1143" s="155" t="s">
        <v>36</v>
      </c>
      <c r="B1143" s="157">
        <v>30052</v>
      </c>
      <c r="C1143" s="162" t="s">
        <v>4122</v>
      </c>
      <c r="D1143" s="163">
        <v>2</v>
      </c>
      <c r="E1143" s="164">
        <v>1</v>
      </c>
      <c r="F1143" s="165">
        <v>0</v>
      </c>
      <c r="G1143" s="166">
        <v>0.61</v>
      </c>
      <c r="H1143" s="166">
        <v>0.34</v>
      </c>
      <c r="I1143" s="167">
        <v>1.22</v>
      </c>
    </row>
    <row r="1144" spans="1:9" ht="16.95" hidden="1" customHeight="1">
      <c r="A1144" s="155" t="s">
        <v>36</v>
      </c>
      <c r="B1144" s="157"/>
      <c r="C1144" s="162" t="s">
        <v>9714</v>
      </c>
      <c r="D1144" s="163"/>
      <c r="E1144" s="164"/>
      <c r="F1144" s="165" t="s">
        <v>9714</v>
      </c>
      <c r="G1144" s="166" t="s">
        <v>9714</v>
      </c>
      <c r="H1144" s="166" t="s">
        <v>9714</v>
      </c>
      <c r="I1144" s="167" t="s">
        <v>9714</v>
      </c>
    </row>
    <row r="1145" spans="1:9" ht="16.95" hidden="1" customHeight="1">
      <c r="A1145" s="155" t="s">
        <v>36</v>
      </c>
      <c r="B1145" s="157"/>
      <c r="C1145" s="162" t="s">
        <v>9714</v>
      </c>
      <c r="D1145" s="163"/>
      <c r="E1145" s="164"/>
      <c r="F1145" s="165" t="s">
        <v>9714</v>
      </c>
      <c r="G1145" s="166" t="s">
        <v>9714</v>
      </c>
      <c r="H1145" s="166" t="s">
        <v>9714</v>
      </c>
      <c r="I1145" s="167" t="s">
        <v>9714</v>
      </c>
    </row>
    <row r="1146" spans="1:9" ht="16.95" hidden="1" customHeight="1">
      <c r="A1146" s="155" t="s">
        <v>36</v>
      </c>
      <c r="B1146" s="157"/>
      <c r="C1146" s="162" t="s">
        <v>9714</v>
      </c>
      <c r="D1146" s="163"/>
      <c r="E1146" s="164"/>
      <c r="F1146" s="165" t="s">
        <v>9714</v>
      </c>
      <c r="G1146" s="166" t="s">
        <v>9714</v>
      </c>
      <c r="H1146" s="166" t="s">
        <v>9714</v>
      </c>
      <c r="I1146" s="167" t="s">
        <v>9714</v>
      </c>
    </row>
    <row r="1147" spans="1:9" ht="16.95" hidden="1" customHeight="1">
      <c r="A1147" s="155" t="s">
        <v>36</v>
      </c>
      <c r="B1147" s="157"/>
      <c r="C1147" s="162" t="s">
        <v>9714</v>
      </c>
      <c r="D1147" s="163"/>
      <c r="E1147" s="164"/>
      <c r="F1147" s="165" t="s">
        <v>9714</v>
      </c>
      <c r="G1147" s="166" t="s">
        <v>9714</v>
      </c>
      <c r="H1147" s="166" t="s">
        <v>9714</v>
      </c>
      <c r="I1147" s="167" t="s">
        <v>9714</v>
      </c>
    </row>
    <row r="1148" spans="1:9" ht="16.95" hidden="1" customHeight="1">
      <c r="A1148" s="155" t="s">
        <v>36</v>
      </c>
      <c r="B1148" s="157"/>
      <c r="C1148" s="162" t="s">
        <v>9714</v>
      </c>
      <c r="D1148" s="163"/>
      <c r="E1148" s="164"/>
      <c r="F1148" s="165" t="s">
        <v>9714</v>
      </c>
      <c r="G1148" s="166" t="s">
        <v>9714</v>
      </c>
      <c r="H1148" s="166" t="s">
        <v>9714</v>
      </c>
      <c r="I1148" s="167" t="s">
        <v>9714</v>
      </c>
    </row>
    <row r="1149" spans="1:9" ht="16.95" customHeight="1">
      <c r="A1149" s="155" t="s">
        <v>36</v>
      </c>
      <c r="B1149" s="170"/>
      <c r="C1149" s="171"/>
      <c r="D1149" s="172"/>
      <c r="E1149" s="173"/>
      <c r="F1149" s="160"/>
      <c r="G1149" s="160"/>
      <c r="H1149" s="174" t="s">
        <v>4002</v>
      </c>
      <c r="I1149" s="175">
        <v>229.01000000000002</v>
      </c>
    </row>
    <row r="1150" spans="1:9" s="184" customFormat="1" ht="16.95" customHeight="1">
      <c r="A1150" s="176" t="s">
        <v>36</v>
      </c>
      <c r="B1150" s="177" t="s">
        <v>37</v>
      </c>
      <c r="C1150" s="178" t="s">
        <v>19</v>
      </c>
      <c r="D1150" s="179"/>
      <c r="E1150" s="180"/>
      <c r="F1150" s="181" t="s">
        <v>4082</v>
      </c>
      <c r="G1150" s="182" t="s">
        <v>40</v>
      </c>
      <c r="H1150" s="183" t="s">
        <v>4008</v>
      </c>
      <c r="I1150" s="161" t="s">
        <v>10</v>
      </c>
    </row>
    <row r="1151" spans="1:9" ht="16.95" customHeight="1">
      <c r="A1151" s="155" t="s">
        <v>36</v>
      </c>
      <c r="B1151" s="157">
        <v>20003</v>
      </c>
      <c r="C1151" s="631" t="s">
        <v>4134</v>
      </c>
      <c r="D1151" s="631"/>
      <c r="E1151" s="631"/>
      <c r="F1151" s="185" t="s">
        <v>3</v>
      </c>
      <c r="G1151" s="186">
        <v>4</v>
      </c>
      <c r="H1151" s="166">
        <v>23.79</v>
      </c>
      <c r="I1151" s="167">
        <v>95.16</v>
      </c>
    </row>
    <row r="1152" spans="1:9" ht="16.95" customHeight="1">
      <c r="A1152" s="155" t="s">
        <v>36</v>
      </c>
      <c r="B1152" s="157">
        <v>20002</v>
      </c>
      <c r="C1152" s="631" t="s">
        <v>4138</v>
      </c>
      <c r="D1152" s="631"/>
      <c r="E1152" s="631"/>
      <c r="F1152" s="185" t="s">
        <v>3</v>
      </c>
      <c r="G1152" s="186">
        <v>1</v>
      </c>
      <c r="H1152" s="166">
        <v>28.33</v>
      </c>
      <c r="I1152" s="167">
        <v>28.33</v>
      </c>
    </row>
    <row r="1153" spans="1:9" ht="16.95" customHeight="1">
      <c r="A1153" s="155" t="s">
        <v>36</v>
      </c>
      <c r="B1153" s="157">
        <v>20015</v>
      </c>
      <c r="C1153" s="631" t="s">
        <v>4140</v>
      </c>
      <c r="D1153" s="631"/>
      <c r="E1153" s="631"/>
      <c r="F1153" s="185" t="s">
        <v>3</v>
      </c>
      <c r="G1153" s="186">
        <v>2</v>
      </c>
      <c r="H1153" s="166">
        <v>27.7</v>
      </c>
      <c r="I1153" s="167">
        <v>55.4</v>
      </c>
    </row>
    <row r="1154" spans="1:9" ht="16.95" hidden="1" customHeight="1">
      <c r="A1154" s="155" t="s">
        <v>36</v>
      </c>
      <c r="B1154" s="157"/>
      <c r="C1154" s="631" t="s">
        <v>9714</v>
      </c>
      <c r="D1154" s="631"/>
      <c r="E1154" s="631"/>
      <c r="F1154" s="185" t="s">
        <v>9714</v>
      </c>
      <c r="G1154" s="186"/>
      <c r="H1154" s="166" t="s">
        <v>9714</v>
      </c>
      <c r="I1154" s="167" t="s">
        <v>9714</v>
      </c>
    </row>
    <row r="1155" spans="1:9" ht="16.95" hidden="1" customHeight="1">
      <c r="A1155" s="155" t="s">
        <v>36</v>
      </c>
      <c r="B1155" s="157"/>
      <c r="C1155" s="631" t="s">
        <v>9714</v>
      </c>
      <c r="D1155" s="631"/>
      <c r="E1155" s="631"/>
      <c r="F1155" s="185" t="s">
        <v>9714</v>
      </c>
      <c r="G1155" s="186"/>
      <c r="H1155" s="166" t="s">
        <v>9714</v>
      </c>
      <c r="I1155" s="167" t="s">
        <v>9714</v>
      </c>
    </row>
    <row r="1156" spans="1:9" ht="16.95" hidden="1" customHeight="1">
      <c r="A1156" s="155" t="s">
        <v>36</v>
      </c>
      <c r="B1156" s="157"/>
      <c r="C1156" s="631" t="s">
        <v>9714</v>
      </c>
      <c r="D1156" s="631"/>
      <c r="E1156" s="631"/>
      <c r="F1156" s="185" t="s">
        <v>9714</v>
      </c>
      <c r="G1156" s="186"/>
      <c r="H1156" s="166" t="s">
        <v>9714</v>
      </c>
      <c r="I1156" s="167" t="s">
        <v>9714</v>
      </c>
    </row>
    <row r="1157" spans="1:9" ht="16.95" hidden="1" customHeight="1">
      <c r="A1157" s="155" t="s">
        <v>36</v>
      </c>
      <c r="B1157" s="157"/>
      <c r="C1157" s="631" t="s">
        <v>9714</v>
      </c>
      <c r="D1157" s="631"/>
      <c r="E1157" s="631"/>
      <c r="F1157" s="185" t="s">
        <v>9714</v>
      </c>
      <c r="G1157" s="186"/>
      <c r="H1157" s="166" t="s">
        <v>9714</v>
      </c>
      <c r="I1157" s="167" t="s">
        <v>9714</v>
      </c>
    </row>
    <row r="1158" spans="1:9" ht="16.95" hidden="1" customHeight="1">
      <c r="A1158" s="155" t="s">
        <v>36</v>
      </c>
      <c r="B1158" s="157"/>
      <c r="C1158" s="631" t="s">
        <v>9714</v>
      </c>
      <c r="D1158" s="631"/>
      <c r="E1158" s="631"/>
      <c r="F1158" s="185" t="s">
        <v>9714</v>
      </c>
      <c r="G1158" s="186"/>
      <c r="H1158" s="166" t="s">
        <v>9714</v>
      </c>
      <c r="I1158" s="167" t="s">
        <v>9714</v>
      </c>
    </row>
    <row r="1159" spans="1:9" ht="16.95" customHeight="1">
      <c r="A1159" s="155" t="s">
        <v>36</v>
      </c>
      <c r="B1159" s="187"/>
      <c r="C1159" s="188"/>
      <c r="D1159" s="632" t="s">
        <v>4003</v>
      </c>
      <c r="E1159" s="632"/>
      <c r="F1159" s="632"/>
      <c r="G1159" s="632"/>
      <c r="H1159" s="632"/>
      <c r="I1159" s="175">
        <v>178.89</v>
      </c>
    </row>
    <row r="1160" spans="1:9" ht="16.95" customHeight="1">
      <c r="A1160" s="155" t="s">
        <v>36</v>
      </c>
      <c r="B1160" s="189"/>
      <c r="C1160" s="190"/>
      <c r="D1160" s="632" t="s">
        <v>4004</v>
      </c>
      <c r="E1160" s="632"/>
      <c r="F1160" s="632"/>
      <c r="G1160" s="632"/>
      <c r="H1160" s="632"/>
      <c r="I1160" s="175">
        <v>407.9</v>
      </c>
    </row>
    <row r="1161" spans="1:9" ht="16.95" customHeight="1">
      <c r="A1161" s="155"/>
      <c r="B1161" s="189"/>
      <c r="C1161" s="190"/>
      <c r="D1161" s="632" t="s">
        <v>9094</v>
      </c>
      <c r="E1161" s="632"/>
      <c r="F1161" s="632"/>
      <c r="G1161" s="632"/>
      <c r="H1161" s="632"/>
      <c r="I1161" s="191">
        <v>80</v>
      </c>
    </row>
    <row r="1162" spans="1:9" ht="16.95" customHeight="1">
      <c r="A1162" s="155" t="s">
        <v>36</v>
      </c>
      <c r="B1162" s="192"/>
      <c r="C1162" s="193"/>
      <c r="D1162" s="632" t="s">
        <v>4005</v>
      </c>
      <c r="E1162" s="632"/>
      <c r="F1162" s="632"/>
      <c r="G1162" s="632"/>
      <c r="H1162" s="632"/>
      <c r="I1162" s="194">
        <v>5.09</v>
      </c>
    </row>
    <row r="1163" spans="1:9" ht="16.95" customHeight="1">
      <c r="A1163" s="155" t="s">
        <v>36</v>
      </c>
      <c r="B1163" s="195"/>
      <c r="C1163" s="196"/>
      <c r="D1163" s="196"/>
      <c r="E1163" s="196"/>
      <c r="F1163" s="196"/>
      <c r="G1163" s="197" t="s">
        <v>23</v>
      </c>
      <c r="H1163" s="198"/>
      <c r="I1163" s="199">
        <v>0</v>
      </c>
    </row>
    <row r="1164" spans="1:9" ht="16.95" customHeight="1">
      <c r="A1164" s="155" t="s">
        <v>36</v>
      </c>
      <c r="B1164" s="200"/>
      <c r="C1164" s="201"/>
      <c r="D1164" s="201"/>
      <c r="E1164" s="201"/>
      <c r="F1164" s="201"/>
      <c r="G1164" s="197" t="s">
        <v>25</v>
      </c>
      <c r="H1164" s="198"/>
      <c r="I1164" s="199">
        <v>0</v>
      </c>
    </row>
    <row r="1165" spans="1:9" ht="16.95" customHeight="1">
      <c r="A1165" s="155" t="s">
        <v>36</v>
      </c>
      <c r="B1165" s="157" t="s">
        <v>37</v>
      </c>
      <c r="C1165" s="202" t="s">
        <v>26</v>
      </c>
      <c r="D1165" s="160"/>
      <c r="E1165" s="160"/>
      <c r="F1165" s="203" t="s">
        <v>4082</v>
      </c>
      <c r="G1165" s="204" t="s">
        <v>40</v>
      </c>
      <c r="H1165" s="183" t="s">
        <v>4008</v>
      </c>
      <c r="I1165" s="205" t="s">
        <v>10</v>
      </c>
    </row>
    <row r="1166" spans="1:9" ht="16.95" customHeight="1">
      <c r="A1166" s="155" t="s">
        <v>36</v>
      </c>
      <c r="B1166" s="157">
        <v>10011</v>
      </c>
      <c r="C1166" s="633" t="s">
        <v>4184</v>
      </c>
      <c r="D1166" s="633"/>
      <c r="E1166" s="633"/>
      <c r="F1166" s="185" t="s">
        <v>11</v>
      </c>
      <c r="G1166" s="163">
        <v>0.06</v>
      </c>
      <c r="H1166" s="166">
        <v>38.78</v>
      </c>
      <c r="I1166" s="167">
        <v>2.3199999999999998</v>
      </c>
    </row>
    <row r="1167" spans="1:9" ht="16.95" customHeight="1">
      <c r="A1167" s="155" t="s">
        <v>36</v>
      </c>
      <c r="B1167" s="157">
        <v>10051</v>
      </c>
      <c r="C1167" s="633" t="s">
        <v>4268</v>
      </c>
      <c r="D1167" s="633"/>
      <c r="E1167" s="633"/>
      <c r="F1167" s="185" t="s">
        <v>2</v>
      </c>
      <c r="G1167" s="163">
        <v>1</v>
      </c>
      <c r="H1167" s="166">
        <v>30.1</v>
      </c>
      <c r="I1167" s="167">
        <v>30.1</v>
      </c>
    </row>
    <row r="1168" spans="1:9" ht="16.95" hidden="1" customHeight="1">
      <c r="A1168" s="155" t="s">
        <v>36</v>
      </c>
      <c r="B1168" s="157"/>
      <c r="C1168" s="633" t="s">
        <v>9714</v>
      </c>
      <c r="D1168" s="633"/>
      <c r="E1168" s="633"/>
      <c r="F1168" s="185" t="s">
        <v>9714</v>
      </c>
      <c r="G1168" s="163"/>
      <c r="H1168" s="166" t="s">
        <v>9714</v>
      </c>
      <c r="I1168" s="167" t="s">
        <v>9714</v>
      </c>
    </row>
    <row r="1169" spans="1:9" ht="16.95" hidden="1" customHeight="1">
      <c r="A1169" s="155" t="s">
        <v>36</v>
      </c>
      <c r="B1169" s="157"/>
      <c r="C1169" s="633" t="s">
        <v>9714</v>
      </c>
      <c r="D1169" s="633"/>
      <c r="E1169" s="633"/>
      <c r="F1169" s="185" t="s">
        <v>9714</v>
      </c>
      <c r="G1169" s="163"/>
      <c r="H1169" s="166" t="s">
        <v>9714</v>
      </c>
      <c r="I1169" s="167" t="s">
        <v>9714</v>
      </c>
    </row>
    <row r="1170" spans="1:9" ht="16.95" hidden="1" customHeight="1">
      <c r="A1170" s="155" t="s">
        <v>36</v>
      </c>
      <c r="B1170" s="157"/>
      <c r="C1170" s="633" t="s">
        <v>9714</v>
      </c>
      <c r="D1170" s="633"/>
      <c r="E1170" s="633"/>
      <c r="F1170" s="185" t="s">
        <v>9714</v>
      </c>
      <c r="G1170" s="163"/>
      <c r="H1170" s="166" t="s">
        <v>9714</v>
      </c>
      <c r="I1170" s="167" t="s">
        <v>9714</v>
      </c>
    </row>
    <row r="1171" spans="1:9" ht="16.95" hidden="1" customHeight="1">
      <c r="A1171" s="155" t="s">
        <v>36</v>
      </c>
      <c r="B1171" s="157"/>
      <c r="C1171" s="633" t="s">
        <v>9714</v>
      </c>
      <c r="D1171" s="633"/>
      <c r="E1171" s="633"/>
      <c r="F1171" s="185" t="s">
        <v>9714</v>
      </c>
      <c r="G1171" s="163"/>
      <c r="H1171" s="166" t="s">
        <v>9714</v>
      </c>
      <c r="I1171" s="167" t="s">
        <v>9714</v>
      </c>
    </row>
    <row r="1172" spans="1:9" ht="16.95" hidden="1" customHeight="1">
      <c r="A1172" s="155" t="s">
        <v>36</v>
      </c>
      <c r="B1172" s="157"/>
      <c r="C1172" s="633" t="s">
        <v>9714</v>
      </c>
      <c r="D1172" s="633"/>
      <c r="E1172" s="633"/>
      <c r="F1172" s="185" t="s">
        <v>9714</v>
      </c>
      <c r="G1172" s="163"/>
      <c r="H1172" s="166" t="s">
        <v>9714</v>
      </c>
      <c r="I1172" s="167" t="s">
        <v>9714</v>
      </c>
    </row>
    <row r="1173" spans="1:9" ht="16.95" hidden="1" customHeight="1">
      <c r="A1173" s="155" t="s">
        <v>36</v>
      </c>
      <c r="B1173" s="157"/>
      <c r="C1173" s="633" t="s">
        <v>9714</v>
      </c>
      <c r="D1173" s="633"/>
      <c r="E1173" s="633"/>
      <c r="F1173" s="185" t="s">
        <v>9714</v>
      </c>
      <c r="G1173" s="163"/>
      <c r="H1173" s="166" t="s">
        <v>9714</v>
      </c>
      <c r="I1173" s="167" t="s">
        <v>9714</v>
      </c>
    </row>
    <row r="1174" spans="1:9" ht="16.95" hidden="1" customHeight="1">
      <c r="A1174" s="155" t="s">
        <v>36</v>
      </c>
      <c r="B1174" s="157"/>
      <c r="C1174" s="633" t="s">
        <v>9714</v>
      </c>
      <c r="D1174" s="633"/>
      <c r="E1174" s="633"/>
      <c r="F1174" s="185" t="s">
        <v>9714</v>
      </c>
      <c r="G1174" s="163"/>
      <c r="H1174" s="166" t="s">
        <v>9714</v>
      </c>
      <c r="I1174" s="167" t="s">
        <v>9714</v>
      </c>
    </row>
    <row r="1175" spans="1:9" ht="16.95" hidden="1" customHeight="1">
      <c r="A1175" s="155" t="s">
        <v>36</v>
      </c>
      <c r="B1175" s="157"/>
      <c r="C1175" s="633" t="s">
        <v>9714</v>
      </c>
      <c r="D1175" s="633"/>
      <c r="E1175" s="633"/>
      <c r="F1175" s="185" t="s">
        <v>9714</v>
      </c>
      <c r="G1175" s="163"/>
      <c r="H1175" s="166" t="s">
        <v>9714</v>
      </c>
      <c r="I1175" s="167" t="s">
        <v>9714</v>
      </c>
    </row>
    <row r="1176" spans="1:9" ht="16.95" customHeight="1">
      <c r="A1176" s="155" t="s">
        <v>36</v>
      </c>
      <c r="B1176" s="170"/>
      <c r="C1176" s="160"/>
      <c r="D1176" s="632" t="s">
        <v>4006</v>
      </c>
      <c r="E1176" s="632"/>
      <c r="F1176" s="632"/>
      <c r="G1176" s="632"/>
      <c r="H1176" s="632"/>
      <c r="I1176" s="175">
        <v>32.42</v>
      </c>
    </row>
    <row r="1177" spans="1:9" s="151" customFormat="1" ht="16.95" customHeight="1">
      <c r="A1177" s="206" t="s">
        <v>36</v>
      </c>
      <c r="B1177" s="177" t="s">
        <v>37</v>
      </c>
      <c r="C1177" s="171" t="s">
        <v>32</v>
      </c>
      <c r="D1177" s="171"/>
      <c r="E1177" s="171"/>
      <c r="F1177" s="207" t="s">
        <v>4082</v>
      </c>
      <c r="G1177" s="182" t="s">
        <v>40</v>
      </c>
      <c r="H1177" s="183" t="s">
        <v>4008</v>
      </c>
      <c r="I1177" s="161" t="s">
        <v>10</v>
      </c>
    </row>
    <row r="1178" spans="1:9" ht="16.95" hidden="1" customHeight="1">
      <c r="A1178" s="155" t="s">
        <v>36</v>
      </c>
      <c r="B1178" s="157"/>
      <c r="C1178" s="637" t="s">
        <v>9714</v>
      </c>
      <c r="D1178" s="637"/>
      <c r="E1178" s="637"/>
      <c r="F1178" s="190" t="s">
        <v>9714</v>
      </c>
      <c r="G1178" s="164"/>
      <c r="H1178" s="166" t="s">
        <v>9714</v>
      </c>
      <c r="I1178" s="167" t="s">
        <v>9714</v>
      </c>
    </row>
    <row r="1179" spans="1:9" ht="16.95" hidden="1" customHeight="1">
      <c r="A1179" s="155" t="s">
        <v>36</v>
      </c>
      <c r="B1179" s="157"/>
      <c r="C1179" s="637" t="s">
        <v>9714</v>
      </c>
      <c r="D1179" s="637"/>
      <c r="E1179" s="637"/>
      <c r="F1179" s="190" t="s">
        <v>9714</v>
      </c>
      <c r="G1179" s="164"/>
      <c r="H1179" s="166" t="s">
        <v>9714</v>
      </c>
      <c r="I1179" s="167" t="s">
        <v>9714</v>
      </c>
    </row>
    <row r="1180" spans="1:9" ht="16.95" hidden="1" customHeight="1">
      <c r="A1180" s="155" t="s">
        <v>36</v>
      </c>
      <c r="B1180" s="157"/>
      <c r="C1180" s="637" t="s">
        <v>9714</v>
      </c>
      <c r="D1180" s="637"/>
      <c r="E1180" s="637"/>
      <c r="F1180" s="190" t="s">
        <v>9714</v>
      </c>
      <c r="G1180" s="164"/>
      <c r="H1180" s="166" t="s">
        <v>9714</v>
      </c>
      <c r="I1180" s="167" t="s">
        <v>9714</v>
      </c>
    </row>
    <row r="1181" spans="1:9" ht="16.95" hidden="1" customHeight="1">
      <c r="A1181" s="155" t="s">
        <v>36</v>
      </c>
      <c r="B1181" s="157"/>
      <c r="C1181" s="637" t="s">
        <v>9714</v>
      </c>
      <c r="D1181" s="637"/>
      <c r="E1181" s="637"/>
      <c r="F1181" s="190" t="s">
        <v>9714</v>
      </c>
      <c r="G1181" s="164"/>
      <c r="H1181" s="166" t="s">
        <v>9714</v>
      </c>
      <c r="I1181" s="167" t="s">
        <v>9714</v>
      </c>
    </row>
    <row r="1182" spans="1:9" ht="16.95" hidden="1" customHeight="1">
      <c r="A1182" s="155" t="s">
        <v>36</v>
      </c>
      <c r="B1182" s="157"/>
      <c r="C1182" s="637" t="s">
        <v>9714</v>
      </c>
      <c r="D1182" s="637"/>
      <c r="E1182" s="637"/>
      <c r="F1182" s="190" t="s">
        <v>9714</v>
      </c>
      <c r="G1182" s="164"/>
      <c r="H1182" s="166" t="s">
        <v>9714</v>
      </c>
      <c r="I1182" s="167" t="s">
        <v>9714</v>
      </c>
    </row>
    <row r="1183" spans="1:9" ht="16.95" hidden="1" customHeight="1">
      <c r="A1183" s="155" t="s">
        <v>36</v>
      </c>
      <c r="B1183" s="157"/>
      <c r="C1183" s="637" t="s">
        <v>9714</v>
      </c>
      <c r="D1183" s="637"/>
      <c r="E1183" s="637"/>
      <c r="F1183" s="190" t="s">
        <v>9714</v>
      </c>
      <c r="G1183" s="164"/>
      <c r="H1183" s="166" t="s">
        <v>9714</v>
      </c>
      <c r="I1183" s="167" t="s">
        <v>9714</v>
      </c>
    </row>
    <row r="1184" spans="1:9" ht="16.95" hidden="1" customHeight="1">
      <c r="A1184" s="155" t="s">
        <v>36</v>
      </c>
      <c r="B1184" s="157"/>
      <c r="C1184" s="637" t="s">
        <v>9714</v>
      </c>
      <c r="D1184" s="637"/>
      <c r="E1184" s="637"/>
      <c r="F1184" s="190" t="s">
        <v>9714</v>
      </c>
      <c r="G1184" s="164"/>
      <c r="H1184" s="166" t="s">
        <v>9714</v>
      </c>
      <c r="I1184" s="167" t="s">
        <v>9714</v>
      </c>
    </row>
    <row r="1185" spans="1:9" ht="16.95" hidden="1" customHeight="1">
      <c r="A1185" s="155" t="s">
        <v>36</v>
      </c>
      <c r="B1185" s="157"/>
      <c r="C1185" s="637" t="s">
        <v>9714</v>
      </c>
      <c r="D1185" s="637"/>
      <c r="E1185" s="637"/>
      <c r="F1185" s="190" t="s">
        <v>9714</v>
      </c>
      <c r="G1185" s="164"/>
      <c r="H1185" s="166" t="s">
        <v>9714</v>
      </c>
      <c r="I1185" s="167" t="s">
        <v>9714</v>
      </c>
    </row>
    <row r="1186" spans="1:9" ht="16.95" hidden="1" customHeight="1">
      <c r="A1186" s="155" t="s">
        <v>36</v>
      </c>
      <c r="B1186" s="157"/>
      <c r="C1186" s="637" t="s">
        <v>9714</v>
      </c>
      <c r="D1186" s="637"/>
      <c r="E1186" s="637"/>
      <c r="F1186" s="190" t="s">
        <v>9714</v>
      </c>
      <c r="G1186" s="164"/>
      <c r="H1186" s="166" t="s">
        <v>9714</v>
      </c>
      <c r="I1186" s="167" t="s">
        <v>9714</v>
      </c>
    </row>
    <row r="1187" spans="1:9" ht="16.95" hidden="1" customHeight="1">
      <c r="A1187" s="155" t="s">
        <v>36</v>
      </c>
      <c r="B1187" s="157"/>
      <c r="C1187" s="637" t="s">
        <v>9714</v>
      </c>
      <c r="D1187" s="637"/>
      <c r="E1187" s="637"/>
      <c r="F1187" s="190" t="s">
        <v>9714</v>
      </c>
      <c r="G1187" s="164"/>
      <c r="H1187" s="166" t="s">
        <v>9714</v>
      </c>
      <c r="I1187" s="167" t="s">
        <v>9714</v>
      </c>
    </row>
    <row r="1188" spans="1:9" ht="16.95" customHeight="1">
      <c r="A1188" s="155" t="s">
        <v>36</v>
      </c>
      <c r="B1188" s="170"/>
      <c r="C1188" s="160"/>
      <c r="D1188" s="632" t="s">
        <v>4007</v>
      </c>
      <c r="E1188" s="632"/>
      <c r="F1188" s="632"/>
      <c r="G1188" s="632"/>
      <c r="H1188" s="632"/>
      <c r="I1188" s="175">
        <v>0</v>
      </c>
    </row>
    <row r="1189" spans="1:9" ht="16.95" customHeight="1">
      <c r="A1189" s="155" t="s">
        <v>36</v>
      </c>
      <c r="B1189" s="157" t="s">
        <v>37</v>
      </c>
      <c r="C1189" s="202" t="s">
        <v>33</v>
      </c>
      <c r="D1189" s="209"/>
      <c r="E1189" s="159" t="s">
        <v>37</v>
      </c>
      <c r="F1189" s="204" t="s">
        <v>40</v>
      </c>
      <c r="G1189" s="160" t="s">
        <v>0</v>
      </c>
      <c r="H1189" s="183" t="s">
        <v>4008</v>
      </c>
      <c r="I1189" s="161" t="s">
        <v>10</v>
      </c>
    </row>
    <row r="1190" spans="1:9" ht="16.95" hidden="1" customHeight="1">
      <c r="A1190" s="155" t="s">
        <v>36</v>
      </c>
      <c r="B1190" s="157"/>
      <c r="C1190" s="208" t="s">
        <v>9714</v>
      </c>
      <c r="D1190" s="209"/>
      <c r="E1190" s="159"/>
      <c r="F1190" s="210"/>
      <c r="G1190" s="190" t="s">
        <v>9714</v>
      </c>
      <c r="H1190" s="166" t="s">
        <v>9714</v>
      </c>
      <c r="I1190" s="167" t="s">
        <v>9714</v>
      </c>
    </row>
    <row r="1191" spans="1:9" ht="16.95" hidden="1" customHeight="1">
      <c r="A1191" s="155" t="s">
        <v>36</v>
      </c>
      <c r="B1191" s="157"/>
      <c r="C1191" s="208" t="s">
        <v>9714</v>
      </c>
      <c r="D1191" s="209"/>
      <c r="E1191" s="159"/>
      <c r="F1191" s="210"/>
      <c r="G1191" s="190" t="s">
        <v>9714</v>
      </c>
      <c r="H1191" s="166" t="s">
        <v>9714</v>
      </c>
      <c r="I1191" s="167" t="s">
        <v>9714</v>
      </c>
    </row>
    <row r="1192" spans="1:9" ht="16.95" hidden="1" customHeight="1">
      <c r="A1192" s="155" t="s">
        <v>36</v>
      </c>
      <c r="B1192" s="157"/>
      <c r="C1192" s="208" t="s">
        <v>9714</v>
      </c>
      <c r="D1192" s="209"/>
      <c r="E1192" s="159"/>
      <c r="F1192" s="210"/>
      <c r="G1192" s="190" t="s">
        <v>9714</v>
      </c>
      <c r="H1192" s="166" t="s">
        <v>9714</v>
      </c>
      <c r="I1192" s="167" t="s">
        <v>9714</v>
      </c>
    </row>
    <row r="1193" spans="1:9" ht="16.95" hidden="1" customHeight="1">
      <c r="A1193" s="155" t="s">
        <v>36</v>
      </c>
      <c r="B1193" s="157"/>
      <c r="C1193" s="208" t="s">
        <v>9714</v>
      </c>
      <c r="D1193" s="209"/>
      <c r="E1193" s="159"/>
      <c r="F1193" s="210"/>
      <c r="G1193" s="190" t="s">
        <v>9714</v>
      </c>
      <c r="H1193" s="166" t="s">
        <v>9714</v>
      </c>
      <c r="I1193" s="167" t="s">
        <v>9714</v>
      </c>
    </row>
    <row r="1194" spans="1:9" ht="16.95" hidden="1" customHeight="1">
      <c r="A1194" s="155" t="s">
        <v>36</v>
      </c>
      <c r="B1194" s="157"/>
      <c r="C1194" s="208" t="s">
        <v>9714</v>
      </c>
      <c r="D1194" s="209"/>
      <c r="E1194" s="159"/>
      <c r="F1194" s="210"/>
      <c r="G1194" s="190" t="s">
        <v>9714</v>
      </c>
      <c r="H1194" s="166" t="s">
        <v>9714</v>
      </c>
      <c r="I1194" s="167" t="s">
        <v>9714</v>
      </c>
    </row>
    <row r="1195" spans="1:9" ht="16.95" hidden="1" customHeight="1">
      <c r="A1195" s="155" t="s">
        <v>36</v>
      </c>
      <c r="B1195" s="157"/>
      <c r="C1195" s="208" t="s">
        <v>9714</v>
      </c>
      <c r="D1195" s="209"/>
      <c r="E1195" s="159"/>
      <c r="F1195" s="210"/>
      <c r="G1195" s="190" t="s">
        <v>9714</v>
      </c>
      <c r="H1195" s="166" t="s">
        <v>9714</v>
      </c>
      <c r="I1195" s="167" t="s">
        <v>9714</v>
      </c>
    </row>
    <row r="1196" spans="1:9" ht="16.95" hidden="1" customHeight="1">
      <c r="A1196" s="155" t="s">
        <v>36</v>
      </c>
      <c r="B1196" s="157"/>
      <c r="C1196" s="208" t="s">
        <v>9714</v>
      </c>
      <c r="D1196" s="209"/>
      <c r="E1196" s="159"/>
      <c r="F1196" s="210"/>
      <c r="G1196" s="190" t="s">
        <v>9714</v>
      </c>
      <c r="H1196" s="166" t="s">
        <v>9714</v>
      </c>
      <c r="I1196" s="167" t="s">
        <v>9714</v>
      </c>
    </row>
    <row r="1197" spans="1:9" ht="16.95" hidden="1" customHeight="1">
      <c r="A1197" s="155" t="s">
        <v>36</v>
      </c>
      <c r="B1197" s="157"/>
      <c r="C1197" s="208" t="s">
        <v>9714</v>
      </c>
      <c r="D1197" s="209"/>
      <c r="E1197" s="159"/>
      <c r="F1197" s="210"/>
      <c r="G1197" s="190" t="s">
        <v>9714</v>
      </c>
      <c r="H1197" s="166" t="s">
        <v>9714</v>
      </c>
      <c r="I1197" s="167" t="s">
        <v>9714</v>
      </c>
    </row>
    <row r="1198" spans="1:9" ht="16.95" hidden="1" customHeight="1">
      <c r="A1198" s="155" t="s">
        <v>36</v>
      </c>
      <c r="B1198" s="157"/>
      <c r="C1198" s="208" t="s">
        <v>9714</v>
      </c>
      <c r="D1198" s="209"/>
      <c r="E1198" s="159"/>
      <c r="F1198" s="210"/>
      <c r="G1198" s="190" t="s">
        <v>9714</v>
      </c>
      <c r="H1198" s="166" t="s">
        <v>9714</v>
      </c>
      <c r="I1198" s="167" t="s">
        <v>9714</v>
      </c>
    </row>
    <row r="1199" spans="1:9" ht="16.95" customHeight="1">
      <c r="A1199" s="155" t="s">
        <v>36</v>
      </c>
      <c r="B1199" s="157"/>
      <c r="C1199" s="160"/>
      <c r="D1199" s="632" t="s">
        <v>4009</v>
      </c>
      <c r="E1199" s="632"/>
      <c r="F1199" s="632"/>
      <c r="G1199" s="632"/>
      <c r="H1199" s="632"/>
      <c r="I1199" s="175">
        <v>0</v>
      </c>
    </row>
    <row r="1200" spans="1:9" ht="16.95" customHeight="1">
      <c r="A1200" s="155" t="s">
        <v>36</v>
      </c>
      <c r="B1200" s="157" t="s">
        <v>37</v>
      </c>
      <c r="C1200" s="211" t="s">
        <v>35</v>
      </c>
      <c r="D1200" s="204" t="s">
        <v>40</v>
      </c>
      <c r="E1200" s="160" t="s">
        <v>9342</v>
      </c>
      <c r="F1200" s="201" t="s">
        <v>4010</v>
      </c>
      <c r="G1200" s="201" t="s">
        <v>4011</v>
      </c>
      <c r="H1200" s="201" t="s">
        <v>4012</v>
      </c>
      <c r="I1200" s="161" t="s">
        <v>10</v>
      </c>
    </row>
    <row r="1201" spans="1:9" ht="16.95" hidden="1" customHeight="1">
      <c r="A1201" s="155" t="s">
        <v>36</v>
      </c>
      <c r="B1201" s="157"/>
      <c r="C1201" s="212"/>
      <c r="D1201" s="210"/>
      <c r="E1201" s="213"/>
      <c r="F1201" s="213"/>
      <c r="G1201" s="213"/>
      <c r="H1201" s="213"/>
      <c r="I1201" s="214"/>
    </row>
    <row r="1202" spans="1:9" ht="16.95" hidden="1" customHeight="1">
      <c r="A1202" s="155" t="s">
        <v>36</v>
      </c>
      <c r="B1202" s="157"/>
      <c r="C1202" s="212"/>
      <c r="D1202" s="210"/>
      <c r="E1202" s="213"/>
      <c r="F1202" s="213"/>
      <c r="G1202" s="213"/>
      <c r="H1202" s="213"/>
      <c r="I1202" s="214"/>
    </row>
    <row r="1203" spans="1:9" ht="16.95" hidden="1" customHeight="1">
      <c r="A1203" s="155" t="s">
        <v>36</v>
      </c>
      <c r="B1203" s="157"/>
      <c r="C1203" s="212"/>
      <c r="D1203" s="210"/>
      <c r="E1203" s="213"/>
      <c r="F1203" s="213"/>
      <c r="G1203" s="213"/>
      <c r="H1203" s="213"/>
      <c r="I1203" s="214"/>
    </row>
    <row r="1204" spans="1:9" ht="16.95" hidden="1" customHeight="1">
      <c r="A1204" s="155" t="s">
        <v>36</v>
      </c>
      <c r="B1204" s="157"/>
      <c r="C1204" s="212"/>
      <c r="D1204" s="210"/>
      <c r="E1204" s="213"/>
      <c r="F1204" s="213"/>
      <c r="G1204" s="213"/>
      <c r="H1204" s="213"/>
      <c r="I1204" s="214"/>
    </row>
    <row r="1205" spans="1:9" ht="16.95" customHeight="1">
      <c r="A1205" s="155" t="s">
        <v>36</v>
      </c>
      <c r="B1205" s="200"/>
      <c r="C1205" s="196"/>
      <c r="D1205" s="634" t="s">
        <v>4013</v>
      </c>
      <c r="E1205" s="634"/>
      <c r="F1205" s="634"/>
      <c r="G1205" s="634"/>
      <c r="H1205" s="634"/>
      <c r="I1205" s="215">
        <v>0</v>
      </c>
    </row>
    <row r="1206" spans="1:9" ht="16.95" customHeight="1">
      <c r="A1206" s="155" t="s">
        <v>36</v>
      </c>
      <c r="B1206" s="200"/>
      <c r="C1206" s="201"/>
      <c r="D1206" s="201"/>
      <c r="E1206" s="201"/>
      <c r="F1206" s="634" t="s">
        <v>4037</v>
      </c>
      <c r="G1206" s="634"/>
      <c r="H1206" s="634"/>
      <c r="I1206" s="199">
        <v>37.51</v>
      </c>
    </row>
    <row r="1207" spans="1:9" ht="16.95" customHeight="1">
      <c r="A1207" s="155" t="s">
        <v>36</v>
      </c>
      <c r="B1207" s="195"/>
      <c r="C1207" s="196"/>
      <c r="D1207" s="196"/>
      <c r="E1207" s="196"/>
      <c r="F1207" s="635">
        <v>0.12920000000000001</v>
      </c>
      <c r="G1207" s="635"/>
      <c r="H1207" s="635"/>
      <c r="I1207" s="215">
        <v>4.84</v>
      </c>
    </row>
    <row r="1208" spans="1:9" ht="16.95" customHeight="1" thickBot="1">
      <c r="A1208" s="155" t="s">
        <v>36</v>
      </c>
      <c r="B1208" s="216"/>
      <c r="C1208" s="217"/>
      <c r="D1208" s="217"/>
      <c r="E1208" s="217"/>
      <c r="F1208" s="636" t="s">
        <v>10</v>
      </c>
      <c r="G1208" s="636"/>
      <c r="H1208" s="636"/>
      <c r="I1208" s="218">
        <v>42.349999999999994</v>
      </c>
    </row>
    <row r="1209" spans="1:9" ht="19.95" customHeight="1" thickBot="1">
      <c r="A1209" s="155" t="s">
        <v>36</v>
      </c>
      <c r="B1209" s="641" t="s">
        <v>9343</v>
      </c>
      <c r="C1209" s="642"/>
      <c r="D1209" s="642"/>
      <c r="E1209" s="642"/>
      <c r="F1209" s="642"/>
      <c r="G1209" s="642"/>
      <c r="H1209" s="642"/>
      <c r="I1209" s="220">
        <v>1</v>
      </c>
    </row>
    <row r="1210" spans="1:9" ht="25.05" customHeight="1">
      <c r="A1210" s="156" t="s">
        <v>36</v>
      </c>
      <c r="B1210" s="221">
        <v>40455</v>
      </c>
      <c r="C1210" s="640" t="s">
        <v>4301</v>
      </c>
      <c r="D1210" s="640"/>
      <c r="E1210" s="640"/>
      <c r="F1210" s="640"/>
      <c r="G1210" s="640"/>
      <c r="H1210" s="640"/>
      <c r="I1210" s="222" t="s">
        <v>9583</v>
      </c>
    </row>
    <row r="1211" spans="1:9" ht="16.95" customHeight="1">
      <c r="A1211" s="155" t="s">
        <v>36</v>
      </c>
      <c r="B1211" s="157" t="s">
        <v>37</v>
      </c>
      <c r="C1211" s="158" t="s">
        <v>18</v>
      </c>
      <c r="D1211" s="159" t="s">
        <v>40</v>
      </c>
      <c r="E1211" s="159" t="s">
        <v>39</v>
      </c>
      <c r="F1211" s="160" t="s">
        <v>38</v>
      </c>
      <c r="G1211" s="160" t="s">
        <v>9336</v>
      </c>
      <c r="H1211" s="160" t="s">
        <v>9337</v>
      </c>
      <c r="I1211" s="161" t="s">
        <v>10</v>
      </c>
    </row>
    <row r="1212" spans="1:9" ht="16.95" customHeight="1">
      <c r="A1212" s="155" t="s">
        <v>36</v>
      </c>
      <c r="B1212" s="157">
        <v>30037</v>
      </c>
      <c r="C1212" s="162" t="s">
        <v>4097</v>
      </c>
      <c r="D1212" s="163">
        <v>1</v>
      </c>
      <c r="E1212" s="164">
        <v>1</v>
      </c>
      <c r="F1212" s="165">
        <v>0</v>
      </c>
      <c r="G1212" s="166">
        <v>247.98</v>
      </c>
      <c r="H1212" s="166">
        <v>56.02</v>
      </c>
      <c r="I1212" s="167">
        <v>247.98</v>
      </c>
    </row>
    <row r="1213" spans="1:9" ht="16.95" hidden="1" customHeight="1">
      <c r="A1213" s="155" t="s">
        <v>36</v>
      </c>
      <c r="B1213" s="157"/>
      <c r="C1213" s="162" t="s">
        <v>9714</v>
      </c>
      <c r="D1213" s="163"/>
      <c r="E1213" s="164"/>
      <c r="F1213" s="165" t="s">
        <v>9714</v>
      </c>
      <c r="G1213" s="166" t="s">
        <v>9714</v>
      </c>
      <c r="H1213" s="166" t="s">
        <v>9714</v>
      </c>
      <c r="I1213" s="167" t="s">
        <v>9714</v>
      </c>
    </row>
    <row r="1214" spans="1:9" ht="16.95" hidden="1" customHeight="1">
      <c r="A1214" s="155" t="s">
        <v>36</v>
      </c>
      <c r="B1214" s="157"/>
      <c r="C1214" s="162" t="s">
        <v>9714</v>
      </c>
      <c r="D1214" s="163"/>
      <c r="E1214" s="164"/>
      <c r="F1214" s="165" t="s">
        <v>9714</v>
      </c>
      <c r="G1214" s="166" t="s">
        <v>9714</v>
      </c>
      <c r="H1214" s="166" t="s">
        <v>9714</v>
      </c>
      <c r="I1214" s="167" t="s">
        <v>9714</v>
      </c>
    </row>
    <row r="1215" spans="1:9" ht="16.95" hidden="1" customHeight="1">
      <c r="A1215" s="155" t="s">
        <v>36</v>
      </c>
      <c r="B1215" s="157"/>
      <c r="C1215" s="162" t="s">
        <v>9714</v>
      </c>
      <c r="D1215" s="163"/>
      <c r="E1215" s="164"/>
      <c r="F1215" s="165" t="s">
        <v>9714</v>
      </c>
      <c r="G1215" s="166" t="s">
        <v>9714</v>
      </c>
      <c r="H1215" s="166" t="s">
        <v>9714</v>
      </c>
      <c r="I1215" s="167" t="s">
        <v>9714</v>
      </c>
    </row>
    <row r="1216" spans="1:9" ht="16.95" hidden="1" customHeight="1">
      <c r="A1216" s="155" t="s">
        <v>36</v>
      </c>
      <c r="B1216" s="157"/>
      <c r="C1216" s="162" t="s">
        <v>9714</v>
      </c>
      <c r="D1216" s="163"/>
      <c r="E1216" s="164"/>
      <c r="F1216" s="165" t="s">
        <v>9714</v>
      </c>
      <c r="G1216" s="166" t="s">
        <v>9714</v>
      </c>
      <c r="H1216" s="166" t="s">
        <v>9714</v>
      </c>
      <c r="I1216" s="167" t="s">
        <v>9714</v>
      </c>
    </row>
    <row r="1217" spans="1:9" ht="16.95" hidden="1" customHeight="1">
      <c r="A1217" s="155" t="s">
        <v>36</v>
      </c>
      <c r="B1217" s="157"/>
      <c r="C1217" s="162" t="s">
        <v>9714</v>
      </c>
      <c r="D1217" s="163"/>
      <c r="E1217" s="164"/>
      <c r="F1217" s="165" t="s">
        <v>9714</v>
      </c>
      <c r="G1217" s="166" t="s">
        <v>9714</v>
      </c>
      <c r="H1217" s="166" t="s">
        <v>9714</v>
      </c>
      <c r="I1217" s="167" t="s">
        <v>9714</v>
      </c>
    </row>
    <row r="1218" spans="1:9" ht="16.95" hidden="1" customHeight="1">
      <c r="A1218" s="155" t="s">
        <v>36</v>
      </c>
      <c r="B1218" s="157"/>
      <c r="C1218" s="162" t="s">
        <v>9714</v>
      </c>
      <c r="D1218" s="163"/>
      <c r="E1218" s="164"/>
      <c r="F1218" s="165" t="s">
        <v>9714</v>
      </c>
      <c r="G1218" s="166" t="s">
        <v>9714</v>
      </c>
      <c r="H1218" s="166" t="s">
        <v>9714</v>
      </c>
      <c r="I1218" s="167" t="s">
        <v>9714</v>
      </c>
    </row>
    <row r="1219" spans="1:9" ht="16.95" hidden="1" customHeight="1">
      <c r="A1219" s="155" t="s">
        <v>36</v>
      </c>
      <c r="B1219" s="157"/>
      <c r="C1219" s="162" t="s">
        <v>9714</v>
      </c>
      <c r="D1219" s="163"/>
      <c r="E1219" s="164"/>
      <c r="F1219" s="165" t="s">
        <v>9714</v>
      </c>
      <c r="G1219" s="166" t="s">
        <v>9714</v>
      </c>
      <c r="H1219" s="166" t="s">
        <v>9714</v>
      </c>
      <c r="I1219" s="167" t="s">
        <v>9714</v>
      </c>
    </row>
    <row r="1220" spans="1:9" ht="16.95" customHeight="1">
      <c r="A1220" s="155" t="s">
        <v>36</v>
      </c>
      <c r="B1220" s="170"/>
      <c r="C1220" s="171"/>
      <c r="D1220" s="172"/>
      <c r="E1220" s="173"/>
      <c r="F1220" s="160"/>
      <c r="G1220" s="160"/>
      <c r="H1220" s="174" t="s">
        <v>4002</v>
      </c>
      <c r="I1220" s="175">
        <v>247.98</v>
      </c>
    </row>
    <row r="1221" spans="1:9" s="184" customFormat="1" ht="16.95" customHeight="1">
      <c r="A1221" s="176" t="s">
        <v>36</v>
      </c>
      <c r="B1221" s="177" t="s">
        <v>37</v>
      </c>
      <c r="C1221" s="178" t="s">
        <v>19</v>
      </c>
      <c r="D1221" s="179"/>
      <c r="E1221" s="180"/>
      <c r="F1221" s="181" t="s">
        <v>4082</v>
      </c>
      <c r="G1221" s="182" t="s">
        <v>40</v>
      </c>
      <c r="H1221" s="183" t="s">
        <v>4008</v>
      </c>
      <c r="I1221" s="161" t="s">
        <v>10</v>
      </c>
    </row>
    <row r="1222" spans="1:9" ht="16.95" hidden="1" customHeight="1">
      <c r="A1222" s="155" t="s">
        <v>36</v>
      </c>
      <c r="B1222" s="157"/>
      <c r="C1222" s="631" t="s">
        <v>9714</v>
      </c>
      <c r="D1222" s="631"/>
      <c r="E1222" s="631"/>
      <c r="F1222" s="185" t="s">
        <v>9714</v>
      </c>
      <c r="G1222" s="186"/>
      <c r="H1222" s="166" t="s">
        <v>9714</v>
      </c>
      <c r="I1222" s="167" t="s">
        <v>9714</v>
      </c>
    </row>
    <row r="1223" spans="1:9" ht="16.95" hidden="1" customHeight="1">
      <c r="A1223" s="155" t="s">
        <v>36</v>
      </c>
      <c r="B1223" s="157"/>
      <c r="C1223" s="631" t="s">
        <v>9714</v>
      </c>
      <c r="D1223" s="631"/>
      <c r="E1223" s="631"/>
      <c r="F1223" s="185" t="s">
        <v>9714</v>
      </c>
      <c r="G1223" s="186"/>
      <c r="H1223" s="166" t="s">
        <v>9714</v>
      </c>
      <c r="I1223" s="167" t="s">
        <v>9714</v>
      </c>
    </row>
    <row r="1224" spans="1:9" ht="16.95" hidden="1" customHeight="1">
      <c r="A1224" s="155" t="s">
        <v>36</v>
      </c>
      <c r="B1224" s="157"/>
      <c r="C1224" s="631" t="s">
        <v>9714</v>
      </c>
      <c r="D1224" s="631"/>
      <c r="E1224" s="631"/>
      <c r="F1224" s="185" t="s">
        <v>9714</v>
      </c>
      <c r="G1224" s="186"/>
      <c r="H1224" s="166" t="s">
        <v>9714</v>
      </c>
      <c r="I1224" s="167" t="s">
        <v>9714</v>
      </c>
    </row>
    <row r="1225" spans="1:9" ht="16.95" hidden="1" customHeight="1">
      <c r="A1225" s="155" t="s">
        <v>36</v>
      </c>
      <c r="B1225" s="157"/>
      <c r="C1225" s="631" t="s">
        <v>9714</v>
      </c>
      <c r="D1225" s="631"/>
      <c r="E1225" s="631"/>
      <c r="F1225" s="185" t="s">
        <v>9714</v>
      </c>
      <c r="G1225" s="186"/>
      <c r="H1225" s="166" t="s">
        <v>9714</v>
      </c>
      <c r="I1225" s="167" t="s">
        <v>9714</v>
      </c>
    </row>
    <row r="1226" spans="1:9" ht="16.95" hidden="1" customHeight="1">
      <c r="A1226" s="155" t="s">
        <v>36</v>
      </c>
      <c r="B1226" s="157"/>
      <c r="C1226" s="631" t="s">
        <v>9714</v>
      </c>
      <c r="D1226" s="631"/>
      <c r="E1226" s="631"/>
      <c r="F1226" s="185" t="s">
        <v>9714</v>
      </c>
      <c r="G1226" s="186"/>
      <c r="H1226" s="166" t="s">
        <v>9714</v>
      </c>
      <c r="I1226" s="167" t="s">
        <v>9714</v>
      </c>
    </row>
    <row r="1227" spans="1:9" ht="16.95" hidden="1" customHeight="1">
      <c r="A1227" s="155" t="s">
        <v>36</v>
      </c>
      <c r="B1227" s="157"/>
      <c r="C1227" s="631" t="s">
        <v>9714</v>
      </c>
      <c r="D1227" s="631"/>
      <c r="E1227" s="631"/>
      <c r="F1227" s="185" t="s">
        <v>9714</v>
      </c>
      <c r="G1227" s="186"/>
      <c r="H1227" s="166" t="s">
        <v>9714</v>
      </c>
      <c r="I1227" s="167" t="s">
        <v>9714</v>
      </c>
    </row>
    <row r="1228" spans="1:9" ht="16.95" hidden="1" customHeight="1">
      <c r="A1228" s="155" t="s">
        <v>36</v>
      </c>
      <c r="B1228" s="157"/>
      <c r="C1228" s="631" t="s">
        <v>9714</v>
      </c>
      <c r="D1228" s="631"/>
      <c r="E1228" s="631"/>
      <c r="F1228" s="185" t="s">
        <v>9714</v>
      </c>
      <c r="G1228" s="186"/>
      <c r="H1228" s="166" t="s">
        <v>9714</v>
      </c>
      <c r="I1228" s="167" t="s">
        <v>9714</v>
      </c>
    </row>
    <row r="1229" spans="1:9" ht="16.95" hidden="1" customHeight="1">
      <c r="A1229" s="155" t="s">
        <v>36</v>
      </c>
      <c r="B1229" s="157"/>
      <c r="C1229" s="631" t="s">
        <v>9714</v>
      </c>
      <c r="D1229" s="631"/>
      <c r="E1229" s="631"/>
      <c r="F1229" s="185" t="s">
        <v>9714</v>
      </c>
      <c r="G1229" s="186"/>
      <c r="H1229" s="166" t="s">
        <v>9714</v>
      </c>
      <c r="I1229" s="167" t="s">
        <v>9714</v>
      </c>
    </row>
    <row r="1230" spans="1:9" ht="16.95" customHeight="1">
      <c r="A1230" s="155" t="s">
        <v>36</v>
      </c>
      <c r="B1230" s="187"/>
      <c r="C1230" s="188"/>
      <c r="D1230" s="632" t="s">
        <v>4003</v>
      </c>
      <c r="E1230" s="632"/>
      <c r="F1230" s="632"/>
      <c r="G1230" s="632"/>
      <c r="H1230" s="632"/>
      <c r="I1230" s="175">
        <v>0</v>
      </c>
    </row>
    <row r="1231" spans="1:9" ht="16.95" customHeight="1">
      <c r="A1231" s="155" t="s">
        <v>36</v>
      </c>
      <c r="B1231" s="189"/>
      <c r="C1231" s="190"/>
      <c r="D1231" s="632" t="s">
        <v>4004</v>
      </c>
      <c r="E1231" s="632"/>
      <c r="F1231" s="632"/>
      <c r="G1231" s="632"/>
      <c r="H1231" s="632"/>
      <c r="I1231" s="175">
        <v>247.98</v>
      </c>
    </row>
    <row r="1232" spans="1:9" ht="16.95" customHeight="1">
      <c r="A1232" s="155"/>
      <c r="B1232" s="189"/>
      <c r="C1232" s="190"/>
      <c r="D1232" s="632" t="s">
        <v>9094</v>
      </c>
      <c r="E1232" s="632"/>
      <c r="F1232" s="632"/>
      <c r="G1232" s="632"/>
      <c r="H1232" s="632"/>
      <c r="I1232" s="191">
        <v>250</v>
      </c>
    </row>
    <row r="1233" spans="1:9" ht="16.95" customHeight="1">
      <c r="A1233" s="155" t="s">
        <v>36</v>
      </c>
      <c r="B1233" s="192"/>
      <c r="C1233" s="193"/>
      <c r="D1233" s="632" t="s">
        <v>4005</v>
      </c>
      <c r="E1233" s="632"/>
      <c r="F1233" s="632"/>
      <c r="G1233" s="632"/>
      <c r="H1233" s="632"/>
      <c r="I1233" s="194">
        <v>0.99</v>
      </c>
    </row>
    <row r="1234" spans="1:9" ht="16.95" customHeight="1">
      <c r="A1234" s="155" t="s">
        <v>36</v>
      </c>
      <c r="B1234" s="195"/>
      <c r="C1234" s="196"/>
      <c r="D1234" s="196"/>
      <c r="E1234" s="196"/>
      <c r="F1234" s="196"/>
      <c r="G1234" s="197" t="s">
        <v>23</v>
      </c>
      <c r="H1234" s="198"/>
      <c r="I1234" s="199">
        <v>0</v>
      </c>
    </row>
    <row r="1235" spans="1:9" ht="16.95" customHeight="1">
      <c r="A1235" s="155" t="s">
        <v>36</v>
      </c>
      <c r="B1235" s="200"/>
      <c r="C1235" s="201"/>
      <c r="D1235" s="201"/>
      <c r="E1235" s="201"/>
      <c r="F1235" s="201"/>
      <c r="G1235" s="197" t="s">
        <v>25</v>
      </c>
      <c r="H1235" s="198"/>
      <c r="I1235" s="199">
        <v>0</v>
      </c>
    </row>
    <row r="1236" spans="1:9" ht="16.95" customHeight="1">
      <c r="A1236" s="155" t="s">
        <v>36</v>
      </c>
      <c r="B1236" s="157" t="s">
        <v>37</v>
      </c>
      <c r="C1236" s="202" t="s">
        <v>26</v>
      </c>
      <c r="D1236" s="160"/>
      <c r="E1236" s="160"/>
      <c r="F1236" s="203" t="s">
        <v>4082</v>
      </c>
      <c r="G1236" s="204" t="s">
        <v>40</v>
      </c>
      <c r="H1236" s="183" t="s">
        <v>4008</v>
      </c>
      <c r="I1236" s="205" t="s">
        <v>10</v>
      </c>
    </row>
    <row r="1237" spans="1:9" ht="16.95" hidden="1" customHeight="1">
      <c r="A1237" s="155" t="s">
        <v>36</v>
      </c>
      <c r="B1237" s="157"/>
      <c r="C1237" s="633" t="s">
        <v>9714</v>
      </c>
      <c r="D1237" s="633"/>
      <c r="E1237" s="633"/>
      <c r="F1237" s="185" t="s">
        <v>9714</v>
      </c>
      <c r="G1237" s="163"/>
      <c r="H1237" s="166" t="s">
        <v>9714</v>
      </c>
      <c r="I1237" s="167" t="s">
        <v>9714</v>
      </c>
    </row>
    <row r="1238" spans="1:9" ht="16.95" hidden="1" customHeight="1">
      <c r="A1238" s="155" t="s">
        <v>36</v>
      </c>
      <c r="B1238" s="157"/>
      <c r="C1238" s="633" t="s">
        <v>9714</v>
      </c>
      <c r="D1238" s="633"/>
      <c r="E1238" s="633"/>
      <c r="F1238" s="185" t="s">
        <v>9714</v>
      </c>
      <c r="G1238" s="163"/>
      <c r="H1238" s="166" t="s">
        <v>9714</v>
      </c>
      <c r="I1238" s="167" t="s">
        <v>9714</v>
      </c>
    </row>
    <row r="1239" spans="1:9" ht="16.95" hidden="1" customHeight="1">
      <c r="A1239" s="155" t="s">
        <v>36</v>
      </c>
      <c r="B1239" s="157"/>
      <c r="C1239" s="633" t="s">
        <v>9714</v>
      </c>
      <c r="D1239" s="633"/>
      <c r="E1239" s="633"/>
      <c r="F1239" s="185" t="s">
        <v>9714</v>
      </c>
      <c r="G1239" s="163"/>
      <c r="H1239" s="166" t="s">
        <v>9714</v>
      </c>
      <c r="I1239" s="167" t="s">
        <v>9714</v>
      </c>
    </row>
    <row r="1240" spans="1:9" ht="16.95" hidden="1" customHeight="1">
      <c r="A1240" s="155" t="s">
        <v>36</v>
      </c>
      <c r="B1240" s="157"/>
      <c r="C1240" s="633" t="s">
        <v>9714</v>
      </c>
      <c r="D1240" s="633"/>
      <c r="E1240" s="633"/>
      <c r="F1240" s="185" t="s">
        <v>9714</v>
      </c>
      <c r="G1240" s="163"/>
      <c r="H1240" s="166" t="s">
        <v>9714</v>
      </c>
      <c r="I1240" s="167" t="s">
        <v>9714</v>
      </c>
    </row>
    <row r="1241" spans="1:9" ht="16.95" hidden="1" customHeight="1">
      <c r="A1241" s="155" t="s">
        <v>36</v>
      </c>
      <c r="B1241" s="157"/>
      <c r="C1241" s="633" t="s">
        <v>9714</v>
      </c>
      <c r="D1241" s="633"/>
      <c r="E1241" s="633"/>
      <c r="F1241" s="185" t="s">
        <v>9714</v>
      </c>
      <c r="G1241" s="163"/>
      <c r="H1241" s="166" t="s">
        <v>9714</v>
      </c>
      <c r="I1241" s="167" t="s">
        <v>9714</v>
      </c>
    </row>
    <row r="1242" spans="1:9" ht="16.95" hidden="1" customHeight="1">
      <c r="A1242" s="155" t="s">
        <v>36</v>
      </c>
      <c r="B1242" s="157"/>
      <c r="C1242" s="633" t="s">
        <v>9714</v>
      </c>
      <c r="D1242" s="633"/>
      <c r="E1242" s="633"/>
      <c r="F1242" s="185" t="s">
        <v>9714</v>
      </c>
      <c r="G1242" s="163"/>
      <c r="H1242" s="166" t="s">
        <v>9714</v>
      </c>
      <c r="I1242" s="167" t="s">
        <v>9714</v>
      </c>
    </row>
    <row r="1243" spans="1:9" ht="16.95" hidden="1" customHeight="1">
      <c r="A1243" s="155" t="s">
        <v>36</v>
      </c>
      <c r="B1243" s="157"/>
      <c r="C1243" s="633" t="s">
        <v>9714</v>
      </c>
      <c r="D1243" s="633"/>
      <c r="E1243" s="633"/>
      <c r="F1243" s="185" t="s">
        <v>9714</v>
      </c>
      <c r="G1243" s="163"/>
      <c r="H1243" s="166" t="s">
        <v>9714</v>
      </c>
      <c r="I1243" s="167" t="s">
        <v>9714</v>
      </c>
    </row>
    <row r="1244" spans="1:9" ht="16.95" hidden="1" customHeight="1">
      <c r="A1244" s="155" t="s">
        <v>36</v>
      </c>
      <c r="B1244" s="157"/>
      <c r="C1244" s="633" t="s">
        <v>9714</v>
      </c>
      <c r="D1244" s="633"/>
      <c r="E1244" s="633"/>
      <c r="F1244" s="185" t="s">
        <v>9714</v>
      </c>
      <c r="G1244" s="163"/>
      <c r="H1244" s="166" t="s">
        <v>9714</v>
      </c>
      <c r="I1244" s="167" t="s">
        <v>9714</v>
      </c>
    </row>
    <row r="1245" spans="1:9" ht="16.95" hidden="1" customHeight="1">
      <c r="A1245" s="155" t="s">
        <v>36</v>
      </c>
      <c r="B1245" s="157"/>
      <c r="C1245" s="633" t="s">
        <v>9714</v>
      </c>
      <c r="D1245" s="633"/>
      <c r="E1245" s="633"/>
      <c r="F1245" s="185" t="s">
        <v>9714</v>
      </c>
      <c r="G1245" s="163"/>
      <c r="H1245" s="166" t="s">
        <v>9714</v>
      </c>
      <c r="I1245" s="167" t="s">
        <v>9714</v>
      </c>
    </row>
    <row r="1246" spans="1:9" ht="16.95" hidden="1" customHeight="1">
      <c r="A1246" s="155" t="s">
        <v>36</v>
      </c>
      <c r="B1246" s="157"/>
      <c r="C1246" s="633" t="s">
        <v>9714</v>
      </c>
      <c r="D1246" s="633"/>
      <c r="E1246" s="633"/>
      <c r="F1246" s="185" t="s">
        <v>9714</v>
      </c>
      <c r="G1246" s="163"/>
      <c r="H1246" s="166" t="s">
        <v>9714</v>
      </c>
      <c r="I1246" s="167" t="s">
        <v>9714</v>
      </c>
    </row>
    <row r="1247" spans="1:9" ht="16.95" customHeight="1">
      <c r="A1247" s="155" t="s">
        <v>36</v>
      </c>
      <c r="B1247" s="170"/>
      <c r="C1247" s="160"/>
      <c r="D1247" s="632" t="s">
        <v>4006</v>
      </c>
      <c r="E1247" s="632"/>
      <c r="F1247" s="632"/>
      <c r="G1247" s="632"/>
      <c r="H1247" s="632"/>
      <c r="I1247" s="175">
        <v>0</v>
      </c>
    </row>
    <row r="1248" spans="1:9" s="151" customFormat="1" ht="16.95" customHeight="1">
      <c r="A1248" s="206" t="s">
        <v>36</v>
      </c>
      <c r="B1248" s="177" t="s">
        <v>37</v>
      </c>
      <c r="C1248" s="171" t="s">
        <v>32</v>
      </c>
      <c r="D1248" s="171"/>
      <c r="E1248" s="171"/>
      <c r="F1248" s="207" t="s">
        <v>4082</v>
      </c>
      <c r="G1248" s="182" t="s">
        <v>40</v>
      </c>
      <c r="H1248" s="183" t="s">
        <v>4008</v>
      </c>
      <c r="I1248" s="161" t="s">
        <v>10</v>
      </c>
    </row>
    <row r="1249" spans="1:9" ht="16.95" hidden="1" customHeight="1">
      <c r="A1249" s="155" t="s">
        <v>36</v>
      </c>
      <c r="B1249" s="157"/>
      <c r="C1249" s="637" t="s">
        <v>9714</v>
      </c>
      <c r="D1249" s="637"/>
      <c r="E1249" s="637"/>
      <c r="F1249" s="190" t="s">
        <v>9714</v>
      </c>
      <c r="G1249" s="164"/>
      <c r="H1249" s="166" t="s">
        <v>9714</v>
      </c>
      <c r="I1249" s="167" t="s">
        <v>9714</v>
      </c>
    </row>
    <row r="1250" spans="1:9" ht="16.95" hidden="1" customHeight="1">
      <c r="A1250" s="155" t="s">
        <v>36</v>
      </c>
      <c r="B1250" s="157"/>
      <c r="C1250" s="637" t="s">
        <v>9714</v>
      </c>
      <c r="D1250" s="637"/>
      <c r="E1250" s="637"/>
      <c r="F1250" s="190" t="s">
        <v>9714</v>
      </c>
      <c r="G1250" s="164"/>
      <c r="H1250" s="166" t="s">
        <v>9714</v>
      </c>
      <c r="I1250" s="167" t="s">
        <v>9714</v>
      </c>
    </row>
    <row r="1251" spans="1:9" ht="16.95" hidden="1" customHeight="1">
      <c r="A1251" s="155" t="s">
        <v>36</v>
      </c>
      <c r="B1251" s="157"/>
      <c r="C1251" s="637" t="s">
        <v>9714</v>
      </c>
      <c r="D1251" s="637"/>
      <c r="E1251" s="637"/>
      <c r="F1251" s="190" t="s">
        <v>9714</v>
      </c>
      <c r="G1251" s="164"/>
      <c r="H1251" s="166" t="s">
        <v>9714</v>
      </c>
      <c r="I1251" s="167" t="s">
        <v>9714</v>
      </c>
    </row>
    <row r="1252" spans="1:9" ht="16.95" hidden="1" customHeight="1">
      <c r="A1252" s="155" t="s">
        <v>36</v>
      </c>
      <c r="B1252" s="157"/>
      <c r="C1252" s="637" t="s">
        <v>9714</v>
      </c>
      <c r="D1252" s="637"/>
      <c r="E1252" s="637"/>
      <c r="F1252" s="190" t="s">
        <v>9714</v>
      </c>
      <c r="G1252" s="164"/>
      <c r="H1252" s="166" t="s">
        <v>9714</v>
      </c>
      <c r="I1252" s="167" t="s">
        <v>9714</v>
      </c>
    </row>
    <row r="1253" spans="1:9" ht="16.95" hidden="1" customHeight="1">
      <c r="A1253" s="155" t="s">
        <v>36</v>
      </c>
      <c r="B1253" s="157"/>
      <c r="C1253" s="637" t="s">
        <v>9714</v>
      </c>
      <c r="D1253" s="637"/>
      <c r="E1253" s="637"/>
      <c r="F1253" s="190" t="s">
        <v>9714</v>
      </c>
      <c r="G1253" s="164"/>
      <c r="H1253" s="166" t="s">
        <v>9714</v>
      </c>
      <c r="I1253" s="167" t="s">
        <v>9714</v>
      </c>
    </row>
    <row r="1254" spans="1:9" ht="16.95" hidden="1" customHeight="1">
      <c r="A1254" s="155" t="s">
        <v>36</v>
      </c>
      <c r="B1254" s="157"/>
      <c r="C1254" s="637" t="s">
        <v>9714</v>
      </c>
      <c r="D1254" s="637"/>
      <c r="E1254" s="637"/>
      <c r="F1254" s="190" t="s">
        <v>9714</v>
      </c>
      <c r="G1254" s="164"/>
      <c r="H1254" s="166" t="s">
        <v>9714</v>
      </c>
      <c r="I1254" s="167" t="s">
        <v>9714</v>
      </c>
    </row>
    <row r="1255" spans="1:9" ht="16.95" hidden="1" customHeight="1">
      <c r="A1255" s="155" t="s">
        <v>36</v>
      </c>
      <c r="B1255" s="157"/>
      <c r="C1255" s="637" t="s">
        <v>9714</v>
      </c>
      <c r="D1255" s="637"/>
      <c r="E1255" s="637"/>
      <c r="F1255" s="190" t="s">
        <v>9714</v>
      </c>
      <c r="G1255" s="164"/>
      <c r="H1255" s="166" t="s">
        <v>9714</v>
      </c>
      <c r="I1255" s="167" t="s">
        <v>9714</v>
      </c>
    </row>
    <row r="1256" spans="1:9" ht="16.95" hidden="1" customHeight="1">
      <c r="A1256" s="155" t="s">
        <v>36</v>
      </c>
      <c r="B1256" s="157"/>
      <c r="C1256" s="637" t="s">
        <v>9714</v>
      </c>
      <c r="D1256" s="637"/>
      <c r="E1256" s="637"/>
      <c r="F1256" s="190" t="s">
        <v>9714</v>
      </c>
      <c r="G1256" s="164"/>
      <c r="H1256" s="166" t="s">
        <v>9714</v>
      </c>
      <c r="I1256" s="167" t="s">
        <v>9714</v>
      </c>
    </row>
    <row r="1257" spans="1:9" ht="16.95" hidden="1" customHeight="1">
      <c r="A1257" s="155" t="s">
        <v>36</v>
      </c>
      <c r="B1257" s="157"/>
      <c r="C1257" s="637" t="s">
        <v>9714</v>
      </c>
      <c r="D1257" s="637"/>
      <c r="E1257" s="637"/>
      <c r="F1257" s="190" t="s">
        <v>9714</v>
      </c>
      <c r="G1257" s="164"/>
      <c r="H1257" s="166" t="s">
        <v>9714</v>
      </c>
      <c r="I1257" s="167" t="s">
        <v>9714</v>
      </c>
    </row>
    <row r="1258" spans="1:9" ht="16.95" hidden="1" customHeight="1">
      <c r="A1258" s="155" t="s">
        <v>36</v>
      </c>
      <c r="B1258" s="157"/>
      <c r="C1258" s="637" t="s">
        <v>9714</v>
      </c>
      <c r="D1258" s="637"/>
      <c r="E1258" s="637"/>
      <c r="F1258" s="190" t="s">
        <v>9714</v>
      </c>
      <c r="G1258" s="164"/>
      <c r="H1258" s="166" t="s">
        <v>9714</v>
      </c>
      <c r="I1258" s="167" t="s">
        <v>9714</v>
      </c>
    </row>
    <row r="1259" spans="1:9" ht="16.95" customHeight="1">
      <c r="A1259" s="155" t="s">
        <v>36</v>
      </c>
      <c r="B1259" s="170"/>
      <c r="C1259" s="160"/>
      <c r="D1259" s="632" t="s">
        <v>4007</v>
      </c>
      <c r="E1259" s="632"/>
      <c r="F1259" s="632"/>
      <c r="G1259" s="632"/>
      <c r="H1259" s="632"/>
      <c r="I1259" s="175">
        <v>0</v>
      </c>
    </row>
    <row r="1260" spans="1:9" ht="16.95" customHeight="1">
      <c r="A1260" s="155" t="s">
        <v>36</v>
      </c>
      <c r="B1260" s="157" t="s">
        <v>37</v>
      </c>
      <c r="C1260" s="202" t="s">
        <v>33</v>
      </c>
      <c r="D1260" s="209"/>
      <c r="E1260" s="159" t="s">
        <v>37</v>
      </c>
      <c r="F1260" s="204" t="s">
        <v>40</v>
      </c>
      <c r="G1260" s="160" t="s">
        <v>0</v>
      </c>
      <c r="H1260" s="183" t="s">
        <v>4008</v>
      </c>
      <c r="I1260" s="161" t="s">
        <v>10</v>
      </c>
    </row>
    <row r="1261" spans="1:9" ht="16.95" hidden="1" customHeight="1">
      <c r="A1261" s="155" t="s">
        <v>36</v>
      </c>
      <c r="B1261" s="157"/>
      <c r="C1261" s="208" t="s">
        <v>9714</v>
      </c>
      <c r="D1261" s="209"/>
      <c r="E1261" s="159"/>
      <c r="F1261" s="210"/>
      <c r="G1261" s="190" t="s">
        <v>9714</v>
      </c>
      <c r="H1261" s="166" t="s">
        <v>9714</v>
      </c>
      <c r="I1261" s="167" t="s">
        <v>9714</v>
      </c>
    </row>
    <row r="1262" spans="1:9" ht="16.95" hidden="1" customHeight="1">
      <c r="A1262" s="155" t="s">
        <v>36</v>
      </c>
      <c r="B1262" s="157"/>
      <c r="C1262" s="208" t="s">
        <v>9714</v>
      </c>
      <c r="D1262" s="209"/>
      <c r="E1262" s="159"/>
      <c r="F1262" s="210"/>
      <c r="G1262" s="190" t="s">
        <v>9714</v>
      </c>
      <c r="H1262" s="166" t="s">
        <v>9714</v>
      </c>
      <c r="I1262" s="167" t="s">
        <v>9714</v>
      </c>
    </row>
    <row r="1263" spans="1:9" ht="16.95" hidden="1" customHeight="1">
      <c r="A1263" s="155" t="s">
        <v>36</v>
      </c>
      <c r="B1263" s="157"/>
      <c r="C1263" s="208" t="s">
        <v>9714</v>
      </c>
      <c r="D1263" s="209"/>
      <c r="E1263" s="159"/>
      <c r="F1263" s="210"/>
      <c r="G1263" s="190" t="s">
        <v>9714</v>
      </c>
      <c r="H1263" s="166" t="s">
        <v>9714</v>
      </c>
      <c r="I1263" s="167" t="s">
        <v>9714</v>
      </c>
    </row>
    <row r="1264" spans="1:9" ht="16.95" hidden="1" customHeight="1">
      <c r="A1264" s="155" t="s">
        <v>36</v>
      </c>
      <c r="B1264" s="157"/>
      <c r="C1264" s="208" t="s">
        <v>9714</v>
      </c>
      <c r="D1264" s="209"/>
      <c r="E1264" s="159"/>
      <c r="F1264" s="210"/>
      <c r="G1264" s="190" t="s">
        <v>9714</v>
      </c>
      <c r="H1264" s="166" t="s">
        <v>9714</v>
      </c>
      <c r="I1264" s="167" t="s">
        <v>9714</v>
      </c>
    </row>
    <row r="1265" spans="1:9" ht="16.95" hidden="1" customHeight="1">
      <c r="A1265" s="155" t="s">
        <v>36</v>
      </c>
      <c r="B1265" s="157"/>
      <c r="C1265" s="208" t="s">
        <v>9714</v>
      </c>
      <c r="D1265" s="209"/>
      <c r="E1265" s="159"/>
      <c r="F1265" s="210"/>
      <c r="G1265" s="190" t="s">
        <v>9714</v>
      </c>
      <c r="H1265" s="166" t="s">
        <v>9714</v>
      </c>
      <c r="I1265" s="167" t="s">
        <v>9714</v>
      </c>
    </row>
    <row r="1266" spans="1:9" ht="16.95" hidden="1" customHeight="1">
      <c r="A1266" s="155" t="s">
        <v>36</v>
      </c>
      <c r="B1266" s="157"/>
      <c r="C1266" s="208" t="s">
        <v>9714</v>
      </c>
      <c r="D1266" s="209"/>
      <c r="E1266" s="159"/>
      <c r="F1266" s="210"/>
      <c r="G1266" s="190" t="s">
        <v>9714</v>
      </c>
      <c r="H1266" s="166" t="s">
        <v>9714</v>
      </c>
      <c r="I1266" s="167" t="s">
        <v>9714</v>
      </c>
    </row>
    <row r="1267" spans="1:9" ht="16.95" hidden="1" customHeight="1">
      <c r="A1267" s="155" t="s">
        <v>36</v>
      </c>
      <c r="B1267" s="157"/>
      <c r="C1267" s="208" t="s">
        <v>9714</v>
      </c>
      <c r="D1267" s="209"/>
      <c r="E1267" s="159"/>
      <c r="F1267" s="210"/>
      <c r="G1267" s="190" t="s">
        <v>9714</v>
      </c>
      <c r="H1267" s="166" t="s">
        <v>9714</v>
      </c>
      <c r="I1267" s="167" t="s">
        <v>9714</v>
      </c>
    </row>
    <row r="1268" spans="1:9" ht="16.95" hidden="1" customHeight="1">
      <c r="A1268" s="155" t="s">
        <v>36</v>
      </c>
      <c r="B1268" s="157"/>
      <c r="C1268" s="208" t="s">
        <v>9714</v>
      </c>
      <c r="D1268" s="209"/>
      <c r="E1268" s="159"/>
      <c r="F1268" s="210"/>
      <c r="G1268" s="190" t="s">
        <v>9714</v>
      </c>
      <c r="H1268" s="166" t="s">
        <v>9714</v>
      </c>
      <c r="I1268" s="167" t="s">
        <v>9714</v>
      </c>
    </row>
    <row r="1269" spans="1:9" ht="16.95" hidden="1" customHeight="1">
      <c r="A1269" s="155" t="s">
        <v>36</v>
      </c>
      <c r="B1269" s="157"/>
      <c r="C1269" s="208" t="s">
        <v>9714</v>
      </c>
      <c r="D1269" s="209"/>
      <c r="E1269" s="159"/>
      <c r="F1269" s="210"/>
      <c r="G1269" s="190" t="s">
        <v>9714</v>
      </c>
      <c r="H1269" s="166" t="s">
        <v>9714</v>
      </c>
      <c r="I1269" s="167" t="s">
        <v>9714</v>
      </c>
    </row>
    <row r="1270" spans="1:9" ht="16.95" customHeight="1">
      <c r="A1270" s="155" t="s">
        <v>36</v>
      </c>
      <c r="B1270" s="157"/>
      <c r="C1270" s="160"/>
      <c r="D1270" s="632" t="s">
        <v>4009</v>
      </c>
      <c r="E1270" s="632"/>
      <c r="F1270" s="632"/>
      <c r="G1270" s="632"/>
      <c r="H1270" s="632"/>
      <c r="I1270" s="175">
        <v>0</v>
      </c>
    </row>
    <row r="1271" spans="1:9" ht="16.95" customHeight="1">
      <c r="A1271" s="155" t="s">
        <v>36</v>
      </c>
      <c r="B1271" s="157" t="s">
        <v>37</v>
      </c>
      <c r="C1271" s="211" t="s">
        <v>35</v>
      </c>
      <c r="D1271" s="204" t="s">
        <v>40</v>
      </c>
      <c r="E1271" s="160" t="s">
        <v>9342</v>
      </c>
      <c r="F1271" s="201" t="s">
        <v>4010</v>
      </c>
      <c r="G1271" s="201" t="s">
        <v>4011</v>
      </c>
      <c r="H1271" s="201" t="s">
        <v>4012</v>
      </c>
      <c r="I1271" s="161" t="s">
        <v>10</v>
      </c>
    </row>
    <row r="1272" spans="1:9" ht="16.95" hidden="1" customHeight="1">
      <c r="A1272" s="155" t="s">
        <v>36</v>
      </c>
      <c r="B1272" s="157"/>
      <c r="C1272" s="212"/>
      <c r="D1272" s="210"/>
      <c r="E1272" s="213"/>
      <c r="F1272" s="213"/>
      <c r="G1272" s="213"/>
      <c r="H1272" s="213"/>
      <c r="I1272" s="214"/>
    </row>
    <row r="1273" spans="1:9" ht="16.95" hidden="1" customHeight="1">
      <c r="A1273" s="155" t="s">
        <v>36</v>
      </c>
      <c r="B1273" s="157"/>
      <c r="C1273" s="212"/>
      <c r="D1273" s="210"/>
      <c r="E1273" s="213"/>
      <c r="F1273" s="213"/>
      <c r="G1273" s="213"/>
      <c r="H1273" s="213"/>
      <c r="I1273" s="214"/>
    </row>
    <row r="1274" spans="1:9" ht="16.95" hidden="1" customHeight="1">
      <c r="A1274" s="155" t="s">
        <v>36</v>
      </c>
      <c r="B1274" s="157"/>
      <c r="C1274" s="212"/>
      <c r="D1274" s="210"/>
      <c r="E1274" s="213"/>
      <c r="F1274" s="213"/>
      <c r="G1274" s="213"/>
      <c r="H1274" s="213"/>
      <c r="I1274" s="214"/>
    </row>
    <row r="1275" spans="1:9" ht="16.95" hidden="1" customHeight="1">
      <c r="A1275" s="155" t="s">
        <v>36</v>
      </c>
      <c r="B1275" s="157"/>
      <c r="C1275" s="212"/>
      <c r="D1275" s="210"/>
      <c r="E1275" s="213"/>
      <c r="F1275" s="213"/>
      <c r="G1275" s="213"/>
      <c r="H1275" s="213"/>
      <c r="I1275" s="214"/>
    </row>
    <row r="1276" spans="1:9" ht="16.95" customHeight="1">
      <c r="A1276" s="155" t="s">
        <v>36</v>
      </c>
      <c r="B1276" s="200"/>
      <c r="C1276" s="196"/>
      <c r="D1276" s="634" t="s">
        <v>4013</v>
      </c>
      <c r="E1276" s="634"/>
      <c r="F1276" s="634"/>
      <c r="G1276" s="634"/>
      <c r="H1276" s="634"/>
      <c r="I1276" s="215">
        <v>0</v>
      </c>
    </row>
    <row r="1277" spans="1:9" ht="16.95" customHeight="1">
      <c r="A1277" s="155" t="s">
        <v>36</v>
      </c>
      <c r="B1277" s="200"/>
      <c r="C1277" s="201"/>
      <c r="D1277" s="201"/>
      <c r="E1277" s="201"/>
      <c r="F1277" s="634" t="s">
        <v>4037</v>
      </c>
      <c r="G1277" s="634"/>
      <c r="H1277" s="634"/>
      <c r="I1277" s="199">
        <v>0.99</v>
      </c>
    </row>
    <row r="1278" spans="1:9" ht="16.95" customHeight="1">
      <c r="A1278" s="155" t="s">
        <v>36</v>
      </c>
      <c r="B1278" s="195"/>
      <c r="C1278" s="196"/>
      <c r="D1278" s="196"/>
      <c r="E1278" s="196"/>
      <c r="F1278" s="635">
        <v>0.12920000000000001</v>
      </c>
      <c r="G1278" s="635"/>
      <c r="H1278" s="635"/>
      <c r="I1278" s="215">
        <v>0.12</v>
      </c>
    </row>
    <row r="1279" spans="1:9" ht="16.95" customHeight="1" thickBot="1">
      <c r="A1279" s="155" t="s">
        <v>36</v>
      </c>
      <c r="B1279" s="216"/>
      <c r="C1279" s="217"/>
      <c r="D1279" s="217"/>
      <c r="E1279" s="217"/>
      <c r="F1279" s="636" t="s">
        <v>10</v>
      </c>
      <c r="G1279" s="636"/>
      <c r="H1279" s="636"/>
      <c r="I1279" s="218">
        <v>1.1099999999999999</v>
      </c>
    </row>
    <row r="1280" spans="1:9" ht="19.95" customHeight="1" thickBot="1">
      <c r="A1280" s="155" t="s">
        <v>36</v>
      </c>
      <c r="B1280" s="641" t="s">
        <v>9343</v>
      </c>
      <c r="C1280" s="642"/>
      <c r="D1280" s="642"/>
      <c r="E1280" s="642"/>
      <c r="F1280" s="642"/>
      <c r="G1280" s="642"/>
      <c r="H1280" s="642"/>
      <c r="I1280" s="220">
        <v>1</v>
      </c>
    </row>
    <row r="1281" spans="1:9" ht="25.05" customHeight="1">
      <c r="A1281" s="156" t="s">
        <v>36</v>
      </c>
      <c r="B1281" s="221">
        <v>40450</v>
      </c>
      <c r="C1281" s="640" t="s">
        <v>4306</v>
      </c>
      <c r="D1281" s="640"/>
      <c r="E1281" s="640"/>
      <c r="F1281" s="640"/>
      <c r="G1281" s="640"/>
      <c r="H1281" s="640"/>
      <c r="I1281" s="222" t="s">
        <v>9077</v>
      </c>
    </row>
    <row r="1282" spans="1:9" ht="16.95" customHeight="1">
      <c r="A1282" s="155" t="s">
        <v>36</v>
      </c>
      <c r="B1282" s="157" t="s">
        <v>37</v>
      </c>
      <c r="C1282" s="158" t="s">
        <v>18</v>
      </c>
      <c r="D1282" s="159" t="s">
        <v>40</v>
      </c>
      <c r="E1282" s="159" t="s">
        <v>39</v>
      </c>
      <c r="F1282" s="160" t="s">
        <v>38</v>
      </c>
      <c r="G1282" s="160" t="s">
        <v>9336</v>
      </c>
      <c r="H1282" s="160" t="s">
        <v>9337</v>
      </c>
      <c r="I1282" s="161" t="s">
        <v>10</v>
      </c>
    </row>
    <row r="1283" spans="1:9" ht="16.95" customHeight="1">
      <c r="A1283" s="155" t="s">
        <v>36</v>
      </c>
      <c r="B1283" s="157">
        <v>30035</v>
      </c>
      <c r="C1283" s="162" t="s">
        <v>4099</v>
      </c>
      <c r="D1283" s="163">
        <v>1</v>
      </c>
      <c r="E1283" s="164">
        <v>1</v>
      </c>
      <c r="F1283" s="165">
        <v>0</v>
      </c>
      <c r="G1283" s="166">
        <v>223.08</v>
      </c>
      <c r="H1283" s="166">
        <v>52.22</v>
      </c>
      <c r="I1283" s="167">
        <v>223.08</v>
      </c>
    </row>
    <row r="1284" spans="1:9" ht="16.95" hidden="1" customHeight="1">
      <c r="A1284" s="155" t="s">
        <v>36</v>
      </c>
      <c r="B1284" s="157"/>
      <c r="C1284" s="162" t="s">
        <v>9714</v>
      </c>
      <c r="D1284" s="163"/>
      <c r="E1284" s="164"/>
      <c r="F1284" s="165" t="s">
        <v>9714</v>
      </c>
      <c r="G1284" s="166" t="s">
        <v>9714</v>
      </c>
      <c r="H1284" s="166" t="s">
        <v>9714</v>
      </c>
      <c r="I1284" s="167" t="s">
        <v>9714</v>
      </c>
    </row>
    <row r="1285" spans="1:9" ht="16.95" hidden="1" customHeight="1">
      <c r="A1285" s="155" t="s">
        <v>36</v>
      </c>
      <c r="B1285" s="157"/>
      <c r="C1285" s="162" t="s">
        <v>9714</v>
      </c>
      <c r="D1285" s="163"/>
      <c r="E1285" s="164"/>
      <c r="F1285" s="165" t="s">
        <v>9714</v>
      </c>
      <c r="G1285" s="166" t="s">
        <v>9714</v>
      </c>
      <c r="H1285" s="166" t="s">
        <v>9714</v>
      </c>
      <c r="I1285" s="167" t="s">
        <v>9714</v>
      </c>
    </row>
    <row r="1286" spans="1:9" ht="16.95" hidden="1" customHeight="1">
      <c r="A1286" s="155" t="s">
        <v>36</v>
      </c>
      <c r="B1286" s="157"/>
      <c r="C1286" s="162" t="s">
        <v>9714</v>
      </c>
      <c r="D1286" s="163"/>
      <c r="E1286" s="164"/>
      <c r="F1286" s="165" t="s">
        <v>9714</v>
      </c>
      <c r="G1286" s="166" t="s">
        <v>9714</v>
      </c>
      <c r="H1286" s="166" t="s">
        <v>9714</v>
      </c>
      <c r="I1286" s="167" t="s">
        <v>9714</v>
      </c>
    </row>
    <row r="1287" spans="1:9" ht="16.95" hidden="1" customHeight="1">
      <c r="A1287" s="155" t="s">
        <v>36</v>
      </c>
      <c r="B1287" s="157"/>
      <c r="C1287" s="162" t="s">
        <v>9714</v>
      </c>
      <c r="D1287" s="163"/>
      <c r="E1287" s="164"/>
      <c r="F1287" s="165" t="s">
        <v>9714</v>
      </c>
      <c r="G1287" s="166" t="s">
        <v>9714</v>
      </c>
      <c r="H1287" s="166" t="s">
        <v>9714</v>
      </c>
      <c r="I1287" s="167" t="s">
        <v>9714</v>
      </c>
    </row>
    <row r="1288" spans="1:9" ht="16.95" hidden="1" customHeight="1">
      <c r="A1288" s="155" t="s">
        <v>36</v>
      </c>
      <c r="B1288" s="157"/>
      <c r="C1288" s="162" t="s">
        <v>9714</v>
      </c>
      <c r="D1288" s="163"/>
      <c r="E1288" s="164"/>
      <c r="F1288" s="165" t="s">
        <v>9714</v>
      </c>
      <c r="G1288" s="166" t="s">
        <v>9714</v>
      </c>
      <c r="H1288" s="166" t="s">
        <v>9714</v>
      </c>
      <c r="I1288" s="167" t="s">
        <v>9714</v>
      </c>
    </row>
    <row r="1289" spans="1:9" ht="16.95" hidden="1" customHeight="1">
      <c r="A1289" s="155" t="s">
        <v>36</v>
      </c>
      <c r="B1289" s="157"/>
      <c r="C1289" s="162" t="s">
        <v>9714</v>
      </c>
      <c r="D1289" s="163"/>
      <c r="E1289" s="164"/>
      <c r="F1289" s="165" t="s">
        <v>9714</v>
      </c>
      <c r="G1289" s="166" t="s">
        <v>9714</v>
      </c>
      <c r="H1289" s="166" t="s">
        <v>9714</v>
      </c>
      <c r="I1289" s="167" t="s">
        <v>9714</v>
      </c>
    </row>
    <row r="1290" spans="1:9" ht="16.95" hidden="1" customHeight="1">
      <c r="A1290" s="155" t="s">
        <v>36</v>
      </c>
      <c r="B1290" s="157"/>
      <c r="C1290" s="162" t="s">
        <v>9714</v>
      </c>
      <c r="D1290" s="163"/>
      <c r="E1290" s="164"/>
      <c r="F1290" s="165" t="s">
        <v>9714</v>
      </c>
      <c r="G1290" s="166" t="s">
        <v>9714</v>
      </c>
      <c r="H1290" s="166" t="s">
        <v>9714</v>
      </c>
      <c r="I1290" s="167" t="s">
        <v>9714</v>
      </c>
    </row>
    <row r="1291" spans="1:9" ht="16.95" customHeight="1">
      <c r="A1291" s="155" t="s">
        <v>36</v>
      </c>
      <c r="B1291" s="170"/>
      <c r="C1291" s="171"/>
      <c r="D1291" s="172"/>
      <c r="E1291" s="173"/>
      <c r="F1291" s="160"/>
      <c r="G1291" s="160"/>
      <c r="H1291" s="174" t="s">
        <v>4002</v>
      </c>
      <c r="I1291" s="175">
        <v>223.08</v>
      </c>
    </row>
    <row r="1292" spans="1:9" s="184" customFormat="1" ht="16.95" customHeight="1">
      <c r="A1292" s="176" t="s">
        <v>36</v>
      </c>
      <c r="B1292" s="177" t="s">
        <v>37</v>
      </c>
      <c r="C1292" s="178" t="s">
        <v>19</v>
      </c>
      <c r="D1292" s="179"/>
      <c r="E1292" s="180"/>
      <c r="F1292" s="181" t="s">
        <v>4082</v>
      </c>
      <c r="G1292" s="182" t="s">
        <v>40</v>
      </c>
      <c r="H1292" s="183" t="s">
        <v>4008</v>
      </c>
      <c r="I1292" s="161" t="s">
        <v>10</v>
      </c>
    </row>
    <row r="1293" spans="1:9" ht="16.95" hidden="1" customHeight="1">
      <c r="A1293" s="155" t="s">
        <v>36</v>
      </c>
      <c r="B1293" s="157"/>
      <c r="C1293" s="631" t="s">
        <v>9714</v>
      </c>
      <c r="D1293" s="631"/>
      <c r="E1293" s="631"/>
      <c r="F1293" s="185" t="s">
        <v>9714</v>
      </c>
      <c r="G1293" s="186"/>
      <c r="H1293" s="166" t="s">
        <v>9714</v>
      </c>
      <c r="I1293" s="167" t="s">
        <v>9714</v>
      </c>
    </row>
    <row r="1294" spans="1:9" ht="16.95" hidden="1" customHeight="1">
      <c r="A1294" s="155" t="s">
        <v>36</v>
      </c>
      <c r="B1294" s="157"/>
      <c r="C1294" s="631" t="s">
        <v>9714</v>
      </c>
      <c r="D1294" s="631"/>
      <c r="E1294" s="631"/>
      <c r="F1294" s="185" t="s">
        <v>9714</v>
      </c>
      <c r="G1294" s="186"/>
      <c r="H1294" s="166" t="s">
        <v>9714</v>
      </c>
      <c r="I1294" s="167" t="s">
        <v>9714</v>
      </c>
    </row>
    <row r="1295" spans="1:9" ht="16.95" hidden="1" customHeight="1">
      <c r="A1295" s="155" t="s">
        <v>36</v>
      </c>
      <c r="B1295" s="157"/>
      <c r="C1295" s="631" t="s">
        <v>9714</v>
      </c>
      <c r="D1295" s="631"/>
      <c r="E1295" s="631"/>
      <c r="F1295" s="185" t="s">
        <v>9714</v>
      </c>
      <c r="G1295" s="186"/>
      <c r="H1295" s="166" t="s">
        <v>9714</v>
      </c>
      <c r="I1295" s="167" t="s">
        <v>9714</v>
      </c>
    </row>
    <row r="1296" spans="1:9" ht="16.95" hidden="1" customHeight="1">
      <c r="A1296" s="155" t="s">
        <v>36</v>
      </c>
      <c r="B1296" s="157"/>
      <c r="C1296" s="631" t="s">
        <v>9714</v>
      </c>
      <c r="D1296" s="631"/>
      <c r="E1296" s="631"/>
      <c r="F1296" s="185" t="s">
        <v>9714</v>
      </c>
      <c r="G1296" s="186"/>
      <c r="H1296" s="166" t="s">
        <v>9714</v>
      </c>
      <c r="I1296" s="167" t="s">
        <v>9714</v>
      </c>
    </row>
    <row r="1297" spans="1:9" ht="16.95" hidden="1" customHeight="1">
      <c r="A1297" s="155" t="s">
        <v>36</v>
      </c>
      <c r="B1297" s="157"/>
      <c r="C1297" s="631" t="s">
        <v>9714</v>
      </c>
      <c r="D1297" s="631"/>
      <c r="E1297" s="631"/>
      <c r="F1297" s="185" t="s">
        <v>9714</v>
      </c>
      <c r="G1297" s="186"/>
      <c r="H1297" s="166" t="s">
        <v>9714</v>
      </c>
      <c r="I1297" s="167" t="s">
        <v>9714</v>
      </c>
    </row>
    <row r="1298" spans="1:9" ht="16.95" hidden="1" customHeight="1">
      <c r="A1298" s="155" t="s">
        <v>36</v>
      </c>
      <c r="B1298" s="157"/>
      <c r="C1298" s="631" t="s">
        <v>9714</v>
      </c>
      <c r="D1298" s="631"/>
      <c r="E1298" s="631"/>
      <c r="F1298" s="185" t="s">
        <v>9714</v>
      </c>
      <c r="G1298" s="186"/>
      <c r="H1298" s="166" t="s">
        <v>9714</v>
      </c>
      <c r="I1298" s="167" t="s">
        <v>9714</v>
      </c>
    </row>
    <row r="1299" spans="1:9" ht="16.95" hidden="1" customHeight="1">
      <c r="A1299" s="155" t="s">
        <v>36</v>
      </c>
      <c r="B1299" s="157"/>
      <c r="C1299" s="631" t="s">
        <v>9714</v>
      </c>
      <c r="D1299" s="631"/>
      <c r="E1299" s="631"/>
      <c r="F1299" s="185" t="s">
        <v>9714</v>
      </c>
      <c r="G1299" s="186"/>
      <c r="H1299" s="166" t="s">
        <v>9714</v>
      </c>
      <c r="I1299" s="167" t="s">
        <v>9714</v>
      </c>
    </row>
    <row r="1300" spans="1:9" ht="16.95" hidden="1" customHeight="1">
      <c r="A1300" s="155" t="s">
        <v>36</v>
      </c>
      <c r="B1300" s="157"/>
      <c r="C1300" s="631" t="s">
        <v>9714</v>
      </c>
      <c r="D1300" s="631"/>
      <c r="E1300" s="631"/>
      <c r="F1300" s="185" t="s">
        <v>9714</v>
      </c>
      <c r="G1300" s="186"/>
      <c r="H1300" s="166" t="s">
        <v>9714</v>
      </c>
      <c r="I1300" s="167" t="s">
        <v>9714</v>
      </c>
    </row>
    <row r="1301" spans="1:9" ht="16.95" customHeight="1">
      <c r="A1301" s="155" t="s">
        <v>36</v>
      </c>
      <c r="B1301" s="187"/>
      <c r="C1301" s="188"/>
      <c r="D1301" s="632" t="s">
        <v>4003</v>
      </c>
      <c r="E1301" s="632"/>
      <c r="F1301" s="632"/>
      <c r="G1301" s="632"/>
      <c r="H1301" s="632"/>
      <c r="I1301" s="175">
        <v>0</v>
      </c>
    </row>
    <row r="1302" spans="1:9" ht="16.95" customHeight="1">
      <c r="A1302" s="155" t="s">
        <v>36</v>
      </c>
      <c r="B1302" s="189"/>
      <c r="C1302" s="190"/>
      <c r="D1302" s="632" t="s">
        <v>4004</v>
      </c>
      <c r="E1302" s="632"/>
      <c r="F1302" s="632"/>
      <c r="G1302" s="632"/>
      <c r="H1302" s="632"/>
      <c r="I1302" s="175">
        <v>223.08</v>
      </c>
    </row>
    <row r="1303" spans="1:9" ht="16.95" customHeight="1">
      <c r="A1303" s="155"/>
      <c r="B1303" s="189"/>
      <c r="C1303" s="190"/>
      <c r="D1303" s="632" t="s">
        <v>9094</v>
      </c>
      <c r="E1303" s="632"/>
      <c r="F1303" s="632"/>
      <c r="G1303" s="632"/>
      <c r="H1303" s="632"/>
      <c r="I1303" s="191">
        <v>375</v>
      </c>
    </row>
    <row r="1304" spans="1:9" ht="16.95" customHeight="1">
      <c r="A1304" s="155" t="s">
        <v>36</v>
      </c>
      <c r="B1304" s="192"/>
      <c r="C1304" s="193"/>
      <c r="D1304" s="632" t="s">
        <v>4005</v>
      </c>
      <c r="E1304" s="632"/>
      <c r="F1304" s="632"/>
      <c r="G1304" s="632"/>
      <c r="H1304" s="632"/>
      <c r="I1304" s="194">
        <v>0.59</v>
      </c>
    </row>
    <row r="1305" spans="1:9" ht="16.95" customHeight="1">
      <c r="A1305" s="155" t="s">
        <v>36</v>
      </c>
      <c r="B1305" s="195"/>
      <c r="C1305" s="196"/>
      <c r="D1305" s="196"/>
      <c r="E1305" s="196"/>
      <c r="F1305" s="196"/>
      <c r="G1305" s="197" t="s">
        <v>23</v>
      </c>
      <c r="H1305" s="198"/>
      <c r="I1305" s="199">
        <v>0</v>
      </c>
    </row>
    <row r="1306" spans="1:9" ht="16.95" customHeight="1">
      <c r="A1306" s="155" t="s">
        <v>36</v>
      </c>
      <c r="B1306" s="200"/>
      <c r="C1306" s="201"/>
      <c r="D1306" s="201"/>
      <c r="E1306" s="201"/>
      <c r="F1306" s="201"/>
      <c r="G1306" s="197" t="s">
        <v>25</v>
      </c>
      <c r="H1306" s="198"/>
      <c r="I1306" s="199">
        <v>0</v>
      </c>
    </row>
    <row r="1307" spans="1:9" ht="16.95" customHeight="1">
      <c r="A1307" s="155" t="s">
        <v>36</v>
      </c>
      <c r="B1307" s="157" t="s">
        <v>37</v>
      </c>
      <c r="C1307" s="202" t="s">
        <v>26</v>
      </c>
      <c r="D1307" s="160"/>
      <c r="E1307" s="160"/>
      <c r="F1307" s="203" t="s">
        <v>4082</v>
      </c>
      <c r="G1307" s="204" t="s">
        <v>40</v>
      </c>
      <c r="H1307" s="183" t="s">
        <v>4008</v>
      </c>
      <c r="I1307" s="205" t="s">
        <v>10</v>
      </c>
    </row>
    <row r="1308" spans="1:9" ht="16.95" hidden="1" customHeight="1">
      <c r="A1308" s="155" t="s">
        <v>36</v>
      </c>
      <c r="B1308" s="157"/>
      <c r="C1308" s="633" t="s">
        <v>9714</v>
      </c>
      <c r="D1308" s="633"/>
      <c r="E1308" s="633"/>
      <c r="F1308" s="185" t="s">
        <v>9714</v>
      </c>
      <c r="G1308" s="163"/>
      <c r="H1308" s="166" t="s">
        <v>9714</v>
      </c>
      <c r="I1308" s="167" t="s">
        <v>9714</v>
      </c>
    </row>
    <row r="1309" spans="1:9" ht="16.95" hidden="1" customHeight="1">
      <c r="A1309" s="155" t="s">
        <v>36</v>
      </c>
      <c r="B1309" s="157"/>
      <c r="C1309" s="633" t="s">
        <v>9714</v>
      </c>
      <c r="D1309" s="633"/>
      <c r="E1309" s="633"/>
      <c r="F1309" s="185" t="s">
        <v>9714</v>
      </c>
      <c r="G1309" s="163"/>
      <c r="H1309" s="166" t="s">
        <v>9714</v>
      </c>
      <c r="I1309" s="167" t="s">
        <v>9714</v>
      </c>
    </row>
    <row r="1310" spans="1:9" ht="16.95" hidden="1" customHeight="1">
      <c r="A1310" s="155" t="s">
        <v>36</v>
      </c>
      <c r="B1310" s="157"/>
      <c r="C1310" s="633" t="s">
        <v>9714</v>
      </c>
      <c r="D1310" s="633"/>
      <c r="E1310" s="633"/>
      <c r="F1310" s="185" t="s">
        <v>9714</v>
      </c>
      <c r="G1310" s="163"/>
      <c r="H1310" s="166" t="s">
        <v>9714</v>
      </c>
      <c r="I1310" s="167" t="s">
        <v>9714</v>
      </c>
    </row>
    <row r="1311" spans="1:9" ht="16.95" hidden="1" customHeight="1">
      <c r="A1311" s="155" t="s">
        <v>36</v>
      </c>
      <c r="B1311" s="157"/>
      <c r="C1311" s="633" t="s">
        <v>9714</v>
      </c>
      <c r="D1311" s="633"/>
      <c r="E1311" s="633"/>
      <c r="F1311" s="185" t="s">
        <v>9714</v>
      </c>
      <c r="G1311" s="163"/>
      <c r="H1311" s="166" t="s">
        <v>9714</v>
      </c>
      <c r="I1311" s="167" t="s">
        <v>9714</v>
      </c>
    </row>
    <row r="1312" spans="1:9" ht="16.95" hidden="1" customHeight="1">
      <c r="A1312" s="155" t="s">
        <v>36</v>
      </c>
      <c r="B1312" s="157"/>
      <c r="C1312" s="633" t="s">
        <v>9714</v>
      </c>
      <c r="D1312" s="633"/>
      <c r="E1312" s="633"/>
      <c r="F1312" s="185" t="s">
        <v>9714</v>
      </c>
      <c r="G1312" s="163"/>
      <c r="H1312" s="166" t="s">
        <v>9714</v>
      </c>
      <c r="I1312" s="167" t="s">
        <v>9714</v>
      </c>
    </row>
    <row r="1313" spans="1:9" ht="16.95" hidden="1" customHeight="1">
      <c r="A1313" s="155" t="s">
        <v>36</v>
      </c>
      <c r="B1313" s="157"/>
      <c r="C1313" s="633" t="s">
        <v>9714</v>
      </c>
      <c r="D1313" s="633"/>
      <c r="E1313" s="633"/>
      <c r="F1313" s="185" t="s">
        <v>9714</v>
      </c>
      <c r="G1313" s="163"/>
      <c r="H1313" s="166" t="s">
        <v>9714</v>
      </c>
      <c r="I1313" s="167" t="s">
        <v>9714</v>
      </c>
    </row>
    <row r="1314" spans="1:9" ht="16.95" hidden="1" customHeight="1">
      <c r="A1314" s="155" t="s">
        <v>36</v>
      </c>
      <c r="B1314" s="157"/>
      <c r="C1314" s="633" t="s">
        <v>9714</v>
      </c>
      <c r="D1314" s="633"/>
      <c r="E1314" s="633"/>
      <c r="F1314" s="185" t="s">
        <v>9714</v>
      </c>
      <c r="G1314" s="163"/>
      <c r="H1314" s="166" t="s">
        <v>9714</v>
      </c>
      <c r="I1314" s="167" t="s">
        <v>9714</v>
      </c>
    </row>
    <row r="1315" spans="1:9" ht="16.95" hidden="1" customHeight="1">
      <c r="A1315" s="155" t="s">
        <v>36</v>
      </c>
      <c r="B1315" s="157"/>
      <c r="C1315" s="633" t="s">
        <v>9714</v>
      </c>
      <c r="D1315" s="633"/>
      <c r="E1315" s="633"/>
      <c r="F1315" s="185" t="s">
        <v>9714</v>
      </c>
      <c r="G1315" s="163"/>
      <c r="H1315" s="166" t="s">
        <v>9714</v>
      </c>
      <c r="I1315" s="167" t="s">
        <v>9714</v>
      </c>
    </row>
    <row r="1316" spans="1:9" ht="16.95" hidden="1" customHeight="1">
      <c r="A1316" s="155" t="s">
        <v>36</v>
      </c>
      <c r="B1316" s="157"/>
      <c r="C1316" s="633" t="s">
        <v>9714</v>
      </c>
      <c r="D1316" s="633"/>
      <c r="E1316" s="633"/>
      <c r="F1316" s="185" t="s">
        <v>9714</v>
      </c>
      <c r="G1316" s="163"/>
      <c r="H1316" s="166" t="s">
        <v>9714</v>
      </c>
      <c r="I1316" s="167" t="s">
        <v>9714</v>
      </c>
    </row>
    <row r="1317" spans="1:9" ht="16.95" hidden="1" customHeight="1">
      <c r="A1317" s="155" t="s">
        <v>36</v>
      </c>
      <c r="B1317" s="157"/>
      <c r="C1317" s="633" t="s">
        <v>9714</v>
      </c>
      <c r="D1317" s="633"/>
      <c r="E1317" s="633"/>
      <c r="F1317" s="185" t="s">
        <v>9714</v>
      </c>
      <c r="G1317" s="163"/>
      <c r="H1317" s="166" t="s">
        <v>9714</v>
      </c>
      <c r="I1317" s="167" t="s">
        <v>9714</v>
      </c>
    </row>
    <row r="1318" spans="1:9" ht="16.95" customHeight="1">
      <c r="A1318" s="155" t="s">
        <v>36</v>
      </c>
      <c r="B1318" s="170"/>
      <c r="C1318" s="160"/>
      <c r="D1318" s="632" t="s">
        <v>4006</v>
      </c>
      <c r="E1318" s="632"/>
      <c r="F1318" s="632"/>
      <c r="G1318" s="632"/>
      <c r="H1318" s="632"/>
      <c r="I1318" s="175">
        <v>0</v>
      </c>
    </row>
    <row r="1319" spans="1:9" s="151" customFormat="1" ht="16.95" customHeight="1">
      <c r="A1319" s="206" t="s">
        <v>36</v>
      </c>
      <c r="B1319" s="177" t="s">
        <v>37</v>
      </c>
      <c r="C1319" s="171" t="s">
        <v>32</v>
      </c>
      <c r="D1319" s="171"/>
      <c r="E1319" s="171"/>
      <c r="F1319" s="207" t="s">
        <v>4082</v>
      </c>
      <c r="G1319" s="182" t="s">
        <v>40</v>
      </c>
      <c r="H1319" s="183" t="s">
        <v>4008</v>
      </c>
      <c r="I1319" s="161" t="s">
        <v>10</v>
      </c>
    </row>
    <row r="1320" spans="1:9" ht="16.95" hidden="1" customHeight="1">
      <c r="A1320" s="155" t="s">
        <v>36</v>
      </c>
      <c r="B1320" s="157"/>
      <c r="C1320" s="637" t="s">
        <v>9714</v>
      </c>
      <c r="D1320" s="637"/>
      <c r="E1320" s="637"/>
      <c r="F1320" s="190" t="s">
        <v>9714</v>
      </c>
      <c r="G1320" s="164"/>
      <c r="H1320" s="166" t="s">
        <v>9714</v>
      </c>
      <c r="I1320" s="167" t="s">
        <v>9714</v>
      </c>
    </row>
    <row r="1321" spans="1:9" ht="16.95" hidden="1" customHeight="1">
      <c r="A1321" s="155" t="s">
        <v>36</v>
      </c>
      <c r="B1321" s="157"/>
      <c r="C1321" s="637" t="s">
        <v>9714</v>
      </c>
      <c r="D1321" s="637"/>
      <c r="E1321" s="637"/>
      <c r="F1321" s="190" t="s">
        <v>9714</v>
      </c>
      <c r="G1321" s="164"/>
      <c r="H1321" s="166" t="s">
        <v>9714</v>
      </c>
      <c r="I1321" s="167" t="s">
        <v>9714</v>
      </c>
    </row>
    <row r="1322" spans="1:9" ht="16.95" hidden="1" customHeight="1">
      <c r="A1322" s="155" t="s">
        <v>36</v>
      </c>
      <c r="B1322" s="157"/>
      <c r="C1322" s="637" t="s">
        <v>9714</v>
      </c>
      <c r="D1322" s="637"/>
      <c r="E1322" s="637"/>
      <c r="F1322" s="190" t="s">
        <v>9714</v>
      </c>
      <c r="G1322" s="164"/>
      <c r="H1322" s="166" t="s">
        <v>9714</v>
      </c>
      <c r="I1322" s="167" t="s">
        <v>9714</v>
      </c>
    </row>
    <row r="1323" spans="1:9" ht="16.95" hidden="1" customHeight="1">
      <c r="A1323" s="155" t="s">
        <v>36</v>
      </c>
      <c r="B1323" s="157"/>
      <c r="C1323" s="637" t="s">
        <v>9714</v>
      </c>
      <c r="D1323" s="637"/>
      <c r="E1323" s="637"/>
      <c r="F1323" s="190" t="s">
        <v>9714</v>
      </c>
      <c r="G1323" s="164"/>
      <c r="H1323" s="166" t="s">
        <v>9714</v>
      </c>
      <c r="I1323" s="167" t="s">
        <v>9714</v>
      </c>
    </row>
    <row r="1324" spans="1:9" ht="16.95" hidden="1" customHeight="1">
      <c r="A1324" s="155" t="s">
        <v>36</v>
      </c>
      <c r="B1324" s="157"/>
      <c r="C1324" s="637" t="s">
        <v>9714</v>
      </c>
      <c r="D1324" s="637"/>
      <c r="E1324" s="637"/>
      <c r="F1324" s="190" t="s">
        <v>9714</v>
      </c>
      <c r="G1324" s="164"/>
      <c r="H1324" s="166" t="s">
        <v>9714</v>
      </c>
      <c r="I1324" s="167" t="s">
        <v>9714</v>
      </c>
    </row>
    <row r="1325" spans="1:9" ht="16.95" hidden="1" customHeight="1">
      <c r="A1325" s="155" t="s">
        <v>36</v>
      </c>
      <c r="B1325" s="157"/>
      <c r="C1325" s="637" t="s">
        <v>9714</v>
      </c>
      <c r="D1325" s="637"/>
      <c r="E1325" s="637"/>
      <c r="F1325" s="190" t="s">
        <v>9714</v>
      </c>
      <c r="G1325" s="164"/>
      <c r="H1325" s="166" t="s">
        <v>9714</v>
      </c>
      <c r="I1325" s="167" t="s">
        <v>9714</v>
      </c>
    </row>
    <row r="1326" spans="1:9" ht="16.95" hidden="1" customHeight="1">
      <c r="A1326" s="155" t="s">
        <v>36</v>
      </c>
      <c r="B1326" s="157"/>
      <c r="C1326" s="637" t="s">
        <v>9714</v>
      </c>
      <c r="D1326" s="637"/>
      <c r="E1326" s="637"/>
      <c r="F1326" s="190" t="s">
        <v>9714</v>
      </c>
      <c r="G1326" s="164"/>
      <c r="H1326" s="166" t="s">
        <v>9714</v>
      </c>
      <c r="I1326" s="167" t="s">
        <v>9714</v>
      </c>
    </row>
    <row r="1327" spans="1:9" ht="16.95" hidden="1" customHeight="1">
      <c r="A1327" s="155" t="s">
        <v>36</v>
      </c>
      <c r="B1327" s="157"/>
      <c r="C1327" s="637" t="s">
        <v>9714</v>
      </c>
      <c r="D1327" s="637"/>
      <c r="E1327" s="637"/>
      <c r="F1327" s="190" t="s">
        <v>9714</v>
      </c>
      <c r="G1327" s="164"/>
      <c r="H1327" s="166" t="s">
        <v>9714</v>
      </c>
      <c r="I1327" s="167" t="s">
        <v>9714</v>
      </c>
    </row>
    <row r="1328" spans="1:9" ht="16.95" hidden="1" customHeight="1">
      <c r="A1328" s="155" t="s">
        <v>36</v>
      </c>
      <c r="B1328" s="157"/>
      <c r="C1328" s="637" t="s">
        <v>9714</v>
      </c>
      <c r="D1328" s="637"/>
      <c r="E1328" s="637"/>
      <c r="F1328" s="190" t="s">
        <v>9714</v>
      </c>
      <c r="G1328" s="164"/>
      <c r="H1328" s="166" t="s">
        <v>9714</v>
      </c>
      <c r="I1328" s="167" t="s">
        <v>9714</v>
      </c>
    </row>
    <row r="1329" spans="1:9" ht="16.95" hidden="1" customHeight="1">
      <c r="A1329" s="155" t="s">
        <v>36</v>
      </c>
      <c r="B1329" s="157"/>
      <c r="C1329" s="637" t="s">
        <v>9714</v>
      </c>
      <c r="D1329" s="637"/>
      <c r="E1329" s="637"/>
      <c r="F1329" s="190" t="s">
        <v>9714</v>
      </c>
      <c r="G1329" s="164"/>
      <c r="H1329" s="166" t="s">
        <v>9714</v>
      </c>
      <c r="I1329" s="167" t="s">
        <v>9714</v>
      </c>
    </row>
    <row r="1330" spans="1:9" ht="16.95" customHeight="1">
      <c r="A1330" s="155" t="s">
        <v>36</v>
      </c>
      <c r="B1330" s="170"/>
      <c r="C1330" s="160"/>
      <c r="D1330" s="632" t="s">
        <v>4007</v>
      </c>
      <c r="E1330" s="632"/>
      <c r="F1330" s="632"/>
      <c r="G1330" s="632"/>
      <c r="H1330" s="632"/>
      <c r="I1330" s="175">
        <v>0</v>
      </c>
    </row>
    <row r="1331" spans="1:9" ht="16.95" customHeight="1">
      <c r="A1331" s="155" t="s">
        <v>36</v>
      </c>
      <c r="B1331" s="157" t="s">
        <v>37</v>
      </c>
      <c r="C1331" s="202" t="s">
        <v>33</v>
      </c>
      <c r="D1331" s="209"/>
      <c r="E1331" s="159" t="s">
        <v>37</v>
      </c>
      <c r="F1331" s="204" t="s">
        <v>40</v>
      </c>
      <c r="G1331" s="160" t="s">
        <v>0</v>
      </c>
      <c r="H1331" s="183" t="s">
        <v>4008</v>
      </c>
      <c r="I1331" s="161" t="s">
        <v>10</v>
      </c>
    </row>
    <row r="1332" spans="1:9" ht="16.95" hidden="1" customHeight="1">
      <c r="A1332" s="155" t="s">
        <v>36</v>
      </c>
      <c r="B1332" s="157"/>
      <c r="C1332" s="208" t="s">
        <v>9714</v>
      </c>
      <c r="D1332" s="209"/>
      <c r="E1332" s="159"/>
      <c r="F1332" s="210"/>
      <c r="G1332" s="190" t="s">
        <v>9714</v>
      </c>
      <c r="H1332" s="166" t="s">
        <v>9714</v>
      </c>
      <c r="I1332" s="167" t="s">
        <v>9714</v>
      </c>
    </row>
    <row r="1333" spans="1:9" ht="16.95" hidden="1" customHeight="1">
      <c r="A1333" s="155" t="s">
        <v>36</v>
      </c>
      <c r="B1333" s="157"/>
      <c r="C1333" s="208" t="s">
        <v>9714</v>
      </c>
      <c r="D1333" s="209"/>
      <c r="E1333" s="159"/>
      <c r="F1333" s="210"/>
      <c r="G1333" s="190" t="s">
        <v>9714</v>
      </c>
      <c r="H1333" s="166" t="s">
        <v>9714</v>
      </c>
      <c r="I1333" s="167" t="s">
        <v>9714</v>
      </c>
    </row>
    <row r="1334" spans="1:9" ht="16.95" hidden="1" customHeight="1">
      <c r="A1334" s="155" t="s">
        <v>36</v>
      </c>
      <c r="B1334" s="157"/>
      <c r="C1334" s="208" t="s">
        <v>9714</v>
      </c>
      <c r="D1334" s="209"/>
      <c r="E1334" s="159"/>
      <c r="F1334" s="210"/>
      <c r="G1334" s="190" t="s">
        <v>9714</v>
      </c>
      <c r="H1334" s="166" t="s">
        <v>9714</v>
      </c>
      <c r="I1334" s="167" t="s">
        <v>9714</v>
      </c>
    </row>
    <row r="1335" spans="1:9" ht="16.95" hidden="1" customHeight="1">
      <c r="A1335" s="155" t="s">
        <v>36</v>
      </c>
      <c r="B1335" s="157"/>
      <c r="C1335" s="208" t="s">
        <v>9714</v>
      </c>
      <c r="D1335" s="209"/>
      <c r="E1335" s="159"/>
      <c r="F1335" s="210"/>
      <c r="G1335" s="190" t="s">
        <v>9714</v>
      </c>
      <c r="H1335" s="166" t="s">
        <v>9714</v>
      </c>
      <c r="I1335" s="167" t="s">
        <v>9714</v>
      </c>
    </row>
    <row r="1336" spans="1:9" ht="16.95" hidden="1" customHeight="1">
      <c r="A1336" s="155" t="s">
        <v>36</v>
      </c>
      <c r="B1336" s="157"/>
      <c r="C1336" s="208" t="s">
        <v>9714</v>
      </c>
      <c r="D1336" s="209"/>
      <c r="E1336" s="159"/>
      <c r="F1336" s="210"/>
      <c r="G1336" s="190" t="s">
        <v>9714</v>
      </c>
      <c r="H1336" s="166" t="s">
        <v>9714</v>
      </c>
      <c r="I1336" s="167" t="s">
        <v>9714</v>
      </c>
    </row>
    <row r="1337" spans="1:9" ht="16.95" hidden="1" customHeight="1">
      <c r="A1337" s="155" t="s">
        <v>36</v>
      </c>
      <c r="B1337" s="157"/>
      <c r="C1337" s="208" t="s">
        <v>9714</v>
      </c>
      <c r="D1337" s="209"/>
      <c r="E1337" s="159"/>
      <c r="F1337" s="210"/>
      <c r="G1337" s="190" t="s">
        <v>9714</v>
      </c>
      <c r="H1337" s="166" t="s">
        <v>9714</v>
      </c>
      <c r="I1337" s="167" t="s">
        <v>9714</v>
      </c>
    </row>
    <row r="1338" spans="1:9" ht="16.95" hidden="1" customHeight="1">
      <c r="A1338" s="155" t="s">
        <v>36</v>
      </c>
      <c r="B1338" s="157"/>
      <c r="C1338" s="208" t="s">
        <v>9714</v>
      </c>
      <c r="D1338" s="209"/>
      <c r="E1338" s="159"/>
      <c r="F1338" s="210"/>
      <c r="G1338" s="190" t="s">
        <v>9714</v>
      </c>
      <c r="H1338" s="166" t="s">
        <v>9714</v>
      </c>
      <c r="I1338" s="167" t="s">
        <v>9714</v>
      </c>
    </row>
    <row r="1339" spans="1:9" ht="16.95" hidden="1" customHeight="1">
      <c r="A1339" s="155" t="s">
        <v>36</v>
      </c>
      <c r="B1339" s="157"/>
      <c r="C1339" s="208" t="s">
        <v>9714</v>
      </c>
      <c r="D1339" s="209"/>
      <c r="E1339" s="159"/>
      <c r="F1339" s="210"/>
      <c r="G1339" s="190" t="s">
        <v>9714</v>
      </c>
      <c r="H1339" s="166" t="s">
        <v>9714</v>
      </c>
      <c r="I1339" s="167" t="s">
        <v>9714</v>
      </c>
    </row>
    <row r="1340" spans="1:9" ht="16.95" hidden="1" customHeight="1">
      <c r="A1340" s="155" t="s">
        <v>36</v>
      </c>
      <c r="B1340" s="157"/>
      <c r="C1340" s="208" t="s">
        <v>9714</v>
      </c>
      <c r="D1340" s="209"/>
      <c r="E1340" s="159"/>
      <c r="F1340" s="210"/>
      <c r="G1340" s="190" t="s">
        <v>9714</v>
      </c>
      <c r="H1340" s="166" t="s">
        <v>9714</v>
      </c>
      <c r="I1340" s="167" t="s">
        <v>9714</v>
      </c>
    </row>
    <row r="1341" spans="1:9" ht="16.95" customHeight="1">
      <c r="A1341" s="155" t="s">
        <v>36</v>
      </c>
      <c r="B1341" s="157"/>
      <c r="C1341" s="160"/>
      <c r="D1341" s="632" t="s">
        <v>4009</v>
      </c>
      <c r="E1341" s="632"/>
      <c r="F1341" s="632"/>
      <c r="G1341" s="632"/>
      <c r="H1341" s="632"/>
      <c r="I1341" s="175">
        <v>0</v>
      </c>
    </row>
    <row r="1342" spans="1:9" ht="16.95" customHeight="1">
      <c r="A1342" s="155" t="s">
        <v>36</v>
      </c>
      <c r="B1342" s="157" t="s">
        <v>37</v>
      </c>
      <c r="C1342" s="211" t="s">
        <v>35</v>
      </c>
      <c r="D1342" s="204" t="s">
        <v>40</v>
      </c>
      <c r="E1342" s="160" t="s">
        <v>9342</v>
      </c>
      <c r="F1342" s="201" t="s">
        <v>4010</v>
      </c>
      <c r="G1342" s="201" t="s">
        <v>4011</v>
      </c>
      <c r="H1342" s="201" t="s">
        <v>4012</v>
      </c>
      <c r="I1342" s="161" t="s">
        <v>10</v>
      </c>
    </row>
    <row r="1343" spans="1:9" ht="16.95" hidden="1" customHeight="1">
      <c r="A1343" s="155" t="s">
        <v>36</v>
      </c>
      <c r="B1343" s="157"/>
      <c r="C1343" s="212"/>
      <c r="D1343" s="210"/>
      <c r="E1343" s="213"/>
      <c r="F1343" s="213"/>
      <c r="G1343" s="213"/>
      <c r="H1343" s="213"/>
      <c r="I1343" s="214"/>
    </row>
    <row r="1344" spans="1:9" ht="16.95" hidden="1" customHeight="1">
      <c r="A1344" s="155" t="s">
        <v>36</v>
      </c>
      <c r="B1344" s="157"/>
      <c r="C1344" s="212"/>
      <c r="D1344" s="210"/>
      <c r="E1344" s="213"/>
      <c r="F1344" s="213"/>
      <c r="G1344" s="213"/>
      <c r="H1344" s="213"/>
      <c r="I1344" s="214"/>
    </row>
    <row r="1345" spans="1:9" ht="16.95" hidden="1" customHeight="1">
      <c r="A1345" s="155" t="s">
        <v>36</v>
      </c>
      <c r="B1345" s="157"/>
      <c r="C1345" s="212"/>
      <c r="D1345" s="210"/>
      <c r="E1345" s="213"/>
      <c r="F1345" s="213"/>
      <c r="G1345" s="213"/>
      <c r="H1345" s="213"/>
      <c r="I1345" s="214"/>
    </row>
    <row r="1346" spans="1:9" ht="16.95" hidden="1" customHeight="1">
      <c r="A1346" s="155" t="s">
        <v>36</v>
      </c>
      <c r="B1346" s="157"/>
      <c r="C1346" s="212"/>
      <c r="D1346" s="210"/>
      <c r="E1346" s="213"/>
      <c r="F1346" s="213"/>
      <c r="G1346" s="213"/>
      <c r="H1346" s="213"/>
      <c r="I1346" s="214"/>
    </row>
    <row r="1347" spans="1:9" ht="16.95" customHeight="1">
      <c r="A1347" s="155" t="s">
        <v>36</v>
      </c>
      <c r="B1347" s="200"/>
      <c r="C1347" s="196"/>
      <c r="D1347" s="634" t="s">
        <v>4013</v>
      </c>
      <c r="E1347" s="634"/>
      <c r="F1347" s="634"/>
      <c r="G1347" s="634"/>
      <c r="H1347" s="634"/>
      <c r="I1347" s="215">
        <v>0</v>
      </c>
    </row>
    <row r="1348" spans="1:9" ht="16.95" customHeight="1">
      <c r="A1348" s="155" t="s">
        <v>36</v>
      </c>
      <c r="B1348" s="200"/>
      <c r="C1348" s="201"/>
      <c r="D1348" s="201"/>
      <c r="E1348" s="201"/>
      <c r="F1348" s="634" t="s">
        <v>4037</v>
      </c>
      <c r="G1348" s="634"/>
      <c r="H1348" s="634"/>
      <c r="I1348" s="199">
        <v>0.59</v>
      </c>
    </row>
    <row r="1349" spans="1:9" ht="16.95" customHeight="1">
      <c r="A1349" s="155" t="s">
        <v>36</v>
      </c>
      <c r="B1349" s="195"/>
      <c r="C1349" s="196"/>
      <c r="D1349" s="196"/>
      <c r="E1349" s="196"/>
      <c r="F1349" s="635">
        <v>0.12920000000000001</v>
      </c>
      <c r="G1349" s="635"/>
      <c r="H1349" s="635"/>
      <c r="I1349" s="215">
        <v>7.0000000000000007E-2</v>
      </c>
    </row>
    <row r="1350" spans="1:9" ht="16.95" customHeight="1" thickBot="1">
      <c r="A1350" s="155" t="s">
        <v>36</v>
      </c>
      <c r="B1350" s="216"/>
      <c r="C1350" s="217"/>
      <c r="D1350" s="217"/>
      <c r="E1350" s="217"/>
      <c r="F1350" s="636" t="s">
        <v>10</v>
      </c>
      <c r="G1350" s="636"/>
      <c r="H1350" s="636"/>
      <c r="I1350" s="218">
        <v>0.65999999999999992</v>
      </c>
    </row>
    <row r="1351" spans="1:9" ht="19.95" customHeight="1" thickBot="1">
      <c r="A1351" s="155" t="s">
        <v>36</v>
      </c>
      <c r="B1351" s="641" t="s">
        <v>9343</v>
      </c>
      <c r="C1351" s="642"/>
      <c r="D1351" s="642"/>
      <c r="E1351" s="642"/>
      <c r="F1351" s="642"/>
      <c r="G1351" s="642"/>
      <c r="H1351" s="642"/>
      <c r="I1351" s="220">
        <v>1</v>
      </c>
    </row>
    <row r="1352" spans="1:9" ht="25.05" customHeight="1">
      <c r="A1352" s="156" t="s">
        <v>36</v>
      </c>
      <c r="B1352" s="221">
        <v>40530</v>
      </c>
      <c r="C1352" s="640" t="s">
        <v>4308</v>
      </c>
      <c r="D1352" s="640"/>
      <c r="E1352" s="640"/>
      <c r="F1352" s="640"/>
      <c r="G1352" s="640"/>
      <c r="H1352" s="640"/>
      <c r="I1352" s="222" t="s">
        <v>9077</v>
      </c>
    </row>
    <row r="1353" spans="1:9" ht="16.95" customHeight="1">
      <c r="A1353" s="155" t="s">
        <v>36</v>
      </c>
      <c r="B1353" s="157" t="s">
        <v>37</v>
      </c>
      <c r="C1353" s="158" t="s">
        <v>18</v>
      </c>
      <c r="D1353" s="159" t="s">
        <v>40</v>
      </c>
      <c r="E1353" s="159" t="s">
        <v>39</v>
      </c>
      <c r="F1353" s="160" t="s">
        <v>38</v>
      </c>
      <c r="G1353" s="160" t="s">
        <v>9336</v>
      </c>
      <c r="H1353" s="160" t="s">
        <v>9337</v>
      </c>
      <c r="I1353" s="161" t="s">
        <v>10</v>
      </c>
    </row>
    <row r="1354" spans="1:9" ht="16.95" customHeight="1">
      <c r="A1354" s="155" t="s">
        <v>36</v>
      </c>
      <c r="B1354" s="157">
        <v>30021</v>
      </c>
      <c r="C1354" s="162" t="s">
        <v>4106</v>
      </c>
      <c r="D1354" s="163">
        <v>1</v>
      </c>
      <c r="E1354" s="164">
        <v>1</v>
      </c>
      <c r="F1354" s="165">
        <v>0</v>
      </c>
      <c r="G1354" s="166">
        <v>228.05</v>
      </c>
      <c r="H1354" s="166">
        <v>52.3</v>
      </c>
      <c r="I1354" s="167">
        <v>228.05</v>
      </c>
    </row>
    <row r="1355" spans="1:9" ht="16.95" hidden="1" customHeight="1">
      <c r="A1355" s="155" t="s">
        <v>36</v>
      </c>
      <c r="B1355" s="157"/>
      <c r="C1355" s="162" t="s">
        <v>9714</v>
      </c>
      <c r="D1355" s="163"/>
      <c r="E1355" s="164"/>
      <c r="F1355" s="165" t="s">
        <v>9714</v>
      </c>
      <c r="G1355" s="166" t="s">
        <v>9714</v>
      </c>
      <c r="H1355" s="166" t="s">
        <v>9714</v>
      </c>
      <c r="I1355" s="167" t="s">
        <v>9714</v>
      </c>
    </row>
    <row r="1356" spans="1:9" ht="16.95" hidden="1" customHeight="1">
      <c r="A1356" s="155" t="s">
        <v>36</v>
      </c>
      <c r="B1356" s="157"/>
      <c r="C1356" s="162" t="s">
        <v>9714</v>
      </c>
      <c r="D1356" s="163"/>
      <c r="E1356" s="164"/>
      <c r="F1356" s="165" t="s">
        <v>9714</v>
      </c>
      <c r="G1356" s="166" t="s">
        <v>9714</v>
      </c>
      <c r="H1356" s="166" t="s">
        <v>9714</v>
      </c>
      <c r="I1356" s="167" t="s">
        <v>9714</v>
      </c>
    </row>
    <row r="1357" spans="1:9" ht="16.95" hidden="1" customHeight="1">
      <c r="A1357" s="155" t="s">
        <v>36</v>
      </c>
      <c r="B1357" s="157"/>
      <c r="C1357" s="162" t="s">
        <v>9714</v>
      </c>
      <c r="D1357" s="163"/>
      <c r="E1357" s="164"/>
      <c r="F1357" s="165" t="s">
        <v>9714</v>
      </c>
      <c r="G1357" s="166" t="s">
        <v>9714</v>
      </c>
      <c r="H1357" s="166" t="s">
        <v>9714</v>
      </c>
      <c r="I1357" s="167" t="s">
        <v>9714</v>
      </c>
    </row>
    <row r="1358" spans="1:9" ht="16.95" hidden="1" customHeight="1">
      <c r="A1358" s="155" t="s">
        <v>36</v>
      </c>
      <c r="B1358" s="157"/>
      <c r="C1358" s="162" t="s">
        <v>9714</v>
      </c>
      <c r="D1358" s="163"/>
      <c r="E1358" s="164"/>
      <c r="F1358" s="165" t="s">
        <v>9714</v>
      </c>
      <c r="G1358" s="166" t="s">
        <v>9714</v>
      </c>
      <c r="H1358" s="166" t="s">
        <v>9714</v>
      </c>
      <c r="I1358" s="167" t="s">
        <v>9714</v>
      </c>
    </row>
    <row r="1359" spans="1:9" ht="16.95" hidden="1" customHeight="1">
      <c r="A1359" s="155" t="s">
        <v>36</v>
      </c>
      <c r="B1359" s="157"/>
      <c r="C1359" s="162" t="s">
        <v>9714</v>
      </c>
      <c r="D1359" s="163"/>
      <c r="E1359" s="164"/>
      <c r="F1359" s="165" t="s">
        <v>9714</v>
      </c>
      <c r="G1359" s="166" t="s">
        <v>9714</v>
      </c>
      <c r="H1359" s="166" t="s">
        <v>9714</v>
      </c>
      <c r="I1359" s="167" t="s">
        <v>9714</v>
      </c>
    </row>
    <row r="1360" spans="1:9" ht="16.95" hidden="1" customHeight="1">
      <c r="A1360" s="155" t="s">
        <v>36</v>
      </c>
      <c r="B1360" s="157"/>
      <c r="C1360" s="162" t="s">
        <v>9714</v>
      </c>
      <c r="D1360" s="163"/>
      <c r="E1360" s="164"/>
      <c r="F1360" s="165" t="s">
        <v>9714</v>
      </c>
      <c r="G1360" s="166" t="s">
        <v>9714</v>
      </c>
      <c r="H1360" s="166" t="s">
        <v>9714</v>
      </c>
      <c r="I1360" s="167" t="s">
        <v>9714</v>
      </c>
    </row>
    <row r="1361" spans="1:9" ht="16.95" hidden="1" customHeight="1">
      <c r="A1361" s="155" t="s">
        <v>36</v>
      </c>
      <c r="B1361" s="157"/>
      <c r="C1361" s="162" t="s">
        <v>9714</v>
      </c>
      <c r="D1361" s="163"/>
      <c r="E1361" s="164"/>
      <c r="F1361" s="165" t="s">
        <v>9714</v>
      </c>
      <c r="G1361" s="166" t="s">
        <v>9714</v>
      </c>
      <c r="H1361" s="166" t="s">
        <v>9714</v>
      </c>
      <c r="I1361" s="167" t="s">
        <v>9714</v>
      </c>
    </row>
    <row r="1362" spans="1:9" ht="16.95" customHeight="1">
      <c r="A1362" s="155" t="s">
        <v>36</v>
      </c>
      <c r="B1362" s="170"/>
      <c r="C1362" s="171"/>
      <c r="D1362" s="172"/>
      <c r="E1362" s="173"/>
      <c r="F1362" s="160"/>
      <c r="G1362" s="160"/>
      <c r="H1362" s="174" t="s">
        <v>4002</v>
      </c>
      <c r="I1362" s="175">
        <v>228.05</v>
      </c>
    </row>
    <row r="1363" spans="1:9" s="184" customFormat="1" ht="16.95" customHeight="1">
      <c r="A1363" s="176" t="s">
        <v>36</v>
      </c>
      <c r="B1363" s="177" t="s">
        <v>37</v>
      </c>
      <c r="C1363" s="178" t="s">
        <v>19</v>
      </c>
      <c r="D1363" s="179"/>
      <c r="E1363" s="180"/>
      <c r="F1363" s="181" t="s">
        <v>4082</v>
      </c>
      <c r="G1363" s="182" t="s">
        <v>40</v>
      </c>
      <c r="H1363" s="183" t="s">
        <v>4008</v>
      </c>
      <c r="I1363" s="161" t="s">
        <v>10</v>
      </c>
    </row>
    <row r="1364" spans="1:9" ht="16.95" hidden="1" customHeight="1">
      <c r="A1364" s="155" t="s">
        <v>36</v>
      </c>
      <c r="B1364" s="157"/>
      <c r="C1364" s="631" t="s">
        <v>9714</v>
      </c>
      <c r="D1364" s="631"/>
      <c r="E1364" s="631"/>
      <c r="F1364" s="185" t="s">
        <v>9714</v>
      </c>
      <c r="G1364" s="186"/>
      <c r="H1364" s="166" t="s">
        <v>9714</v>
      </c>
      <c r="I1364" s="167" t="s">
        <v>9714</v>
      </c>
    </row>
    <row r="1365" spans="1:9" ht="16.95" hidden="1" customHeight="1">
      <c r="A1365" s="155" t="s">
        <v>36</v>
      </c>
      <c r="B1365" s="157"/>
      <c r="C1365" s="631" t="s">
        <v>9714</v>
      </c>
      <c r="D1365" s="631"/>
      <c r="E1365" s="631"/>
      <c r="F1365" s="185" t="s">
        <v>9714</v>
      </c>
      <c r="G1365" s="186"/>
      <c r="H1365" s="166" t="s">
        <v>9714</v>
      </c>
      <c r="I1365" s="167" t="s">
        <v>9714</v>
      </c>
    </row>
    <row r="1366" spans="1:9" ht="16.95" hidden="1" customHeight="1">
      <c r="A1366" s="155" t="s">
        <v>36</v>
      </c>
      <c r="B1366" s="157"/>
      <c r="C1366" s="631" t="s">
        <v>9714</v>
      </c>
      <c r="D1366" s="631"/>
      <c r="E1366" s="631"/>
      <c r="F1366" s="185" t="s">
        <v>9714</v>
      </c>
      <c r="G1366" s="186"/>
      <c r="H1366" s="166" t="s">
        <v>9714</v>
      </c>
      <c r="I1366" s="167" t="s">
        <v>9714</v>
      </c>
    </row>
    <row r="1367" spans="1:9" ht="16.95" hidden="1" customHeight="1">
      <c r="A1367" s="155" t="s">
        <v>36</v>
      </c>
      <c r="B1367" s="157"/>
      <c r="C1367" s="631" t="s">
        <v>9714</v>
      </c>
      <c r="D1367" s="631"/>
      <c r="E1367" s="631"/>
      <c r="F1367" s="185" t="s">
        <v>9714</v>
      </c>
      <c r="G1367" s="186"/>
      <c r="H1367" s="166" t="s">
        <v>9714</v>
      </c>
      <c r="I1367" s="167" t="s">
        <v>9714</v>
      </c>
    </row>
    <row r="1368" spans="1:9" ht="16.95" hidden="1" customHeight="1">
      <c r="A1368" s="155" t="s">
        <v>36</v>
      </c>
      <c r="B1368" s="157"/>
      <c r="C1368" s="631" t="s">
        <v>9714</v>
      </c>
      <c r="D1368" s="631"/>
      <c r="E1368" s="631"/>
      <c r="F1368" s="185" t="s">
        <v>9714</v>
      </c>
      <c r="G1368" s="186"/>
      <c r="H1368" s="166" t="s">
        <v>9714</v>
      </c>
      <c r="I1368" s="167" t="s">
        <v>9714</v>
      </c>
    </row>
    <row r="1369" spans="1:9" ht="16.95" hidden="1" customHeight="1">
      <c r="A1369" s="155" t="s">
        <v>36</v>
      </c>
      <c r="B1369" s="157"/>
      <c r="C1369" s="631" t="s">
        <v>9714</v>
      </c>
      <c r="D1369" s="631"/>
      <c r="E1369" s="631"/>
      <c r="F1369" s="185" t="s">
        <v>9714</v>
      </c>
      <c r="G1369" s="186"/>
      <c r="H1369" s="166" t="s">
        <v>9714</v>
      </c>
      <c r="I1369" s="167" t="s">
        <v>9714</v>
      </c>
    </row>
    <row r="1370" spans="1:9" ht="16.95" hidden="1" customHeight="1">
      <c r="A1370" s="155" t="s">
        <v>36</v>
      </c>
      <c r="B1370" s="157"/>
      <c r="C1370" s="631" t="s">
        <v>9714</v>
      </c>
      <c r="D1370" s="631"/>
      <c r="E1370" s="631"/>
      <c r="F1370" s="185" t="s">
        <v>9714</v>
      </c>
      <c r="G1370" s="186"/>
      <c r="H1370" s="166" t="s">
        <v>9714</v>
      </c>
      <c r="I1370" s="167" t="s">
        <v>9714</v>
      </c>
    </row>
    <row r="1371" spans="1:9" ht="16.95" hidden="1" customHeight="1">
      <c r="A1371" s="155" t="s">
        <v>36</v>
      </c>
      <c r="B1371" s="157"/>
      <c r="C1371" s="631" t="s">
        <v>9714</v>
      </c>
      <c r="D1371" s="631"/>
      <c r="E1371" s="631"/>
      <c r="F1371" s="185" t="s">
        <v>9714</v>
      </c>
      <c r="G1371" s="186"/>
      <c r="H1371" s="166" t="s">
        <v>9714</v>
      </c>
      <c r="I1371" s="167" t="s">
        <v>9714</v>
      </c>
    </row>
    <row r="1372" spans="1:9" ht="16.95" customHeight="1">
      <c r="A1372" s="155" t="s">
        <v>36</v>
      </c>
      <c r="B1372" s="187"/>
      <c r="C1372" s="188"/>
      <c r="D1372" s="632" t="s">
        <v>4003</v>
      </c>
      <c r="E1372" s="632"/>
      <c r="F1372" s="632"/>
      <c r="G1372" s="632"/>
      <c r="H1372" s="632"/>
      <c r="I1372" s="175">
        <v>0</v>
      </c>
    </row>
    <row r="1373" spans="1:9" ht="16.95" customHeight="1">
      <c r="A1373" s="155" t="s">
        <v>36</v>
      </c>
      <c r="B1373" s="189"/>
      <c r="C1373" s="190"/>
      <c r="D1373" s="632" t="s">
        <v>4004</v>
      </c>
      <c r="E1373" s="632"/>
      <c r="F1373" s="632"/>
      <c r="G1373" s="632"/>
      <c r="H1373" s="632"/>
      <c r="I1373" s="175">
        <v>228.05</v>
      </c>
    </row>
    <row r="1374" spans="1:9" ht="16.95" customHeight="1">
      <c r="A1374" s="155"/>
      <c r="B1374" s="189"/>
      <c r="C1374" s="190"/>
      <c r="D1374" s="632" t="s">
        <v>9094</v>
      </c>
      <c r="E1374" s="632"/>
      <c r="F1374" s="632"/>
      <c r="G1374" s="632"/>
      <c r="H1374" s="632"/>
      <c r="I1374" s="191">
        <v>149.4</v>
      </c>
    </row>
    <row r="1375" spans="1:9" ht="16.95" customHeight="1">
      <c r="A1375" s="155" t="s">
        <v>36</v>
      </c>
      <c r="B1375" s="192"/>
      <c r="C1375" s="193"/>
      <c r="D1375" s="632" t="s">
        <v>4005</v>
      </c>
      <c r="E1375" s="632"/>
      <c r="F1375" s="632"/>
      <c r="G1375" s="632"/>
      <c r="H1375" s="632"/>
      <c r="I1375" s="194">
        <v>1.52</v>
      </c>
    </row>
    <row r="1376" spans="1:9" ht="16.95" customHeight="1">
      <c r="A1376" s="155" t="s">
        <v>36</v>
      </c>
      <c r="B1376" s="195"/>
      <c r="C1376" s="196"/>
      <c r="D1376" s="196"/>
      <c r="E1376" s="196"/>
      <c r="F1376" s="196"/>
      <c r="G1376" s="197" t="s">
        <v>23</v>
      </c>
      <c r="H1376" s="198"/>
      <c r="I1376" s="199">
        <v>0</v>
      </c>
    </row>
    <row r="1377" spans="1:9" ht="16.95" customHeight="1">
      <c r="A1377" s="155" t="s">
        <v>36</v>
      </c>
      <c r="B1377" s="200"/>
      <c r="C1377" s="201"/>
      <c r="D1377" s="201"/>
      <c r="E1377" s="201"/>
      <c r="F1377" s="201"/>
      <c r="G1377" s="197" t="s">
        <v>25</v>
      </c>
      <c r="H1377" s="198"/>
      <c r="I1377" s="199">
        <v>0</v>
      </c>
    </row>
    <row r="1378" spans="1:9" ht="16.95" customHeight="1">
      <c r="A1378" s="155" t="s">
        <v>36</v>
      </c>
      <c r="B1378" s="157" t="s">
        <v>37</v>
      </c>
      <c r="C1378" s="202" t="s">
        <v>26</v>
      </c>
      <c r="D1378" s="160"/>
      <c r="E1378" s="160"/>
      <c r="F1378" s="203" t="s">
        <v>4082</v>
      </c>
      <c r="G1378" s="204" t="s">
        <v>40</v>
      </c>
      <c r="H1378" s="183" t="s">
        <v>4008</v>
      </c>
      <c r="I1378" s="205" t="s">
        <v>10</v>
      </c>
    </row>
    <row r="1379" spans="1:9" ht="16.95" hidden="1" customHeight="1">
      <c r="A1379" s="155" t="s">
        <v>36</v>
      </c>
      <c r="B1379" s="157"/>
      <c r="C1379" s="633" t="s">
        <v>9714</v>
      </c>
      <c r="D1379" s="633"/>
      <c r="E1379" s="633"/>
      <c r="F1379" s="185" t="s">
        <v>9714</v>
      </c>
      <c r="G1379" s="163"/>
      <c r="H1379" s="166" t="s">
        <v>9714</v>
      </c>
      <c r="I1379" s="167" t="s">
        <v>9714</v>
      </c>
    </row>
    <row r="1380" spans="1:9" ht="16.95" hidden="1" customHeight="1">
      <c r="A1380" s="155" t="s">
        <v>36</v>
      </c>
      <c r="B1380" s="157"/>
      <c r="C1380" s="633" t="s">
        <v>9714</v>
      </c>
      <c r="D1380" s="633"/>
      <c r="E1380" s="633"/>
      <c r="F1380" s="185" t="s">
        <v>9714</v>
      </c>
      <c r="G1380" s="163"/>
      <c r="H1380" s="166" t="s">
        <v>9714</v>
      </c>
      <c r="I1380" s="167" t="s">
        <v>9714</v>
      </c>
    </row>
    <row r="1381" spans="1:9" ht="16.95" hidden="1" customHeight="1">
      <c r="A1381" s="155" t="s">
        <v>36</v>
      </c>
      <c r="B1381" s="157"/>
      <c r="C1381" s="633" t="s">
        <v>9714</v>
      </c>
      <c r="D1381" s="633"/>
      <c r="E1381" s="633"/>
      <c r="F1381" s="185" t="s">
        <v>9714</v>
      </c>
      <c r="G1381" s="163"/>
      <c r="H1381" s="166" t="s">
        <v>9714</v>
      </c>
      <c r="I1381" s="167" t="s">
        <v>9714</v>
      </c>
    </row>
    <row r="1382" spans="1:9" ht="16.95" hidden="1" customHeight="1">
      <c r="A1382" s="155" t="s">
        <v>36</v>
      </c>
      <c r="B1382" s="157"/>
      <c r="C1382" s="633" t="s">
        <v>9714</v>
      </c>
      <c r="D1382" s="633"/>
      <c r="E1382" s="633"/>
      <c r="F1382" s="185" t="s">
        <v>9714</v>
      </c>
      <c r="G1382" s="163"/>
      <c r="H1382" s="166" t="s">
        <v>9714</v>
      </c>
      <c r="I1382" s="167" t="s">
        <v>9714</v>
      </c>
    </row>
    <row r="1383" spans="1:9" ht="16.95" hidden="1" customHeight="1">
      <c r="A1383" s="155" t="s">
        <v>36</v>
      </c>
      <c r="B1383" s="157"/>
      <c r="C1383" s="633" t="s">
        <v>9714</v>
      </c>
      <c r="D1383" s="633"/>
      <c r="E1383" s="633"/>
      <c r="F1383" s="185" t="s">
        <v>9714</v>
      </c>
      <c r="G1383" s="163"/>
      <c r="H1383" s="166" t="s">
        <v>9714</v>
      </c>
      <c r="I1383" s="167" t="s">
        <v>9714</v>
      </c>
    </row>
    <row r="1384" spans="1:9" ht="16.95" hidden="1" customHeight="1">
      <c r="A1384" s="155" t="s">
        <v>36</v>
      </c>
      <c r="B1384" s="157"/>
      <c r="C1384" s="633" t="s">
        <v>9714</v>
      </c>
      <c r="D1384" s="633"/>
      <c r="E1384" s="633"/>
      <c r="F1384" s="185" t="s">
        <v>9714</v>
      </c>
      <c r="G1384" s="163"/>
      <c r="H1384" s="166" t="s">
        <v>9714</v>
      </c>
      <c r="I1384" s="167" t="s">
        <v>9714</v>
      </c>
    </row>
    <row r="1385" spans="1:9" ht="16.95" hidden="1" customHeight="1">
      <c r="A1385" s="155" t="s">
        <v>36</v>
      </c>
      <c r="B1385" s="157"/>
      <c r="C1385" s="633" t="s">
        <v>9714</v>
      </c>
      <c r="D1385" s="633"/>
      <c r="E1385" s="633"/>
      <c r="F1385" s="185" t="s">
        <v>9714</v>
      </c>
      <c r="G1385" s="163"/>
      <c r="H1385" s="166" t="s">
        <v>9714</v>
      </c>
      <c r="I1385" s="167" t="s">
        <v>9714</v>
      </c>
    </row>
    <row r="1386" spans="1:9" ht="16.95" hidden="1" customHeight="1">
      <c r="A1386" s="155" t="s">
        <v>36</v>
      </c>
      <c r="B1386" s="157"/>
      <c r="C1386" s="633" t="s">
        <v>9714</v>
      </c>
      <c r="D1386" s="633"/>
      <c r="E1386" s="633"/>
      <c r="F1386" s="185" t="s">
        <v>9714</v>
      </c>
      <c r="G1386" s="163"/>
      <c r="H1386" s="166" t="s">
        <v>9714</v>
      </c>
      <c r="I1386" s="167" t="s">
        <v>9714</v>
      </c>
    </row>
    <row r="1387" spans="1:9" ht="16.95" hidden="1" customHeight="1">
      <c r="A1387" s="155" t="s">
        <v>36</v>
      </c>
      <c r="B1387" s="157"/>
      <c r="C1387" s="633" t="s">
        <v>9714</v>
      </c>
      <c r="D1387" s="633"/>
      <c r="E1387" s="633"/>
      <c r="F1387" s="185" t="s">
        <v>9714</v>
      </c>
      <c r="G1387" s="163"/>
      <c r="H1387" s="166" t="s">
        <v>9714</v>
      </c>
      <c r="I1387" s="167" t="s">
        <v>9714</v>
      </c>
    </row>
    <row r="1388" spans="1:9" ht="16.95" hidden="1" customHeight="1">
      <c r="A1388" s="155" t="s">
        <v>36</v>
      </c>
      <c r="B1388" s="157"/>
      <c r="C1388" s="633" t="s">
        <v>9714</v>
      </c>
      <c r="D1388" s="633"/>
      <c r="E1388" s="633"/>
      <c r="F1388" s="185" t="s">
        <v>9714</v>
      </c>
      <c r="G1388" s="163"/>
      <c r="H1388" s="166" t="s">
        <v>9714</v>
      </c>
      <c r="I1388" s="167" t="s">
        <v>9714</v>
      </c>
    </row>
    <row r="1389" spans="1:9" ht="16.95" customHeight="1">
      <c r="A1389" s="155" t="s">
        <v>36</v>
      </c>
      <c r="B1389" s="170"/>
      <c r="C1389" s="160"/>
      <c r="D1389" s="632" t="s">
        <v>4006</v>
      </c>
      <c r="E1389" s="632"/>
      <c r="F1389" s="632"/>
      <c r="G1389" s="632"/>
      <c r="H1389" s="632"/>
      <c r="I1389" s="175">
        <v>0</v>
      </c>
    </row>
    <row r="1390" spans="1:9" s="151" customFormat="1" ht="16.95" customHeight="1">
      <c r="A1390" s="206" t="s">
        <v>36</v>
      </c>
      <c r="B1390" s="177" t="s">
        <v>37</v>
      </c>
      <c r="C1390" s="171" t="s">
        <v>32</v>
      </c>
      <c r="D1390" s="171"/>
      <c r="E1390" s="171"/>
      <c r="F1390" s="207" t="s">
        <v>4082</v>
      </c>
      <c r="G1390" s="182" t="s">
        <v>40</v>
      </c>
      <c r="H1390" s="183" t="s">
        <v>4008</v>
      </c>
      <c r="I1390" s="161" t="s">
        <v>10</v>
      </c>
    </row>
    <row r="1391" spans="1:9" ht="16.95" hidden="1" customHeight="1">
      <c r="A1391" s="155" t="s">
        <v>36</v>
      </c>
      <c r="B1391" s="157"/>
      <c r="C1391" s="637" t="s">
        <v>9714</v>
      </c>
      <c r="D1391" s="637"/>
      <c r="E1391" s="637"/>
      <c r="F1391" s="190" t="s">
        <v>9714</v>
      </c>
      <c r="G1391" s="164"/>
      <c r="H1391" s="166" t="s">
        <v>9714</v>
      </c>
      <c r="I1391" s="167" t="s">
        <v>9714</v>
      </c>
    </row>
    <row r="1392" spans="1:9" ht="16.95" hidden="1" customHeight="1">
      <c r="A1392" s="155" t="s">
        <v>36</v>
      </c>
      <c r="B1392" s="157"/>
      <c r="C1392" s="637" t="s">
        <v>9714</v>
      </c>
      <c r="D1392" s="637"/>
      <c r="E1392" s="637"/>
      <c r="F1392" s="190" t="s">
        <v>9714</v>
      </c>
      <c r="G1392" s="164"/>
      <c r="H1392" s="166" t="s">
        <v>9714</v>
      </c>
      <c r="I1392" s="167" t="s">
        <v>9714</v>
      </c>
    </row>
    <row r="1393" spans="1:9" ht="16.95" hidden="1" customHeight="1">
      <c r="A1393" s="155" t="s">
        <v>36</v>
      </c>
      <c r="B1393" s="157"/>
      <c r="C1393" s="637" t="s">
        <v>9714</v>
      </c>
      <c r="D1393" s="637"/>
      <c r="E1393" s="637"/>
      <c r="F1393" s="190" t="s">
        <v>9714</v>
      </c>
      <c r="G1393" s="164"/>
      <c r="H1393" s="166" t="s">
        <v>9714</v>
      </c>
      <c r="I1393" s="167" t="s">
        <v>9714</v>
      </c>
    </row>
    <row r="1394" spans="1:9" ht="16.95" hidden="1" customHeight="1">
      <c r="A1394" s="155" t="s">
        <v>36</v>
      </c>
      <c r="B1394" s="157"/>
      <c r="C1394" s="637" t="s">
        <v>9714</v>
      </c>
      <c r="D1394" s="637"/>
      <c r="E1394" s="637"/>
      <c r="F1394" s="190" t="s">
        <v>9714</v>
      </c>
      <c r="G1394" s="164"/>
      <c r="H1394" s="166" t="s">
        <v>9714</v>
      </c>
      <c r="I1394" s="167" t="s">
        <v>9714</v>
      </c>
    </row>
    <row r="1395" spans="1:9" ht="16.95" hidden="1" customHeight="1">
      <c r="A1395" s="155" t="s">
        <v>36</v>
      </c>
      <c r="B1395" s="157"/>
      <c r="C1395" s="637" t="s">
        <v>9714</v>
      </c>
      <c r="D1395" s="637"/>
      <c r="E1395" s="637"/>
      <c r="F1395" s="190" t="s">
        <v>9714</v>
      </c>
      <c r="G1395" s="164"/>
      <c r="H1395" s="166" t="s">
        <v>9714</v>
      </c>
      <c r="I1395" s="167" t="s">
        <v>9714</v>
      </c>
    </row>
    <row r="1396" spans="1:9" ht="16.95" hidden="1" customHeight="1">
      <c r="A1396" s="155" t="s">
        <v>36</v>
      </c>
      <c r="B1396" s="157"/>
      <c r="C1396" s="637" t="s">
        <v>9714</v>
      </c>
      <c r="D1396" s="637"/>
      <c r="E1396" s="637"/>
      <c r="F1396" s="190" t="s">
        <v>9714</v>
      </c>
      <c r="G1396" s="164"/>
      <c r="H1396" s="166" t="s">
        <v>9714</v>
      </c>
      <c r="I1396" s="167" t="s">
        <v>9714</v>
      </c>
    </row>
    <row r="1397" spans="1:9" ht="16.95" hidden="1" customHeight="1">
      <c r="A1397" s="155" t="s">
        <v>36</v>
      </c>
      <c r="B1397" s="157"/>
      <c r="C1397" s="637" t="s">
        <v>9714</v>
      </c>
      <c r="D1397" s="637"/>
      <c r="E1397" s="637"/>
      <c r="F1397" s="190" t="s">
        <v>9714</v>
      </c>
      <c r="G1397" s="164"/>
      <c r="H1397" s="166" t="s">
        <v>9714</v>
      </c>
      <c r="I1397" s="167" t="s">
        <v>9714</v>
      </c>
    </row>
    <row r="1398" spans="1:9" ht="16.95" hidden="1" customHeight="1">
      <c r="A1398" s="155" t="s">
        <v>36</v>
      </c>
      <c r="B1398" s="157"/>
      <c r="C1398" s="637" t="s">
        <v>9714</v>
      </c>
      <c r="D1398" s="637"/>
      <c r="E1398" s="637"/>
      <c r="F1398" s="190" t="s">
        <v>9714</v>
      </c>
      <c r="G1398" s="164"/>
      <c r="H1398" s="166" t="s">
        <v>9714</v>
      </c>
      <c r="I1398" s="167" t="s">
        <v>9714</v>
      </c>
    </row>
    <row r="1399" spans="1:9" ht="16.95" hidden="1" customHeight="1">
      <c r="A1399" s="155" t="s">
        <v>36</v>
      </c>
      <c r="B1399" s="157"/>
      <c r="C1399" s="637" t="s">
        <v>9714</v>
      </c>
      <c r="D1399" s="637"/>
      <c r="E1399" s="637"/>
      <c r="F1399" s="190" t="s">
        <v>9714</v>
      </c>
      <c r="G1399" s="164"/>
      <c r="H1399" s="166" t="s">
        <v>9714</v>
      </c>
      <c r="I1399" s="167" t="s">
        <v>9714</v>
      </c>
    </row>
    <row r="1400" spans="1:9" ht="16.95" hidden="1" customHeight="1">
      <c r="A1400" s="155" t="s">
        <v>36</v>
      </c>
      <c r="B1400" s="157"/>
      <c r="C1400" s="637" t="s">
        <v>9714</v>
      </c>
      <c r="D1400" s="637"/>
      <c r="E1400" s="637"/>
      <c r="F1400" s="190" t="s">
        <v>9714</v>
      </c>
      <c r="G1400" s="164"/>
      <c r="H1400" s="166" t="s">
        <v>9714</v>
      </c>
      <c r="I1400" s="167" t="s">
        <v>9714</v>
      </c>
    </row>
    <row r="1401" spans="1:9" ht="16.95" customHeight="1">
      <c r="A1401" s="155" t="s">
        <v>36</v>
      </c>
      <c r="B1401" s="170"/>
      <c r="C1401" s="160"/>
      <c r="D1401" s="632" t="s">
        <v>4007</v>
      </c>
      <c r="E1401" s="632"/>
      <c r="F1401" s="632"/>
      <c r="G1401" s="632"/>
      <c r="H1401" s="632"/>
      <c r="I1401" s="175">
        <v>0</v>
      </c>
    </row>
    <row r="1402" spans="1:9" ht="16.95" customHeight="1">
      <c r="A1402" s="155" t="s">
        <v>36</v>
      </c>
      <c r="B1402" s="157" t="s">
        <v>37</v>
      </c>
      <c r="C1402" s="202" t="s">
        <v>33</v>
      </c>
      <c r="D1402" s="209"/>
      <c r="E1402" s="159" t="s">
        <v>37</v>
      </c>
      <c r="F1402" s="204" t="s">
        <v>40</v>
      </c>
      <c r="G1402" s="160" t="s">
        <v>0</v>
      </c>
      <c r="H1402" s="183" t="s">
        <v>4008</v>
      </c>
      <c r="I1402" s="161" t="s">
        <v>10</v>
      </c>
    </row>
    <row r="1403" spans="1:9" ht="16.95" hidden="1" customHeight="1">
      <c r="A1403" s="155" t="s">
        <v>36</v>
      </c>
      <c r="B1403" s="157"/>
      <c r="C1403" s="208" t="s">
        <v>9714</v>
      </c>
      <c r="D1403" s="209"/>
      <c r="E1403" s="159"/>
      <c r="F1403" s="210"/>
      <c r="G1403" s="190" t="s">
        <v>9714</v>
      </c>
      <c r="H1403" s="166" t="s">
        <v>9714</v>
      </c>
      <c r="I1403" s="167" t="s">
        <v>9714</v>
      </c>
    </row>
    <row r="1404" spans="1:9" ht="16.95" hidden="1" customHeight="1">
      <c r="A1404" s="155" t="s">
        <v>36</v>
      </c>
      <c r="B1404" s="157"/>
      <c r="C1404" s="208" t="s">
        <v>9714</v>
      </c>
      <c r="D1404" s="209"/>
      <c r="E1404" s="159"/>
      <c r="F1404" s="210"/>
      <c r="G1404" s="190" t="s">
        <v>9714</v>
      </c>
      <c r="H1404" s="166" t="s">
        <v>9714</v>
      </c>
      <c r="I1404" s="167" t="s">
        <v>9714</v>
      </c>
    </row>
    <row r="1405" spans="1:9" ht="16.95" hidden="1" customHeight="1">
      <c r="A1405" s="155" t="s">
        <v>36</v>
      </c>
      <c r="B1405" s="157"/>
      <c r="C1405" s="208" t="s">
        <v>9714</v>
      </c>
      <c r="D1405" s="209"/>
      <c r="E1405" s="159"/>
      <c r="F1405" s="210"/>
      <c r="G1405" s="190" t="s">
        <v>9714</v>
      </c>
      <c r="H1405" s="166" t="s">
        <v>9714</v>
      </c>
      <c r="I1405" s="167" t="s">
        <v>9714</v>
      </c>
    </row>
    <row r="1406" spans="1:9" ht="16.95" hidden="1" customHeight="1">
      <c r="A1406" s="155" t="s">
        <v>36</v>
      </c>
      <c r="B1406" s="157"/>
      <c r="C1406" s="208" t="s">
        <v>9714</v>
      </c>
      <c r="D1406" s="209"/>
      <c r="E1406" s="159"/>
      <c r="F1406" s="210"/>
      <c r="G1406" s="190" t="s">
        <v>9714</v>
      </c>
      <c r="H1406" s="166" t="s">
        <v>9714</v>
      </c>
      <c r="I1406" s="167" t="s">
        <v>9714</v>
      </c>
    </row>
    <row r="1407" spans="1:9" ht="16.95" hidden="1" customHeight="1">
      <c r="A1407" s="155" t="s">
        <v>36</v>
      </c>
      <c r="B1407" s="157"/>
      <c r="C1407" s="208" t="s">
        <v>9714</v>
      </c>
      <c r="D1407" s="209"/>
      <c r="E1407" s="159"/>
      <c r="F1407" s="210"/>
      <c r="G1407" s="190" t="s">
        <v>9714</v>
      </c>
      <c r="H1407" s="166" t="s">
        <v>9714</v>
      </c>
      <c r="I1407" s="167" t="s">
        <v>9714</v>
      </c>
    </row>
    <row r="1408" spans="1:9" ht="16.95" hidden="1" customHeight="1">
      <c r="A1408" s="155" t="s">
        <v>36</v>
      </c>
      <c r="B1408" s="157"/>
      <c r="C1408" s="208" t="s">
        <v>9714</v>
      </c>
      <c r="D1408" s="209"/>
      <c r="E1408" s="159"/>
      <c r="F1408" s="210"/>
      <c r="G1408" s="190" t="s">
        <v>9714</v>
      </c>
      <c r="H1408" s="166" t="s">
        <v>9714</v>
      </c>
      <c r="I1408" s="167" t="s">
        <v>9714</v>
      </c>
    </row>
    <row r="1409" spans="1:9" ht="16.95" hidden="1" customHeight="1">
      <c r="A1409" s="155" t="s">
        <v>36</v>
      </c>
      <c r="B1409" s="157"/>
      <c r="C1409" s="208" t="s">
        <v>9714</v>
      </c>
      <c r="D1409" s="209"/>
      <c r="E1409" s="159"/>
      <c r="F1409" s="210"/>
      <c r="G1409" s="190" t="s">
        <v>9714</v>
      </c>
      <c r="H1409" s="166" t="s">
        <v>9714</v>
      </c>
      <c r="I1409" s="167" t="s">
        <v>9714</v>
      </c>
    </row>
    <row r="1410" spans="1:9" ht="16.95" hidden="1" customHeight="1">
      <c r="A1410" s="155" t="s">
        <v>36</v>
      </c>
      <c r="B1410" s="157"/>
      <c r="C1410" s="208" t="s">
        <v>9714</v>
      </c>
      <c r="D1410" s="209"/>
      <c r="E1410" s="159"/>
      <c r="F1410" s="210"/>
      <c r="G1410" s="190" t="s">
        <v>9714</v>
      </c>
      <c r="H1410" s="166" t="s">
        <v>9714</v>
      </c>
      <c r="I1410" s="167" t="s">
        <v>9714</v>
      </c>
    </row>
    <row r="1411" spans="1:9" ht="16.95" hidden="1" customHeight="1">
      <c r="A1411" s="155" t="s">
        <v>36</v>
      </c>
      <c r="B1411" s="157"/>
      <c r="C1411" s="208" t="s">
        <v>9714</v>
      </c>
      <c r="D1411" s="209"/>
      <c r="E1411" s="159"/>
      <c r="F1411" s="210"/>
      <c r="G1411" s="190" t="s">
        <v>9714</v>
      </c>
      <c r="H1411" s="166" t="s">
        <v>9714</v>
      </c>
      <c r="I1411" s="167" t="s">
        <v>9714</v>
      </c>
    </row>
    <row r="1412" spans="1:9" ht="16.95" customHeight="1">
      <c r="A1412" s="155" t="s">
        <v>36</v>
      </c>
      <c r="B1412" s="157"/>
      <c r="C1412" s="160"/>
      <c r="D1412" s="632" t="s">
        <v>4009</v>
      </c>
      <c r="E1412" s="632"/>
      <c r="F1412" s="632"/>
      <c r="G1412" s="632"/>
      <c r="H1412" s="632"/>
      <c r="I1412" s="175">
        <v>0</v>
      </c>
    </row>
    <row r="1413" spans="1:9" ht="16.95" customHeight="1">
      <c r="A1413" s="155" t="s">
        <v>36</v>
      </c>
      <c r="B1413" s="157" t="s">
        <v>37</v>
      </c>
      <c r="C1413" s="211" t="s">
        <v>35</v>
      </c>
      <c r="D1413" s="204" t="s">
        <v>40</v>
      </c>
      <c r="E1413" s="160" t="s">
        <v>9342</v>
      </c>
      <c r="F1413" s="201" t="s">
        <v>4010</v>
      </c>
      <c r="G1413" s="201" t="s">
        <v>4011</v>
      </c>
      <c r="H1413" s="201" t="s">
        <v>4012</v>
      </c>
      <c r="I1413" s="161" t="s">
        <v>10</v>
      </c>
    </row>
    <row r="1414" spans="1:9" ht="16.95" hidden="1" customHeight="1">
      <c r="A1414" s="155" t="s">
        <v>36</v>
      </c>
      <c r="B1414" s="157"/>
      <c r="C1414" s="212"/>
      <c r="D1414" s="210"/>
      <c r="E1414" s="213"/>
      <c r="F1414" s="213"/>
      <c r="G1414" s="213"/>
      <c r="H1414" s="213"/>
      <c r="I1414" s="214"/>
    </row>
    <row r="1415" spans="1:9" ht="16.95" hidden="1" customHeight="1">
      <c r="A1415" s="155" t="s">
        <v>36</v>
      </c>
      <c r="B1415" s="157"/>
      <c r="C1415" s="212"/>
      <c r="D1415" s="210"/>
      <c r="E1415" s="213"/>
      <c r="F1415" s="213"/>
      <c r="G1415" s="213"/>
      <c r="H1415" s="213"/>
      <c r="I1415" s="214"/>
    </row>
    <row r="1416" spans="1:9" ht="16.95" hidden="1" customHeight="1">
      <c r="A1416" s="155" t="s">
        <v>36</v>
      </c>
      <c r="B1416" s="157"/>
      <c r="C1416" s="212"/>
      <c r="D1416" s="210"/>
      <c r="E1416" s="213"/>
      <c r="F1416" s="213"/>
      <c r="G1416" s="213"/>
      <c r="H1416" s="213"/>
      <c r="I1416" s="214"/>
    </row>
    <row r="1417" spans="1:9" ht="16.95" hidden="1" customHeight="1">
      <c r="A1417" s="155" t="s">
        <v>36</v>
      </c>
      <c r="B1417" s="157"/>
      <c r="C1417" s="212"/>
      <c r="D1417" s="210"/>
      <c r="E1417" s="213"/>
      <c r="F1417" s="213"/>
      <c r="G1417" s="213"/>
      <c r="H1417" s="213"/>
      <c r="I1417" s="214"/>
    </row>
    <row r="1418" spans="1:9" ht="16.95" customHeight="1">
      <c r="A1418" s="155" t="s">
        <v>36</v>
      </c>
      <c r="B1418" s="200"/>
      <c r="C1418" s="196"/>
      <c r="D1418" s="634" t="s">
        <v>4013</v>
      </c>
      <c r="E1418" s="634"/>
      <c r="F1418" s="634"/>
      <c r="G1418" s="634"/>
      <c r="H1418" s="634"/>
      <c r="I1418" s="215">
        <v>0</v>
      </c>
    </row>
    <row r="1419" spans="1:9" ht="16.95" customHeight="1">
      <c r="A1419" s="155" t="s">
        <v>36</v>
      </c>
      <c r="B1419" s="200"/>
      <c r="C1419" s="201"/>
      <c r="D1419" s="201"/>
      <c r="E1419" s="201"/>
      <c r="F1419" s="634" t="s">
        <v>4037</v>
      </c>
      <c r="G1419" s="634"/>
      <c r="H1419" s="634"/>
      <c r="I1419" s="199">
        <v>1.52</v>
      </c>
    </row>
    <row r="1420" spans="1:9" ht="16.95" customHeight="1">
      <c r="A1420" s="155" t="s">
        <v>36</v>
      </c>
      <c r="B1420" s="195"/>
      <c r="C1420" s="196"/>
      <c r="D1420" s="196"/>
      <c r="E1420" s="196"/>
      <c r="F1420" s="635">
        <v>0.12920000000000001</v>
      </c>
      <c r="G1420" s="635"/>
      <c r="H1420" s="635"/>
      <c r="I1420" s="215">
        <v>0.19</v>
      </c>
    </row>
    <row r="1421" spans="1:9" ht="16.95" customHeight="1" thickBot="1">
      <c r="A1421" s="155" t="s">
        <v>36</v>
      </c>
      <c r="B1421" s="216"/>
      <c r="C1421" s="217"/>
      <c r="D1421" s="217"/>
      <c r="E1421" s="217"/>
      <c r="F1421" s="636" t="s">
        <v>10</v>
      </c>
      <c r="G1421" s="636"/>
      <c r="H1421" s="636"/>
      <c r="I1421" s="218">
        <v>1.71</v>
      </c>
    </row>
    <row r="1422" spans="1:9" ht="19.95" customHeight="1" thickBot="1">
      <c r="A1422" s="155" t="s">
        <v>36</v>
      </c>
      <c r="B1422" s="641" t="s">
        <v>9343</v>
      </c>
      <c r="C1422" s="642"/>
      <c r="D1422" s="642"/>
      <c r="E1422" s="642"/>
      <c r="F1422" s="642"/>
      <c r="G1422" s="642"/>
      <c r="H1422" s="642"/>
      <c r="I1422" s="220">
        <v>1</v>
      </c>
    </row>
    <row r="1423" spans="1:9" ht="25.05" customHeight="1">
      <c r="A1423" s="156" t="s">
        <v>36</v>
      </c>
      <c r="B1423" s="221">
        <v>44102</v>
      </c>
      <c r="C1423" s="640" t="s">
        <v>9084</v>
      </c>
      <c r="D1423" s="640"/>
      <c r="E1423" s="640"/>
      <c r="F1423" s="640"/>
      <c r="G1423" s="640"/>
      <c r="H1423" s="640"/>
      <c r="I1423" s="222" t="s">
        <v>9583</v>
      </c>
    </row>
    <row r="1424" spans="1:9" ht="16.95" customHeight="1">
      <c r="A1424" s="155" t="s">
        <v>36</v>
      </c>
      <c r="B1424" s="157" t="s">
        <v>37</v>
      </c>
      <c r="C1424" s="158" t="s">
        <v>18</v>
      </c>
      <c r="D1424" s="159" t="s">
        <v>40</v>
      </c>
      <c r="E1424" s="159" t="s">
        <v>39</v>
      </c>
      <c r="F1424" s="160" t="s">
        <v>38</v>
      </c>
      <c r="G1424" s="160" t="s">
        <v>9336</v>
      </c>
      <c r="H1424" s="160" t="s">
        <v>9337</v>
      </c>
      <c r="I1424" s="161" t="s">
        <v>10</v>
      </c>
    </row>
    <row r="1425" spans="1:9" ht="16.95" customHeight="1">
      <c r="A1425" s="155" t="s">
        <v>36</v>
      </c>
      <c r="B1425" s="157">
        <v>30037</v>
      </c>
      <c r="C1425" s="162" t="s">
        <v>4097</v>
      </c>
      <c r="D1425" s="163">
        <v>1</v>
      </c>
      <c r="E1425" s="164">
        <v>1</v>
      </c>
      <c r="F1425" s="165">
        <v>0</v>
      </c>
      <c r="G1425" s="166">
        <v>247.98</v>
      </c>
      <c r="H1425" s="166">
        <v>56.02</v>
      </c>
      <c r="I1425" s="167">
        <v>247.98</v>
      </c>
    </row>
    <row r="1426" spans="1:9" ht="16.95" hidden="1" customHeight="1">
      <c r="A1426" s="155" t="s">
        <v>36</v>
      </c>
      <c r="B1426" s="157"/>
      <c r="C1426" s="162" t="s">
        <v>9714</v>
      </c>
      <c r="D1426" s="163"/>
      <c r="E1426" s="164"/>
      <c r="F1426" s="165" t="s">
        <v>9714</v>
      </c>
      <c r="G1426" s="166" t="s">
        <v>9714</v>
      </c>
      <c r="H1426" s="166" t="s">
        <v>9714</v>
      </c>
      <c r="I1426" s="167" t="s">
        <v>9714</v>
      </c>
    </row>
    <row r="1427" spans="1:9" ht="16.95" hidden="1" customHeight="1">
      <c r="A1427" s="155" t="s">
        <v>36</v>
      </c>
      <c r="B1427" s="157"/>
      <c r="C1427" s="162" t="s">
        <v>9714</v>
      </c>
      <c r="D1427" s="163"/>
      <c r="E1427" s="164"/>
      <c r="F1427" s="165" t="s">
        <v>9714</v>
      </c>
      <c r="G1427" s="166" t="s">
        <v>9714</v>
      </c>
      <c r="H1427" s="166" t="s">
        <v>9714</v>
      </c>
      <c r="I1427" s="167" t="s">
        <v>9714</v>
      </c>
    </row>
    <row r="1428" spans="1:9" ht="16.95" hidden="1" customHeight="1">
      <c r="A1428" s="155" t="s">
        <v>36</v>
      </c>
      <c r="B1428" s="157"/>
      <c r="C1428" s="162" t="s">
        <v>9714</v>
      </c>
      <c r="D1428" s="163"/>
      <c r="E1428" s="164"/>
      <c r="F1428" s="165" t="s">
        <v>9714</v>
      </c>
      <c r="G1428" s="166" t="s">
        <v>9714</v>
      </c>
      <c r="H1428" s="166" t="s">
        <v>9714</v>
      </c>
      <c r="I1428" s="167" t="s">
        <v>9714</v>
      </c>
    </row>
    <row r="1429" spans="1:9" ht="16.95" hidden="1" customHeight="1">
      <c r="A1429" s="155" t="s">
        <v>36</v>
      </c>
      <c r="B1429" s="157"/>
      <c r="C1429" s="162" t="s">
        <v>9714</v>
      </c>
      <c r="D1429" s="163"/>
      <c r="E1429" s="164"/>
      <c r="F1429" s="165" t="s">
        <v>9714</v>
      </c>
      <c r="G1429" s="166" t="s">
        <v>9714</v>
      </c>
      <c r="H1429" s="166" t="s">
        <v>9714</v>
      </c>
      <c r="I1429" s="167" t="s">
        <v>9714</v>
      </c>
    </row>
    <row r="1430" spans="1:9" ht="16.95" hidden="1" customHeight="1">
      <c r="A1430" s="155" t="s">
        <v>36</v>
      </c>
      <c r="B1430" s="157"/>
      <c r="C1430" s="162" t="s">
        <v>9714</v>
      </c>
      <c r="D1430" s="163"/>
      <c r="E1430" s="164"/>
      <c r="F1430" s="165" t="s">
        <v>9714</v>
      </c>
      <c r="G1430" s="166" t="s">
        <v>9714</v>
      </c>
      <c r="H1430" s="166" t="s">
        <v>9714</v>
      </c>
      <c r="I1430" s="167" t="s">
        <v>9714</v>
      </c>
    </row>
    <row r="1431" spans="1:9" ht="16.95" hidden="1" customHeight="1">
      <c r="A1431" s="155" t="s">
        <v>36</v>
      </c>
      <c r="B1431" s="157"/>
      <c r="C1431" s="162" t="s">
        <v>9714</v>
      </c>
      <c r="D1431" s="163"/>
      <c r="E1431" s="164"/>
      <c r="F1431" s="165" t="s">
        <v>9714</v>
      </c>
      <c r="G1431" s="166" t="s">
        <v>9714</v>
      </c>
      <c r="H1431" s="166" t="s">
        <v>9714</v>
      </c>
      <c r="I1431" s="167" t="s">
        <v>9714</v>
      </c>
    </row>
    <row r="1432" spans="1:9" ht="16.95" hidden="1" customHeight="1">
      <c r="A1432" s="155" t="s">
        <v>36</v>
      </c>
      <c r="B1432" s="157"/>
      <c r="C1432" s="162" t="s">
        <v>9714</v>
      </c>
      <c r="D1432" s="163"/>
      <c r="E1432" s="164"/>
      <c r="F1432" s="165" t="s">
        <v>9714</v>
      </c>
      <c r="G1432" s="166" t="s">
        <v>9714</v>
      </c>
      <c r="H1432" s="166" t="s">
        <v>9714</v>
      </c>
      <c r="I1432" s="167" t="s">
        <v>9714</v>
      </c>
    </row>
    <row r="1433" spans="1:9" ht="16.95" customHeight="1">
      <c r="A1433" s="155" t="s">
        <v>36</v>
      </c>
      <c r="B1433" s="170"/>
      <c r="C1433" s="171"/>
      <c r="D1433" s="172"/>
      <c r="E1433" s="173"/>
      <c r="F1433" s="160"/>
      <c r="G1433" s="160"/>
      <c r="H1433" s="174" t="s">
        <v>4002</v>
      </c>
      <c r="I1433" s="175">
        <v>247.98</v>
      </c>
    </row>
    <row r="1434" spans="1:9" s="184" customFormat="1" ht="16.95" customHeight="1">
      <c r="A1434" s="176" t="s">
        <v>36</v>
      </c>
      <c r="B1434" s="177" t="s">
        <v>37</v>
      </c>
      <c r="C1434" s="178" t="s">
        <v>19</v>
      </c>
      <c r="D1434" s="179"/>
      <c r="E1434" s="180"/>
      <c r="F1434" s="181" t="s">
        <v>4082</v>
      </c>
      <c r="G1434" s="182" t="s">
        <v>40</v>
      </c>
      <c r="H1434" s="183" t="s">
        <v>4008</v>
      </c>
      <c r="I1434" s="161" t="s">
        <v>10</v>
      </c>
    </row>
    <row r="1435" spans="1:9" ht="16.95" hidden="1" customHeight="1">
      <c r="A1435" s="155" t="s">
        <v>36</v>
      </c>
      <c r="B1435" s="157"/>
      <c r="C1435" s="631" t="s">
        <v>9714</v>
      </c>
      <c r="D1435" s="631"/>
      <c r="E1435" s="631"/>
      <c r="F1435" s="185" t="s">
        <v>9714</v>
      </c>
      <c r="G1435" s="186"/>
      <c r="H1435" s="166" t="s">
        <v>9714</v>
      </c>
      <c r="I1435" s="167" t="s">
        <v>9714</v>
      </c>
    </row>
    <row r="1436" spans="1:9" ht="16.95" hidden="1" customHeight="1">
      <c r="A1436" s="155" t="s">
        <v>36</v>
      </c>
      <c r="B1436" s="157"/>
      <c r="C1436" s="631" t="s">
        <v>9714</v>
      </c>
      <c r="D1436" s="631"/>
      <c r="E1436" s="631"/>
      <c r="F1436" s="185" t="s">
        <v>9714</v>
      </c>
      <c r="G1436" s="186"/>
      <c r="H1436" s="166" t="s">
        <v>9714</v>
      </c>
      <c r="I1436" s="167" t="s">
        <v>9714</v>
      </c>
    </row>
    <row r="1437" spans="1:9" ht="16.95" hidden="1" customHeight="1">
      <c r="A1437" s="155" t="s">
        <v>36</v>
      </c>
      <c r="B1437" s="157"/>
      <c r="C1437" s="631" t="s">
        <v>9714</v>
      </c>
      <c r="D1437" s="631"/>
      <c r="E1437" s="631"/>
      <c r="F1437" s="185" t="s">
        <v>9714</v>
      </c>
      <c r="G1437" s="186"/>
      <c r="H1437" s="166" t="s">
        <v>9714</v>
      </c>
      <c r="I1437" s="167" t="s">
        <v>9714</v>
      </c>
    </row>
    <row r="1438" spans="1:9" ht="16.95" hidden="1" customHeight="1">
      <c r="A1438" s="155" t="s">
        <v>36</v>
      </c>
      <c r="B1438" s="157"/>
      <c r="C1438" s="631" t="s">
        <v>9714</v>
      </c>
      <c r="D1438" s="631"/>
      <c r="E1438" s="631"/>
      <c r="F1438" s="185" t="s">
        <v>9714</v>
      </c>
      <c r="G1438" s="186"/>
      <c r="H1438" s="166" t="s">
        <v>9714</v>
      </c>
      <c r="I1438" s="167" t="s">
        <v>9714</v>
      </c>
    </row>
    <row r="1439" spans="1:9" ht="16.95" hidden="1" customHeight="1">
      <c r="A1439" s="155" t="s">
        <v>36</v>
      </c>
      <c r="B1439" s="157"/>
      <c r="C1439" s="631" t="s">
        <v>9714</v>
      </c>
      <c r="D1439" s="631"/>
      <c r="E1439" s="631"/>
      <c r="F1439" s="185" t="s">
        <v>9714</v>
      </c>
      <c r="G1439" s="186"/>
      <c r="H1439" s="166" t="s">
        <v>9714</v>
      </c>
      <c r="I1439" s="167" t="s">
        <v>9714</v>
      </c>
    </row>
    <row r="1440" spans="1:9" ht="16.95" hidden="1" customHeight="1">
      <c r="A1440" s="155" t="s">
        <v>36</v>
      </c>
      <c r="B1440" s="157"/>
      <c r="C1440" s="631" t="s">
        <v>9714</v>
      </c>
      <c r="D1440" s="631"/>
      <c r="E1440" s="631"/>
      <c r="F1440" s="185" t="s">
        <v>9714</v>
      </c>
      <c r="G1440" s="186"/>
      <c r="H1440" s="166" t="s">
        <v>9714</v>
      </c>
      <c r="I1440" s="167" t="s">
        <v>9714</v>
      </c>
    </row>
    <row r="1441" spans="1:9" ht="16.95" hidden="1" customHeight="1">
      <c r="A1441" s="155" t="s">
        <v>36</v>
      </c>
      <c r="B1441" s="157"/>
      <c r="C1441" s="631" t="s">
        <v>9714</v>
      </c>
      <c r="D1441" s="631"/>
      <c r="E1441" s="631"/>
      <c r="F1441" s="185" t="s">
        <v>9714</v>
      </c>
      <c r="G1441" s="186"/>
      <c r="H1441" s="166" t="s">
        <v>9714</v>
      </c>
      <c r="I1441" s="167" t="s">
        <v>9714</v>
      </c>
    </row>
    <row r="1442" spans="1:9" ht="16.95" hidden="1" customHeight="1">
      <c r="A1442" s="155" t="s">
        <v>36</v>
      </c>
      <c r="B1442" s="157"/>
      <c r="C1442" s="631" t="s">
        <v>9714</v>
      </c>
      <c r="D1442" s="631"/>
      <c r="E1442" s="631"/>
      <c r="F1442" s="185" t="s">
        <v>9714</v>
      </c>
      <c r="G1442" s="186"/>
      <c r="H1442" s="166" t="s">
        <v>9714</v>
      </c>
      <c r="I1442" s="167" t="s">
        <v>9714</v>
      </c>
    </row>
    <row r="1443" spans="1:9" ht="16.95" customHeight="1">
      <c r="A1443" s="155" t="s">
        <v>36</v>
      </c>
      <c r="B1443" s="187"/>
      <c r="C1443" s="188"/>
      <c r="D1443" s="632" t="s">
        <v>4003</v>
      </c>
      <c r="E1443" s="632"/>
      <c r="F1443" s="632"/>
      <c r="G1443" s="632"/>
      <c r="H1443" s="632"/>
      <c r="I1443" s="175">
        <v>0</v>
      </c>
    </row>
    <row r="1444" spans="1:9" ht="16.95" customHeight="1">
      <c r="A1444" s="155" t="s">
        <v>36</v>
      </c>
      <c r="B1444" s="189"/>
      <c r="C1444" s="190"/>
      <c r="D1444" s="632" t="s">
        <v>4004</v>
      </c>
      <c r="E1444" s="632"/>
      <c r="F1444" s="632"/>
      <c r="G1444" s="632"/>
      <c r="H1444" s="632"/>
      <c r="I1444" s="175">
        <v>247.98</v>
      </c>
    </row>
    <row r="1445" spans="1:9" ht="16.95" customHeight="1">
      <c r="A1445" s="155"/>
      <c r="B1445" s="189"/>
      <c r="C1445" s="190"/>
      <c r="D1445" s="632" t="s">
        <v>9094</v>
      </c>
      <c r="E1445" s="632"/>
      <c r="F1445" s="632"/>
      <c r="G1445" s="632"/>
      <c r="H1445" s="632"/>
      <c r="I1445" s="191">
        <v>110.68</v>
      </c>
    </row>
    <row r="1446" spans="1:9" ht="16.95" customHeight="1">
      <c r="A1446" s="155" t="s">
        <v>36</v>
      </c>
      <c r="B1446" s="192"/>
      <c r="C1446" s="193"/>
      <c r="D1446" s="632" t="s">
        <v>4005</v>
      </c>
      <c r="E1446" s="632"/>
      <c r="F1446" s="632"/>
      <c r="G1446" s="632"/>
      <c r="H1446" s="632"/>
      <c r="I1446" s="194">
        <v>2.2400000000000002</v>
      </c>
    </row>
    <row r="1447" spans="1:9" ht="16.95" customHeight="1">
      <c r="A1447" s="155" t="s">
        <v>36</v>
      </c>
      <c r="B1447" s="195"/>
      <c r="C1447" s="196"/>
      <c r="D1447" s="196"/>
      <c r="E1447" s="196"/>
      <c r="F1447" s="196"/>
      <c r="G1447" s="197" t="s">
        <v>23</v>
      </c>
      <c r="H1447" s="198"/>
      <c r="I1447" s="199">
        <v>0</v>
      </c>
    </row>
    <row r="1448" spans="1:9" ht="16.95" customHeight="1">
      <c r="A1448" s="155" t="s">
        <v>36</v>
      </c>
      <c r="B1448" s="200"/>
      <c r="C1448" s="201"/>
      <c r="D1448" s="201"/>
      <c r="E1448" s="201"/>
      <c r="F1448" s="201"/>
      <c r="G1448" s="197" t="s">
        <v>25</v>
      </c>
      <c r="H1448" s="198"/>
      <c r="I1448" s="199">
        <v>0</v>
      </c>
    </row>
    <row r="1449" spans="1:9" ht="16.95" customHeight="1">
      <c r="A1449" s="155" t="s">
        <v>36</v>
      </c>
      <c r="B1449" s="157" t="s">
        <v>37</v>
      </c>
      <c r="C1449" s="202" t="s">
        <v>26</v>
      </c>
      <c r="D1449" s="160"/>
      <c r="E1449" s="160"/>
      <c r="F1449" s="203" t="s">
        <v>4082</v>
      </c>
      <c r="G1449" s="204" t="s">
        <v>40</v>
      </c>
      <c r="H1449" s="183" t="s">
        <v>4008</v>
      </c>
      <c r="I1449" s="205" t="s">
        <v>10</v>
      </c>
    </row>
    <row r="1450" spans="1:9" ht="16.95" hidden="1" customHeight="1">
      <c r="A1450" s="155" t="s">
        <v>36</v>
      </c>
      <c r="B1450" s="157"/>
      <c r="C1450" s="633" t="s">
        <v>9714</v>
      </c>
      <c r="D1450" s="633"/>
      <c r="E1450" s="633"/>
      <c r="F1450" s="185" t="s">
        <v>9714</v>
      </c>
      <c r="G1450" s="163"/>
      <c r="H1450" s="166" t="s">
        <v>9714</v>
      </c>
      <c r="I1450" s="167" t="s">
        <v>9714</v>
      </c>
    </row>
    <row r="1451" spans="1:9" ht="16.95" hidden="1" customHeight="1">
      <c r="A1451" s="155" t="s">
        <v>36</v>
      </c>
      <c r="B1451" s="157"/>
      <c r="C1451" s="633" t="s">
        <v>9714</v>
      </c>
      <c r="D1451" s="633"/>
      <c r="E1451" s="633"/>
      <c r="F1451" s="185" t="s">
        <v>9714</v>
      </c>
      <c r="G1451" s="163"/>
      <c r="H1451" s="166" t="s">
        <v>9714</v>
      </c>
      <c r="I1451" s="167" t="s">
        <v>9714</v>
      </c>
    </row>
    <row r="1452" spans="1:9" ht="16.95" hidden="1" customHeight="1">
      <c r="A1452" s="155" t="s">
        <v>36</v>
      </c>
      <c r="B1452" s="157"/>
      <c r="C1452" s="633" t="s">
        <v>9714</v>
      </c>
      <c r="D1452" s="633"/>
      <c r="E1452" s="633"/>
      <c r="F1452" s="185" t="s">
        <v>9714</v>
      </c>
      <c r="G1452" s="163"/>
      <c r="H1452" s="166" t="s">
        <v>9714</v>
      </c>
      <c r="I1452" s="167" t="s">
        <v>9714</v>
      </c>
    </row>
    <row r="1453" spans="1:9" ht="16.95" hidden="1" customHeight="1">
      <c r="A1453" s="155" t="s">
        <v>36</v>
      </c>
      <c r="B1453" s="157"/>
      <c r="C1453" s="633" t="s">
        <v>9714</v>
      </c>
      <c r="D1453" s="633"/>
      <c r="E1453" s="633"/>
      <c r="F1453" s="185" t="s">
        <v>9714</v>
      </c>
      <c r="G1453" s="163"/>
      <c r="H1453" s="166" t="s">
        <v>9714</v>
      </c>
      <c r="I1453" s="167" t="s">
        <v>9714</v>
      </c>
    </row>
    <row r="1454" spans="1:9" ht="16.95" hidden="1" customHeight="1">
      <c r="A1454" s="155" t="s">
        <v>36</v>
      </c>
      <c r="B1454" s="157"/>
      <c r="C1454" s="633" t="s">
        <v>9714</v>
      </c>
      <c r="D1454" s="633"/>
      <c r="E1454" s="633"/>
      <c r="F1454" s="185" t="s">
        <v>9714</v>
      </c>
      <c r="G1454" s="163"/>
      <c r="H1454" s="166" t="s">
        <v>9714</v>
      </c>
      <c r="I1454" s="167" t="s">
        <v>9714</v>
      </c>
    </row>
    <row r="1455" spans="1:9" ht="16.95" hidden="1" customHeight="1">
      <c r="A1455" s="155" t="s">
        <v>36</v>
      </c>
      <c r="B1455" s="157"/>
      <c r="C1455" s="633" t="s">
        <v>9714</v>
      </c>
      <c r="D1455" s="633"/>
      <c r="E1455" s="633"/>
      <c r="F1455" s="185" t="s">
        <v>9714</v>
      </c>
      <c r="G1455" s="163"/>
      <c r="H1455" s="166" t="s">
        <v>9714</v>
      </c>
      <c r="I1455" s="167" t="s">
        <v>9714</v>
      </c>
    </row>
    <row r="1456" spans="1:9" ht="16.95" hidden="1" customHeight="1">
      <c r="A1456" s="155" t="s">
        <v>36</v>
      </c>
      <c r="B1456" s="157"/>
      <c r="C1456" s="633" t="s">
        <v>9714</v>
      </c>
      <c r="D1456" s="633"/>
      <c r="E1456" s="633"/>
      <c r="F1456" s="185" t="s">
        <v>9714</v>
      </c>
      <c r="G1456" s="163"/>
      <c r="H1456" s="166" t="s">
        <v>9714</v>
      </c>
      <c r="I1456" s="167" t="s">
        <v>9714</v>
      </c>
    </row>
    <row r="1457" spans="1:9" ht="16.95" hidden="1" customHeight="1">
      <c r="A1457" s="155" t="s">
        <v>36</v>
      </c>
      <c r="B1457" s="157"/>
      <c r="C1457" s="633" t="s">
        <v>9714</v>
      </c>
      <c r="D1457" s="633"/>
      <c r="E1457" s="633"/>
      <c r="F1457" s="185" t="s">
        <v>9714</v>
      </c>
      <c r="G1457" s="163"/>
      <c r="H1457" s="166" t="s">
        <v>9714</v>
      </c>
      <c r="I1457" s="167" t="s">
        <v>9714</v>
      </c>
    </row>
    <row r="1458" spans="1:9" ht="16.95" hidden="1" customHeight="1">
      <c r="A1458" s="155" t="s">
        <v>36</v>
      </c>
      <c r="B1458" s="157"/>
      <c r="C1458" s="633" t="s">
        <v>9714</v>
      </c>
      <c r="D1458" s="633"/>
      <c r="E1458" s="633"/>
      <c r="F1458" s="185" t="s">
        <v>9714</v>
      </c>
      <c r="G1458" s="163"/>
      <c r="H1458" s="166" t="s">
        <v>9714</v>
      </c>
      <c r="I1458" s="167" t="s">
        <v>9714</v>
      </c>
    </row>
    <row r="1459" spans="1:9" ht="16.95" hidden="1" customHeight="1">
      <c r="A1459" s="155" t="s">
        <v>36</v>
      </c>
      <c r="B1459" s="157"/>
      <c r="C1459" s="633" t="s">
        <v>9714</v>
      </c>
      <c r="D1459" s="633"/>
      <c r="E1459" s="633"/>
      <c r="F1459" s="185" t="s">
        <v>9714</v>
      </c>
      <c r="G1459" s="163"/>
      <c r="H1459" s="166" t="s">
        <v>9714</v>
      </c>
      <c r="I1459" s="167" t="s">
        <v>9714</v>
      </c>
    </row>
    <row r="1460" spans="1:9" ht="16.95" customHeight="1">
      <c r="A1460" s="155" t="s">
        <v>36</v>
      </c>
      <c r="B1460" s="170"/>
      <c r="C1460" s="160"/>
      <c r="D1460" s="632" t="s">
        <v>4006</v>
      </c>
      <c r="E1460" s="632"/>
      <c r="F1460" s="632"/>
      <c r="G1460" s="632"/>
      <c r="H1460" s="632"/>
      <c r="I1460" s="175">
        <v>0</v>
      </c>
    </row>
    <row r="1461" spans="1:9" s="151" customFormat="1" ht="16.95" customHeight="1">
      <c r="A1461" s="206" t="s">
        <v>36</v>
      </c>
      <c r="B1461" s="177" t="s">
        <v>37</v>
      </c>
      <c r="C1461" s="171" t="s">
        <v>32</v>
      </c>
      <c r="D1461" s="171"/>
      <c r="E1461" s="171"/>
      <c r="F1461" s="207" t="s">
        <v>4082</v>
      </c>
      <c r="G1461" s="182" t="s">
        <v>40</v>
      </c>
      <c r="H1461" s="183" t="s">
        <v>4008</v>
      </c>
      <c r="I1461" s="161" t="s">
        <v>10</v>
      </c>
    </row>
    <row r="1462" spans="1:9" ht="16.95" hidden="1" customHeight="1">
      <c r="A1462" s="155" t="s">
        <v>36</v>
      </c>
      <c r="B1462" s="157"/>
      <c r="C1462" s="637" t="s">
        <v>9714</v>
      </c>
      <c r="D1462" s="637"/>
      <c r="E1462" s="637"/>
      <c r="F1462" s="190" t="s">
        <v>9714</v>
      </c>
      <c r="G1462" s="164"/>
      <c r="H1462" s="166" t="s">
        <v>9714</v>
      </c>
      <c r="I1462" s="167" t="s">
        <v>9714</v>
      </c>
    </row>
    <row r="1463" spans="1:9" ht="16.95" hidden="1" customHeight="1">
      <c r="A1463" s="155" t="s">
        <v>36</v>
      </c>
      <c r="B1463" s="157"/>
      <c r="C1463" s="637" t="s">
        <v>9714</v>
      </c>
      <c r="D1463" s="637"/>
      <c r="E1463" s="637"/>
      <c r="F1463" s="190" t="s">
        <v>9714</v>
      </c>
      <c r="G1463" s="164"/>
      <c r="H1463" s="166" t="s">
        <v>9714</v>
      </c>
      <c r="I1463" s="167" t="s">
        <v>9714</v>
      </c>
    </row>
    <row r="1464" spans="1:9" ht="16.95" hidden="1" customHeight="1">
      <c r="A1464" s="155" t="s">
        <v>36</v>
      </c>
      <c r="B1464" s="157"/>
      <c r="C1464" s="637" t="s">
        <v>9714</v>
      </c>
      <c r="D1464" s="637"/>
      <c r="E1464" s="637"/>
      <c r="F1464" s="190" t="s">
        <v>9714</v>
      </c>
      <c r="G1464" s="164"/>
      <c r="H1464" s="166" t="s">
        <v>9714</v>
      </c>
      <c r="I1464" s="167" t="s">
        <v>9714</v>
      </c>
    </row>
    <row r="1465" spans="1:9" ht="16.95" hidden="1" customHeight="1">
      <c r="A1465" s="155" t="s">
        <v>36</v>
      </c>
      <c r="B1465" s="157"/>
      <c r="C1465" s="637" t="s">
        <v>9714</v>
      </c>
      <c r="D1465" s="637"/>
      <c r="E1465" s="637"/>
      <c r="F1465" s="190" t="s">
        <v>9714</v>
      </c>
      <c r="G1465" s="164"/>
      <c r="H1465" s="166" t="s">
        <v>9714</v>
      </c>
      <c r="I1465" s="167" t="s">
        <v>9714</v>
      </c>
    </row>
    <row r="1466" spans="1:9" ht="16.95" hidden="1" customHeight="1">
      <c r="A1466" s="155" t="s">
        <v>36</v>
      </c>
      <c r="B1466" s="157"/>
      <c r="C1466" s="637" t="s">
        <v>9714</v>
      </c>
      <c r="D1466" s="637"/>
      <c r="E1466" s="637"/>
      <c r="F1466" s="190" t="s">
        <v>9714</v>
      </c>
      <c r="G1466" s="164"/>
      <c r="H1466" s="166" t="s">
        <v>9714</v>
      </c>
      <c r="I1466" s="167" t="s">
        <v>9714</v>
      </c>
    </row>
    <row r="1467" spans="1:9" ht="16.95" hidden="1" customHeight="1">
      <c r="A1467" s="155" t="s">
        <v>36</v>
      </c>
      <c r="B1467" s="157"/>
      <c r="C1467" s="637" t="s">
        <v>9714</v>
      </c>
      <c r="D1467" s="637"/>
      <c r="E1467" s="637"/>
      <c r="F1467" s="190" t="s">
        <v>9714</v>
      </c>
      <c r="G1467" s="164"/>
      <c r="H1467" s="166" t="s">
        <v>9714</v>
      </c>
      <c r="I1467" s="167" t="s">
        <v>9714</v>
      </c>
    </row>
    <row r="1468" spans="1:9" ht="16.95" hidden="1" customHeight="1">
      <c r="A1468" s="155" t="s">
        <v>36</v>
      </c>
      <c r="B1468" s="157"/>
      <c r="C1468" s="637" t="s">
        <v>9714</v>
      </c>
      <c r="D1468" s="637"/>
      <c r="E1468" s="637"/>
      <c r="F1468" s="190" t="s">
        <v>9714</v>
      </c>
      <c r="G1468" s="164"/>
      <c r="H1468" s="166" t="s">
        <v>9714</v>
      </c>
      <c r="I1468" s="167" t="s">
        <v>9714</v>
      </c>
    </row>
    <row r="1469" spans="1:9" ht="16.95" hidden="1" customHeight="1">
      <c r="A1469" s="155" t="s">
        <v>36</v>
      </c>
      <c r="B1469" s="157"/>
      <c r="C1469" s="637" t="s">
        <v>9714</v>
      </c>
      <c r="D1469" s="637"/>
      <c r="E1469" s="637"/>
      <c r="F1469" s="190" t="s">
        <v>9714</v>
      </c>
      <c r="G1469" s="164"/>
      <c r="H1469" s="166" t="s">
        <v>9714</v>
      </c>
      <c r="I1469" s="167" t="s">
        <v>9714</v>
      </c>
    </row>
    <row r="1470" spans="1:9" ht="16.95" hidden="1" customHeight="1">
      <c r="A1470" s="155" t="s">
        <v>36</v>
      </c>
      <c r="B1470" s="157"/>
      <c r="C1470" s="637" t="s">
        <v>9714</v>
      </c>
      <c r="D1470" s="637"/>
      <c r="E1470" s="637"/>
      <c r="F1470" s="190" t="s">
        <v>9714</v>
      </c>
      <c r="G1470" s="164"/>
      <c r="H1470" s="166" t="s">
        <v>9714</v>
      </c>
      <c r="I1470" s="167" t="s">
        <v>9714</v>
      </c>
    </row>
    <row r="1471" spans="1:9" ht="16.95" hidden="1" customHeight="1">
      <c r="A1471" s="155" t="s">
        <v>36</v>
      </c>
      <c r="B1471" s="157"/>
      <c r="C1471" s="637" t="s">
        <v>9714</v>
      </c>
      <c r="D1471" s="637"/>
      <c r="E1471" s="637"/>
      <c r="F1471" s="190" t="s">
        <v>9714</v>
      </c>
      <c r="G1471" s="164"/>
      <c r="H1471" s="166" t="s">
        <v>9714</v>
      </c>
      <c r="I1471" s="167" t="s">
        <v>9714</v>
      </c>
    </row>
    <row r="1472" spans="1:9" ht="16.95" customHeight="1">
      <c r="A1472" s="155" t="s">
        <v>36</v>
      </c>
      <c r="B1472" s="170"/>
      <c r="C1472" s="160"/>
      <c r="D1472" s="632" t="s">
        <v>4007</v>
      </c>
      <c r="E1472" s="632"/>
      <c r="F1472" s="632"/>
      <c r="G1472" s="632"/>
      <c r="H1472" s="632"/>
      <c r="I1472" s="175">
        <v>0</v>
      </c>
    </row>
    <row r="1473" spans="1:9" ht="16.95" customHeight="1">
      <c r="A1473" s="155" t="s">
        <v>36</v>
      </c>
      <c r="B1473" s="157" t="s">
        <v>37</v>
      </c>
      <c r="C1473" s="202" t="s">
        <v>33</v>
      </c>
      <c r="D1473" s="209"/>
      <c r="E1473" s="159" t="s">
        <v>37</v>
      </c>
      <c r="F1473" s="204" t="s">
        <v>40</v>
      </c>
      <c r="G1473" s="160" t="s">
        <v>0</v>
      </c>
      <c r="H1473" s="183" t="s">
        <v>4008</v>
      </c>
      <c r="I1473" s="161" t="s">
        <v>10</v>
      </c>
    </row>
    <row r="1474" spans="1:9" ht="16.95" hidden="1" customHeight="1">
      <c r="A1474" s="155" t="s">
        <v>36</v>
      </c>
      <c r="B1474" s="157"/>
      <c r="C1474" s="208" t="s">
        <v>9714</v>
      </c>
      <c r="D1474" s="209"/>
      <c r="E1474" s="159"/>
      <c r="F1474" s="210"/>
      <c r="G1474" s="190" t="s">
        <v>9714</v>
      </c>
      <c r="H1474" s="166" t="s">
        <v>9714</v>
      </c>
      <c r="I1474" s="167" t="s">
        <v>9714</v>
      </c>
    </row>
    <row r="1475" spans="1:9" ht="16.95" hidden="1" customHeight="1">
      <c r="A1475" s="155" t="s">
        <v>36</v>
      </c>
      <c r="B1475" s="157"/>
      <c r="C1475" s="208" t="s">
        <v>9714</v>
      </c>
      <c r="D1475" s="209"/>
      <c r="E1475" s="159"/>
      <c r="F1475" s="210"/>
      <c r="G1475" s="190" t="s">
        <v>9714</v>
      </c>
      <c r="H1475" s="166" t="s">
        <v>9714</v>
      </c>
      <c r="I1475" s="167" t="s">
        <v>9714</v>
      </c>
    </row>
    <row r="1476" spans="1:9" ht="16.95" hidden="1" customHeight="1">
      <c r="A1476" s="155" t="s">
        <v>36</v>
      </c>
      <c r="B1476" s="157"/>
      <c r="C1476" s="208" t="s">
        <v>9714</v>
      </c>
      <c r="D1476" s="209"/>
      <c r="E1476" s="159"/>
      <c r="F1476" s="210"/>
      <c r="G1476" s="190" t="s">
        <v>9714</v>
      </c>
      <c r="H1476" s="166" t="s">
        <v>9714</v>
      </c>
      <c r="I1476" s="167" t="s">
        <v>9714</v>
      </c>
    </row>
    <row r="1477" spans="1:9" ht="16.95" hidden="1" customHeight="1">
      <c r="A1477" s="155" t="s">
        <v>36</v>
      </c>
      <c r="B1477" s="157"/>
      <c r="C1477" s="208" t="s">
        <v>9714</v>
      </c>
      <c r="D1477" s="209"/>
      <c r="E1477" s="159"/>
      <c r="F1477" s="210"/>
      <c r="G1477" s="190" t="s">
        <v>9714</v>
      </c>
      <c r="H1477" s="166" t="s">
        <v>9714</v>
      </c>
      <c r="I1477" s="167" t="s">
        <v>9714</v>
      </c>
    </row>
    <row r="1478" spans="1:9" ht="16.95" hidden="1" customHeight="1">
      <c r="A1478" s="155" t="s">
        <v>36</v>
      </c>
      <c r="B1478" s="157"/>
      <c r="C1478" s="208" t="s">
        <v>9714</v>
      </c>
      <c r="D1478" s="209"/>
      <c r="E1478" s="159"/>
      <c r="F1478" s="210"/>
      <c r="G1478" s="190" t="s">
        <v>9714</v>
      </c>
      <c r="H1478" s="166" t="s">
        <v>9714</v>
      </c>
      <c r="I1478" s="167" t="s">
        <v>9714</v>
      </c>
    </row>
    <row r="1479" spans="1:9" ht="16.95" hidden="1" customHeight="1">
      <c r="A1479" s="155" t="s">
        <v>36</v>
      </c>
      <c r="B1479" s="157"/>
      <c r="C1479" s="208" t="s">
        <v>9714</v>
      </c>
      <c r="D1479" s="209"/>
      <c r="E1479" s="159"/>
      <c r="F1479" s="210"/>
      <c r="G1479" s="190" t="s">
        <v>9714</v>
      </c>
      <c r="H1479" s="166" t="s">
        <v>9714</v>
      </c>
      <c r="I1479" s="167" t="s">
        <v>9714</v>
      </c>
    </row>
    <row r="1480" spans="1:9" ht="16.95" hidden="1" customHeight="1">
      <c r="A1480" s="155" t="s">
        <v>36</v>
      </c>
      <c r="B1480" s="157"/>
      <c r="C1480" s="208" t="s">
        <v>9714</v>
      </c>
      <c r="D1480" s="209"/>
      <c r="E1480" s="159"/>
      <c r="F1480" s="210"/>
      <c r="G1480" s="190" t="s">
        <v>9714</v>
      </c>
      <c r="H1480" s="166" t="s">
        <v>9714</v>
      </c>
      <c r="I1480" s="167" t="s">
        <v>9714</v>
      </c>
    </row>
    <row r="1481" spans="1:9" ht="16.95" hidden="1" customHeight="1">
      <c r="A1481" s="155" t="s">
        <v>36</v>
      </c>
      <c r="B1481" s="157"/>
      <c r="C1481" s="208" t="s">
        <v>9714</v>
      </c>
      <c r="D1481" s="209"/>
      <c r="E1481" s="159"/>
      <c r="F1481" s="210"/>
      <c r="G1481" s="190" t="s">
        <v>9714</v>
      </c>
      <c r="H1481" s="166" t="s">
        <v>9714</v>
      </c>
      <c r="I1481" s="167" t="s">
        <v>9714</v>
      </c>
    </row>
    <row r="1482" spans="1:9" ht="16.95" hidden="1" customHeight="1">
      <c r="A1482" s="155" t="s">
        <v>36</v>
      </c>
      <c r="B1482" s="157"/>
      <c r="C1482" s="208" t="s">
        <v>9714</v>
      </c>
      <c r="D1482" s="209"/>
      <c r="E1482" s="159"/>
      <c r="F1482" s="210"/>
      <c r="G1482" s="190" t="s">
        <v>9714</v>
      </c>
      <c r="H1482" s="166" t="s">
        <v>9714</v>
      </c>
      <c r="I1482" s="167" t="s">
        <v>9714</v>
      </c>
    </row>
    <row r="1483" spans="1:9" ht="16.95" customHeight="1">
      <c r="A1483" s="155" t="s">
        <v>36</v>
      </c>
      <c r="B1483" s="157"/>
      <c r="C1483" s="160"/>
      <c r="D1483" s="632" t="s">
        <v>4009</v>
      </c>
      <c r="E1483" s="632"/>
      <c r="F1483" s="632"/>
      <c r="G1483" s="632"/>
      <c r="H1483" s="632"/>
      <c r="I1483" s="175">
        <v>0</v>
      </c>
    </row>
    <row r="1484" spans="1:9" ht="16.95" customHeight="1">
      <c r="A1484" s="155" t="s">
        <v>36</v>
      </c>
      <c r="B1484" s="157" t="s">
        <v>37</v>
      </c>
      <c r="C1484" s="211" t="s">
        <v>35</v>
      </c>
      <c r="D1484" s="204" t="s">
        <v>40</v>
      </c>
      <c r="E1484" s="160" t="s">
        <v>9342</v>
      </c>
      <c r="F1484" s="201" t="s">
        <v>4010</v>
      </c>
      <c r="G1484" s="201" t="s">
        <v>4011</v>
      </c>
      <c r="H1484" s="201" t="s">
        <v>4012</v>
      </c>
      <c r="I1484" s="161" t="s">
        <v>10</v>
      </c>
    </row>
    <row r="1485" spans="1:9" ht="16.95" hidden="1" customHeight="1">
      <c r="A1485" s="155" t="s">
        <v>36</v>
      </c>
      <c r="B1485" s="157"/>
      <c r="C1485" s="212"/>
      <c r="D1485" s="210"/>
      <c r="E1485" s="213"/>
      <c r="F1485" s="213"/>
      <c r="G1485" s="213"/>
      <c r="H1485" s="213"/>
      <c r="I1485" s="214"/>
    </row>
    <row r="1486" spans="1:9" ht="16.95" hidden="1" customHeight="1">
      <c r="A1486" s="155" t="s">
        <v>36</v>
      </c>
      <c r="B1486" s="157"/>
      <c r="C1486" s="212"/>
      <c r="D1486" s="210"/>
      <c r="E1486" s="213"/>
      <c r="F1486" s="213"/>
      <c r="G1486" s="213"/>
      <c r="H1486" s="213"/>
      <c r="I1486" s="214"/>
    </row>
    <row r="1487" spans="1:9" ht="16.95" hidden="1" customHeight="1">
      <c r="A1487" s="155" t="s">
        <v>36</v>
      </c>
      <c r="B1487" s="157"/>
      <c r="C1487" s="212"/>
      <c r="D1487" s="210"/>
      <c r="E1487" s="213"/>
      <c r="F1487" s="213"/>
      <c r="G1487" s="213"/>
      <c r="H1487" s="213"/>
      <c r="I1487" s="214"/>
    </row>
    <row r="1488" spans="1:9" ht="16.95" hidden="1" customHeight="1">
      <c r="A1488" s="155" t="s">
        <v>36</v>
      </c>
      <c r="B1488" s="157"/>
      <c r="C1488" s="212"/>
      <c r="D1488" s="210"/>
      <c r="E1488" s="213"/>
      <c r="F1488" s="213"/>
      <c r="G1488" s="213"/>
      <c r="H1488" s="213"/>
      <c r="I1488" s="214"/>
    </row>
    <row r="1489" spans="1:9" ht="16.95" customHeight="1">
      <c r="A1489" s="155" t="s">
        <v>36</v>
      </c>
      <c r="B1489" s="200"/>
      <c r="C1489" s="196"/>
      <c r="D1489" s="634" t="s">
        <v>4013</v>
      </c>
      <c r="E1489" s="634"/>
      <c r="F1489" s="634"/>
      <c r="G1489" s="634"/>
      <c r="H1489" s="634"/>
      <c r="I1489" s="215">
        <v>0</v>
      </c>
    </row>
    <row r="1490" spans="1:9" ht="16.95" customHeight="1">
      <c r="A1490" s="155" t="s">
        <v>36</v>
      </c>
      <c r="B1490" s="200"/>
      <c r="C1490" s="201"/>
      <c r="D1490" s="201"/>
      <c r="E1490" s="201"/>
      <c r="F1490" s="634" t="s">
        <v>4037</v>
      </c>
      <c r="G1490" s="634"/>
      <c r="H1490" s="634"/>
      <c r="I1490" s="199">
        <v>2.2400000000000002</v>
      </c>
    </row>
    <row r="1491" spans="1:9" ht="16.95" customHeight="1">
      <c r="A1491" s="155" t="s">
        <v>36</v>
      </c>
      <c r="B1491" s="195"/>
      <c r="C1491" s="196"/>
      <c r="D1491" s="196"/>
      <c r="E1491" s="196"/>
      <c r="F1491" s="635">
        <v>0.12920000000000001</v>
      </c>
      <c r="G1491" s="635"/>
      <c r="H1491" s="635"/>
      <c r="I1491" s="215">
        <v>0.28000000000000003</v>
      </c>
    </row>
    <row r="1492" spans="1:9" ht="16.95" customHeight="1" thickBot="1">
      <c r="A1492" s="155" t="s">
        <v>36</v>
      </c>
      <c r="B1492" s="216"/>
      <c r="C1492" s="217"/>
      <c r="D1492" s="217"/>
      <c r="E1492" s="217"/>
      <c r="F1492" s="636" t="s">
        <v>10</v>
      </c>
      <c r="G1492" s="636"/>
      <c r="H1492" s="636"/>
      <c r="I1492" s="218">
        <v>2.5200000000000005</v>
      </c>
    </row>
    <row r="1493" spans="1:9" ht="19.95" customHeight="1" thickBot="1">
      <c r="A1493" s="155" t="s">
        <v>36</v>
      </c>
      <c r="B1493" s="641" t="s">
        <v>9343</v>
      </c>
      <c r="C1493" s="642"/>
      <c r="D1493" s="642"/>
      <c r="E1493" s="642"/>
      <c r="F1493" s="642"/>
      <c r="G1493" s="642"/>
      <c r="H1493" s="642"/>
      <c r="I1493" s="220">
        <v>1</v>
      </c>
    </row>
    <row r="1494" spans="1:9" ht="25.05" customHeight="1">
      <c r="A1494" s="156" t="s">
        <v>36</v>
      </c>
      <c r="B1494" s="221">
        <v>40430</v>
      </c>
      <c r="C1494" s="640" t="s">
        <v>4309</v>
      </c>
      <c r="D1494" s="640"/>
      <c r="E1494" s="640"/>
      <c r="F1494" s="640"/>
      <c r="G1494" s="640"/>
      <c r="H1494" s="640"/>
      <c r="I1494" s="222" t="s">
        <v>9583</v>
      </c>
    </row>
    <row r="1495" spans="1:9" ht="16.95" customHeight="1">
      <c r="A1495" s="155" t="s">
        <v>36</v>
      </c>
      <c r="B1495" s="157" t="s">
        <v>37</v>
      </c>
      <c r="C1495" s="158" t="s">
        <v>18</v>
      </c>
      <c r="D1495" s="159" t="s">
        <v>40</v>
      </c>
      <c r="E1495" s="159" t="s">
        <v>39</v>
      </c>
      <c r="F1495" s="160" t="s">
        <v>38</v>
      </c>
      <c r="G1495" s="160" t="s">
        <v>9336</v>
      </c>
      <c r="H1495" s="160" t="s">
        <v>9337</v>
      </c>
      <c r="I1495" s="161" t="s">
        <v>10</v>
      </c>
    </row>
    <row r="1496" spans="1:9" ht="16.95" customHeight="1">
      <c r="A1496" s="155" t="s">
        <v>36</v>
      </c>
      <c r="B1496" s="157">
        <v>30037</v>
      </c>
      <c r="C1496" s="162" t="s">
        <v>4097</v>
      </c>
      <c r="D1496" s="163">
        <v>1</v>
      </c>
      <c r="E1496" s="164">
        <v>1</v>
      </c>
      <c r="F1496" s="165">
        <v>0</v>
      </c>
      <c r="G1496" s="166">
        <v>247.98</v>
      </c>
      <c r="H1496" s="166">
        <v>56.02</v>
      </c>
      <c r="I1496" s="167">
        <v>247.98</v>
      </c>
    </row>
    <row r="1497" spans="1:9" ht="16.95" hidden="1" customHeight="1">
      <c r="A1497" s="155" t="s">
        <v>36</v>
      </c>
      <c r="B1497" s="157"/>
      <c r="C1497" s="162" t="s">
        <v>9714</v>
      </c>
      <c r="D1497" s="163"/>
      <c r="E1497" s="164"/>
      <c r="F1497" s="165" t="s">
        <v>9714</v>
      </c>
      <c r="G1497" s="166" t="s">
        <v>9714</v>
      </c>
      <c r="H1497" s="166" t="s">
        <v>9714</v>
      </c>
      <c r="I1497" s="167" t="s">
        <v>9714</v>
      </c>
    </row>
    <row r="1498" spans="1:9" ht="16.95" hidden="1" customHeight="1">
      <c r="A1498" s="155" t="s">
        <v>36</v>
      </c>
      <c r="B1498" s="157"/>
      <c r="C1498" s="162" t="s">
        <v>9714</v>
      </c>
      <c r="D1498" s="163"/>
      <c r="E1498" s="164"/>
      <c r="F1498" s="165" t="s">
        <v>9714</v>
      </c>
      <c r="G1498" s="166" t="s">
        <v>9714</v>
      </c>
      <c r="H1498" s="166" t="s">
        <v>9714</v>
      </c>
      <c r="I1498" s="167" t="s">
        <v>9714</v>
      </c>
    </row>
    <row r="1499" spans="1:9" ht="16.95" hidden="1" customHeight="1">
      <c r="A1499" s="155" t="s">
        <v>36</v>
      </c>
      <c r="B1499" s="157"/>
      <c r="C1499" s="162" t="s">
        <v>9714</v>
      </c>
      <c r="D1499" s="163"/>
      <c r="E1499" s="164"/>
      <c r="F1499" s="165" t="s">
        <v>9714</v>
      </c>
      <c r="G1499" s="166" t="s">
        <v>9714</v>
      </c>
      <c r="H1499" s="166" t="s">
        <v>9714</v>
      </c>
      <c r="I1499" s="167" t="s">
        <v>9714</v>
      </c>
    </row>
    <row r="1500" spans="1:9" ht="16.95" hidden="1" customHeight="1">
      <c r="A1500" s="155" t="s">
        <v>36</v>
      </c>
      <c r="B1500" s="157"/>
      <c r="C1500" s="162" t="s">
        <v>9714</v>
      </c>
      <c r="D1500" s="163"/>
      <c r="E1500" s="164"/>
      <c r="F1500" s="165" t="s">
        <v>9714</v>
      </c>
      <c r="G1500" s="166" t="s">
        <v>9714</v>
      </c>
      <c r="H1500" s="166" t="s">
        <v>9714</v>
      </c>
      <c r="I1500" s="167" t="s">
        <v>9714</v>
      </c>
    </row>
    <row r="1501" spans="1:9" ht="16.95" hidden="1" customHeight="1">
      <c r="A1501" s="155" t="s">
        <v>36</v>
      </c>
      <c r="B1501" s="157"/>
      <c r="C1501" s="162" t="s">
        <v>9714</v>
      </c>
      <c r="D1501" s="163"/>
      <c r="E1501" s="164"/>
      <c r="F1501" s="165" t="s">
        <v>9714</v>
      </c>
      <c r="G1501" s="166" t="s">
        <v>9714</v>
      </c>
      <c r="H1501" s="166" t="s">
        <v>9714</v>
      </c>
      <c r="I1501" s="167" t="s">
        <v>9714</v>
      </c>
    </row>
    <row r="1502" spans="1:9" ht="16.95" hidden="1" customHeight="1">
      <c r="A1502" s="155" t="s">
        <v>36</v>
      </c>
      <c r="B1502" s="157"/>
      <c r="C1502" s="162" t="s">
        <v>9714</v>
      </c>
      <c r="D1502" s="163"/>
      <c r="E1502" s="164"/>
      <c r="F1502" s="165" t="s">
        <v>9714</v>
      </c>
      <c r="G1502" s="166" t="s">
        <v>9714</v>
      </c>
      <c r="H1502" s="166" t="s">
        <v>9714</v>
      </c>
      <c r="I1502" s="167" t="s">
        <v>9714</v>
      </c>
    </row>
    <row r="1503" spans="1:9" ht="16.95" hidden="1" customHeight="1">
      <c r="A1503" s="155" t="s">
        <v>36</v>
      </c>
      <c r="B1503" s="157"/>
      <c r="C1503" s="162" t="s">
        <v>9714</v>
      </c>
      <c r="D1503" s="163"/>
      <c r="E1503" s="164"/>
      <c r="F1503" s="165" t="s">
        <v>9714</v>
      </c>
      <c r="G1503" s="166" t="s">
        <v>9714</v>
      </c>
      <c r="H1503" s="166" t="s">
        <v>9714</v>
      </c>
      <c r="I1503" s="167" t="s">
        <v>9714</v>
      </c>
    </row>
    <row r="1504" spans="1:9" ht="16.95" customHeight="1">
      <c r="A1504" s="155" t="s">
        <v>36</v>
      </c>
      <c r="B1504" s="170"/>
      <c r="C1504" s="171"/>
      <c r="D1504" s="172"/>
      <c r="E1504" s="173"/>
      <c r="F1504" s="160"/>
      <c r="G1504" s="160"/>
      <c r="H1504" s="174" t="s">
        <v>4002</v>
      </c>
      <c r="I1504" s="175">
        <v>247.98</v>
      </c>
    </row>
    <row r="1505" spans="1:9" s="184" customFormat="1" ht="16.95" customHeight="1">
      <c r="A1505" s="176" t="s">
        <v>36</v>
      </c>
      <c r="B1505" s="177" t="s">
        <v>37</v>
      </c>
      <c r="C1505" s="178" t="s">
        <v>19</v>
      </c>
      <c r="D1505" s="179"/>
      <c r="E1505" s="180"/>
      <c r="F1505" s="181" t="s">
        <v>4082</v>
      </c>
      <c r="G1505" s="182" t="s">
        <v>40</v>
      </c>
      <c r="H1505" s="183" t="s">
        <v>4008</v>
      </c>
      <c r="I1505" s="161" t="s">
        <v>10</v>
      </c>
    </row>
    <row r="1506" spans="1:9" ht="16.95" hidden="1" customHeight="1">
      <c r="A1506" s="155" t="s">
        <v>36</v>
      </c>
      <c r="B1506" s="157"/>
      <c r="C1506" s="631" t="s">
        <v>9714</v>
      </c>
      <c r="D1506" s="631"/>
      <c r="E1506" s="631"/>
      <c r="F1506" s="185" t="s">
        <v>9714</v>
      </c>
      <c r="G1506" s="186"/>
      <c r="H1506" s="166" t="s">
        <v>9714</v>
      </c>
      <c r="I1506" s="167" t="s">
        <v>9714</v>
      </c>
    </row>
    <row r="1507" spans="1:9" ht="16.95" hidden="1" customHeight="1">
      <c r="A1507" s="155" t="s">
        <v>36</v>
      </c>
      <c r="B1507" s="157"/>
      <c r="C1507" s="631" t="s">
        <v>9714</v>
      </c>
      <c r="D1507" s="631"/>
      <c r="E1507" s="631"/>
      <c r="F1507" s="185" t="s">
        <v>9714</v>
      </c>
      <c r="G1507" s="186"/>
      <c r="H1507" s="166" t="s">
        <v>9714</v>
      </c>
      <c r="I1507" s="167" t="s">
        <v>9714</v>
      </c>
    </row>
    <row r="1508" spans="1:9" ht="16.95" hidden="1" customHeight="1">
      <c r="A1508" s="155" t="s">
        <v>36</v>
      </c>
      <c r="B1508" s="157"/>
      <c r="C1508" s="631" t="s">
        <v>9714</v>
      </c>
      <c r="D1508" s="631"/>
      <c r="E1508" s="631"/>
      <c r="F1508" s="185" t="s">
        <v>9714</v>
      </c>
      <c r="G1508" s="186"/>
      <c r="H1508" s="166" t="s">
        <v>9714</v>
      </c>
      <c r="I1508" s="167" t="s">
        <v>9714</v>
      </c>
    </row>
    <row r="1509" spans="1:9" ht="16.95" hidden="1" customHeight="1">
      <c r="A1509" s="155" t="s">
        <v>36</v>
      </c>
      <c r="B1509" s="157"/>
      <c r="C1509" s="631" t="s">
        <v>9714</v>
      </c>
      <c r="D1509" s="631"/>
      <c r="E1509" s="631"/>
      <c r="F1509" s="185" t="s">
        <v>9714</v>
      </c>
      <c r="G1509" s="186"/>
      <c r="H1509" s="166" t="s">
        <v>9714</v>
      </c>
      <c r="I1509" s="167" t="s">
        <v>9714</v>
      </c>
    </row>
    <row r="1510" spans="1:9" ht="16.95" hidden="1" customHeight="1">
      <c r="A1510" s="155" t="s">
        <v>36</v>
      </c>
      <c r="B1510" s="157"/>
      <c r="C1510" s="631" t="s">
        <v>9714</v>
      </c>
      <c r="D1510" s="631"/>
      <c r="E1510" s="631"/>
      <c r="F1510" s="185" t="s">
        <v>9714</v>
      </c>
      <c r="G1510" s="186"/>
      <c r="H1510" s="166" t="s">
        <v>9714</v>
      </c>
      <c r="I1510" s="167" t="s">
        <v>9714</v>
      </c>
    </row>
    <row r="1511" spans="1:9" ht="16.95" hidden="1" customHeight="1">
      <c r="A1511" s="155" t="s">
        <v>36</v>
      </c>
      <c r="B1511" s="157"/>
      <c r="C1511" s="631" t="s">
        <v>9714</v>
      </c>
      <c r="D1511" s="631"/>
      <c r="E1511" s="631"/>
      <c r="F1511" s="185" t="s">
        <v>9714</v>
      </c>
      <c r="G1511" s="186"/>
      <c r="H1511" s="166" t="s">
        <v>9714</v>
      </c>
      <c r="I1511" s="167" t="s">
        <v>9714</v>
      </c>
    </row>
    <row r="1512" spans="1:9" ht="16.95" hidden="1" customHeight="1">
      <c r="A1512" s="155" t="s">
        <v>36</v>
      </c>
      <c r="B1512" s="157"/>
      <c r="C1512" s="631" t="s">
        <v>9714</v>
      </c>
      <c r="D1512" s="631"/>
      <c r="E1512" s="631"/>
      <c r="F1512" s="185" t="s">
        <v>9714</v>
      </c>
      <c r="G1512" s="186"/>
      <c r="H1512" s="166" t="s">
        <v>9714</v>
      </c>
      <c r="I1512" s="167" t="s">
        <v>9714</v>
      </c>
    </row>
    <row r="1513" spans="1:9" ht="16.95" hidden="1" customHeight="1">
      <c r="A1513" s="155" t="s">
        <v>36</v>
      </c>
      <c r="B1513" s="157"/>
      <c r="C1513" s="631" t="s">
        <v>9714</v>
      </c>
      <c r="D1513" s="631"/>
      <c r="E1513" s="631"/>
      <c r="F1513" s="185" t="s">
        <v>9714</v>
      </c>
      <c r="G1513" s="186"/>
      <c r="H1513" s="166" t="s">
        <v>9714</v>
      </c>
      <c r="I1513" s="167" t="s">
        <v>9714</v>
      </c>
    </row>
    <row r="1514" spans="1:9" ht="16.95" customHeight="1">
      <c r="A1514" s="155" t="s">
        <v>36</v>
      </c>
      <c r="B1514" s="187"/>
      <c r="C1514" s="188"/>
      <c r="D1514" s="632" t="s">
        <v>4003</v>
      </c>
      <c r="E1514" s="632"/>
      <c r="F1514" s="632"/>
      <c r="G1514" s="632"/>
      <c r="H1514" s="632"/>
      <c r="I1514" s="175">
        <v>0</v>
      </c>
    </row>
    <row r="1515" spans="1:9" ht="16.95" customHeight="1">
      <c r="A1515" s="155" t="s">
        <v>36</v>
      </c>
      <c r="B1515" s="189"/>
      <c r="C1515" s="190"/>
      <c r="D1515" s="632" t="s">
        <v>4004</v>
      </c>
      <c r="E1515" s="632"/>
      <c r="F1515" s="632"/>
      <c r="G1515" s="632"/>
      <c r="H1515" s="632"/>
      <c r="I1515" s="175">
        <v>247.98</v>
      </c>
    </row>
    <row r="1516" spans="1:9" ht="16.95" customHeight="1">
      <c r="A1516" s="155"/>
      <c r="B1516" s="189"/>
      <c r="C1516" s="190"/>
      <c r="D1516" s="632" t="s">
        <v>9094</v>
      </c>
      <c r="E1516" s="632"/>
      <c r="F1516" s="632"/>
      <c r="G1516" s="632"/>
      <c r="H1516" s="632"/>
      <c r="I1516" s="191">
        <v>108</v>
      </c>
    </row>
    <row r="1517" spans="1:9" ht="16.95" customHeight="1">
      <c r="A1517" s="155" t="s">
        <v>36</v>
      </c>
      <c r="B1517" s="192"/>
      <c r="C1517" s="193"/>
      <c r="D1517" s="632" t="s">
        <v>4005</v>
      </c>
      <c r="E1517" s="632"/>
      <c r="F1517" s="632"/>
      <c r="G1517" s="632"/>
      <c r="H1517" s="632"/>
      <c r="I1517" s="194">
        <v>2.29</v>
      </c>
    </row>
    <row r="1518" spans="1:9" ht="16.95" customHeight="1">
      <c r="A1518" s="155" t="s">
        <v>36</v>
      </c>
      <c r="B1518" s="195"/>
      <c r="C1518" s="196"/>
      <c r="D1518" s="196"/>
      <c r="E1518" s="196"/>
      <c r="F1518" s="196"/>
      <c r="G1518" s="197" t="s">
        <v>23</v>
      </c>
      <c r="H1518" s="198"/>
      <c r="I1518" s="199">
        <v>0</v>
      </c>
    </row>
    <row r="1519" spans="1:9" ht="16.95" customHeight="1">
      <c r="A1519" s="155" t="s">
        <v>36</v>
      </c>
      <c r="B1519" s="200"/>
      <c r="C1519" s="201"/>
      <c r="D1519" s="201"/>
      <c r="E1519" s="201"/>
      <c r="F1519" s="201"/>
      <c r="G1519" s="197" t="s">
        <v>25</v>
      </c>
      <c r="H1519" s="198"/>
      <c r="I1519" s="199">
        <v>0</v>
      </c>
    </row>
    <row r="1520" spans="1:9" ht="16.95" customHeight="1">
      <c r="A1520" s="155" t="s">
        <v>36</v>
      </c>
      <c r="B1520" s="157" t="s">
        <v>37</v>
      </c>
      <c r="C1520" s="202" t="s">
        <v>26</v>
      </c>
      <c r="D1520" s="160"/>
      <c r="E1520" s="160"/>
      <c r="F1520" s="203" t="s">
        <v>4082</v>
      </c>
      <c r="G1520" s="204" t="s">
        <v>40</v>
      </c>
      <c r="H1520" s="183" t="s">
        <v>4008</v>
      </c>
      <c r="I1520" s="205" t="s">
        <v>10</v>
      </c>
    </row>
    <row r="1521" spans="1:9" ht="16.95" hidden="1" customHeight="1">
      <c r="A1521" s="155" t="s">
        <v>36</v>
      </c>
      <c r="B1521" s="157"/>
      <c r="C1521" s="633" t="s">
        <v>9714</v>
      </c>
      <c r="D1521" s="633"/>
      <c r="E1521" s="633"/>
      <c r="F1521" s="185" t="s">
        <v>9714</v>
      </c>
      <c r="G1521" s="163"/>
      <c r="H1521" s="166" t="s">
        <v>9714</v>
      </c>
      <c r="I1521" s="167" t="s">
        <v>9714</v>
      </c>
    </row>
    <row r="1522" spans="1:9" ht="16.95" hidden="1" customHeight="1">
      <c r="A1522" s="155" t="s">
        <v>36</v>
      </c>
      <c r="B1522" s="157"/>
      <c r="C1522" s="633" t="s">
        <v>9714</v>
      </c>
      <c r="D1522" s="633"/>
      <c r="E1522" s="633"/>
      <c r="F1522" s="185" t="s">
        <v>9714</v>
      </c>
      <c r="G1522" s="163"/>
      <c r="H1522" s="166" t="s">
        <v>9714</v>
      </c>
      <c r="I1522" s="167" t="s">
        <v>9714</v>
      </c>
    </row>
    <row r="1523" spans="1:9" ht="16.95" hidden="1" customHeight="1">
      <c r="A1523" s="155" t="s">
        <v>36</v>
      </c>
      <c r="B1523" s="157"/>
      <c r="C1523" s="633" t="s">
        <v>9714</v>
      </c>
      <c r="D1523" s="633"/>
      <c r="E1523" s="633"/>
      <c r="F1523" s="185" t="s">
        <v>9714</v>
      </c>
      <c r="G1523" s="163"/>
      <c r="H1523" s="166" t="s">
        <v>9714</v>
      </c>
      <c r="I1523" s="167" t="s">
        <v>9714</v>
      </c>
    </row>
    <row r="1524" spans="1:9" ht="16.95" hidden="1" customHeight="1">
      <c r="A1524" s="155" t="s">
        <v>36</v>
      </c>
      <c r="B1524" s="157"/>
      <c r="C1524" s="633" t="s">
        <v>9714</v>
      </c>
      <c r="D1524" s="633"/>
      <c r="E1524" s="633"/>
      <c r="F1524" s="185" t="s">
        <v>9714</v>
      </c>
      <c r="G1524" s="163"/>
      <c r="H1524" s="166" t="s">
        <v>9714</v>
      </c>
      <c r="I1524" s="167" t="s">
        <v>9714</v>
      </c>
    </row>
    <row r="1525" spans="1:9" ht="16.95" hidden="1" customHeight="1">
      <c r="A1525" s="155" t="s">
        <v>36</v>
      </c>
      <c r="B1525" s="157"/>
      <c r="C1525" s="633" t="s">
        <v>9714</v>
      </c>
      <c r="D1525" s="633"/>
      <c r="E1525" s="633"/>
      <c r="F1525" s="185" t="s">
        <v>9714</v>
      </c>
      <c r="G1525" s="163"/>
      <c r="H1525" s="166" t="s">
        <v>9714</v>
      </c>
      <c r="I1525" s="167" t="s">
        <v>9714</v>
      </c>
    </row>
    <row r="1526" spans="1:9" ht="16.95" hidden="1" customHeight="1">
      <c r="A1526" s="155" t="s">
        <v>36</v>
      </c>
      <c r="B1526" s="157"/>
      <c r="C1526" s="633" t="s">
        <v>9714</v>
      </c>
      <c r="D1526" s="633"/>
      <c r="E1526" s="633"/>
      <c r="F1526" s="185" t="s">
        <v>9714</v>
      </c>
      <c r="G1526" s="163"/>
      <c r="H1526" s="166" t="s">
        <v>9714</v>
      </c>
      <c r="I1526" s="167" t="s">
        <v>9714</v>
      </c>
    </row>
    <row r="1527" spans="1:9" ht="16.95" hidden="1" customHeight="1">
      <c r="A1527" s="155" t="s">
        <v>36</v>
      </c>
      <c r="B1527" s="157"/>
      <c r="C1527" s="633" t="s">
        <v>9714</v>
      </c>
      <c r="D1527" s="633"/>
      <c r="E1527" s="633"/>
      <c r="F1527" s="185" t="s">
        <v>9714</v>
      </c>
      <c r="G1527" s="163"/>
      <c r="H1527" s="166" t="s">
        <v>9714</v>
      </c>
      <c r="I1527" s="167" t="s">
        <v>9714</v>
      </c>
    </row>
    <row r="1528" spans="1:9" ht="16.95" hidden="1" customHeight="1">
      <c r="A1528" s="155" t="s">
        <v>36</v>
      </c>
      <c r="B1528" s="157"/>
      <c r="C1528" s="633" t="s">
        <v>9714</v>
      </c>
      <c r="D1528" s="633"/>
      <c r="E1528" s="633"/>
      <c r="F1528" s="185" t="s">
        <v>9714</v>
      </c>
      <c r="G1528" s="163"/>
      <c r="H1528" s="166" t="s">
        <v>9714</v>
      </c>
      <c r="I1528" s="167" t="s">
        <v>9714</v>
      </c>
    </row>
    <row r="1529" spans="1:9" ht="16.95" hidden="1" customHeight="1">
      <c r="A1529" s="155" t="s">
        <v>36</v>
      </c>
      <c r="B1529" s="157"/>
      <c r="C1529" s="633" t="s">
        <v>9714</v>
      </c>
      <c r="D1529" s="633"/>
      <c r="E1529" s="633"/>
      <c r="F1529" s="185" t="s">
        <v>9714</v>
      </c>
      <c r="G1529" s="163"/>
      <c r="H1529" s="166" t="s">
        <v>9714</v>
      </c>
      <c r="I1529" s="167" t="s">
        <v>9714</v>
      </c>
    </row>
    <row r="1530" spans="1:9" ht="16.95" hidden="1" customHeight="1">
      <c r="A1530" s="155" t="s">
        <v>36</v>
      </c>
      <c r="B1530" s="157"/>
      <c r="C1530" s="633" t="s">
        <v>9714</v>
      </c>
      <c r="D1530" s="633"/>
      <c r="E1530" s="633"/>
      <c r="F1530" s="185" t="s">
        <v>9714</v>
      </c>
      <c r="G1530" s="163"/>
      <c r="H1530" s="166" t="s">
        <v>9714</v>
      </c>
      <c r="I1530" s="167" t="s">
        <v>9714</v>
      </c>
    </row>
    <row r="1531" spans="1:9" ht="16.95" customHeight="1">
      <c r="A1531" s="155" t="s">
        <v>36</v>
      </c>
      <c r="B1531" s="170"/>
      <c r="C1531" s="160"/>
      <c r="D1531" s="632" t="s">
        <v>4006</v>
      </c>
      <c r="E1531" s="632"/>
      <c r="F1531" s="632"/>
      <c r="G1531" s="632"/>
      <c r="H1531" s="632"/>
      <c r="I1531" s="175">
        <v>0</v>
      </c>
    </row>
    <row r="1532" spans="1:9" s="151" customFormat="1" ht="16.95" customHeight="1">
      <c r="A1532" s="206" t="s">
        <v>36</v>
      </c>
      <c r="B1532" s="177" t="s">
        <v>37</v>
      </c>
      <c r="C1532" s="171" t="s">
        <v>32</v>
      </c>
      <c r="D1532" s="171"/>
      <c r="E1532" s="171"/>
      <c r="F1532" s="207" t="s">
        <v>4082</v>
      </c>
      <c r="G1532" s="182" t="s">
        <v>40</v>
      </c>
      <c r="H1532" s="183" t="s">
        <v>4008</v>
      </c>
      <c r="I1532" s="161" t="s">
        <v>10</v>
      </c>
    </row>
    <row r="1533" spans="1:9" ht="16.95" hidden="1" customHeight="1">
      <c r="A1533" s="155" t="s">
        <v>36</v>
      </c>
      <c r="B1533" s="157"/>
      <c r="C1533" s="637" t="s">
        <v>9714</v>
      </c>
      <c r="D1533" s="637"/>
      <c r="E1533" s="637"/>
      <c r="F1533" s="190" t="s">
        <v>9714</v>
      </c>
      <c r="G1533" s="164"/>
      <c r="H1533" s="166" t="s">
        <v>9714</v>
      </c>
      <c r="I1533" s="167" t="s">
        <v>9714</v>
      </c>
    </row>
    <row r="1534" spans="1:9" ht="16.95" hidden="1" customHeight="1">
      <c r="A1534" s="155" t="s">
        <v>36</v>
      </c>
      <c r="B1534" s="157"/>
      <c r="C1534" s="637" t="s">
        <v>9714</v>
      </c>
      <c r="D1534" s="637"/>
      <c r="E1534" s="637"/>
      <c r="F1534" s="190" t="s">
        <v>9714</v>
      </c>
      <c r="G1534" s="164"/>
      <c r="H1534" s="166" t="s">
        <v>9714</v>
      </c>
      <c r="I1534" s="167" t="s">
        <v>9714</v>
      </c>
    </row>
    <row r="1535" spans="1:9" ht="16.95" hidden="1" customHeight="1">
      <c r="A1535" s="155" t="s">
        <v>36</v>
      </c>
      <c r="B1535" s="157"/>
      <c r="C1535" s="637" t="s">
        <v>9714</v>
      </c>
      <c r="D1535" s="637"/>
      <c r="E1535" s="637"/>
      <c r="F1535" s="190" t="s">
        <v>9714</v>
      </c>
      <c r="G1535" s="164"/>
      <c r="H1535" s="166" t="s">
        <v>9714</v>
      </c>
      <c r="I1535" s="167" t="s">
        <v>9714</v>
      </c>
    </row>
    <row r="1536" spans="1:9" ht="16.95" hidden="1" customHeight="1">
      <c r="A1536" s="155" t="s">
        <v>36</v>
      </c>
      <c r="B1536" s="157"/>
      <c r="C1536" s="637" t="s">
        <v>9714</v>
      </c>
      <c r="D1536" s="637"/>
      <c r="E1536" s="637"/>
      <c r="F1536" s="190" t="s">
        <v>9714</v>
      </c>
      <c r="G1536" s="164"/>
      <c r="H1536" s="166" t="s">
        <v>9714</v>
      </c>
      <c r="I1536" s="167" t="s">
        <v>9714</v>
      </c>
    </row>
    <row r="1537" spans="1:9" ht="16.95" hidden="1" customHeight="1">
      <c r="A1537" s="155" t="s">
        <v>36</v>
      </c>
      <c r="B1537" s="157"/>
      <c r="C1537" s="637" t="s">
        <v>9714</v>
      </c>
      <c r="D1537" s="637"/>
      <c r="E1537" s="637"/>
      <c r="F1537" s="190" t="s">
        <v>9714</v>
      </c>
      <c r="G1537" s="164"/>
      <c r="H1537" s="166" t="s">
        <v>9714</v>
      </c>
      <c r="I1537" s="167" t="s">
        <v>9714</v>
      </c>
    </row>
    <row r="1538" spans="1:9" ht="16.95" hidden="1" customHeight="1">
      <c r="A1538" s="155" t="s">
        <v>36</v>
      </c>
      <c r="B1538" s="157"/>
      <c r="C1538" s="637" t="s">
        <v>9714</v>
      </c>
      <c r="D1538" s="637"/>
      <c r="E1538" s="637"/>
      <c r="F1538" s="190" t="s">
        <v>9714</v>
      </c>
      <c r="G1538" s="164"/>
      <c r="H1538" s="166" t="s">
        <v>9714</v>
      </c>
      <c r="I1538" s="167" t="s">
        <v>9714</v>
      </c>
    </row>
    <row r="1539" spans="1:9" ht="16.95" hidden="1" customHeight="1">
      <c r="A1539" s="155" t="s">
        <v>36</v>
      </c>
      <c r="B1539" s="157"/>
      <c r="C1539" s="637" t="s">
        <v>9714</v>
      </c>
      <c r="D1539" s="637"/>
      <c r="E1539" s="637"/>
      <c r="F1539" s="190" t="s">
        <v>9714</v>
      </c>
      <c r="G1539" s="164"/>
      <c r="H1539" s="166" t="s">
        <v>9714</v>
      </c>
      <c r="I1539" s="167" t="s">
        <v>9714</v>
      </c>
    </row>
    <row r="1540" spans="1:9" ht="16.95" hidden="1" customHeight="1">
      <c r="A1540" s="155" t="s">
        <v>36</v>
      </c>
      <c r="B1540" s="157"/>
      <c r="C1540" s="637" t="s">
        <v>9714</v>
      </c>
      <c r="D1540" s="637"/>
      <c r="E1540" s="637"/>
      <c r="F1540" s="190" t="s">
        <v>9714</v>
      </c>
      <c r="G1540" s="164"/>
      <c r="H1540" s="166" t="s">
        <v>9714</v>
      </c>
      <c r="I1540" s="167" t="s">
        <v>9714</v>
      </c>
    </row>
    <row r="1541" spans="1:9" ht="16.95" hidden="1" customHeight="1">
      <c r="A1541" s="155" t="s">
        <v>36</v>
      </c>
      <c r="B1541" s="157"/>
      <c r="C1541" s="637" t="s">
        <v>9714</v>
      </c>
      <c r="D1541" s="637"/>
      <c r="E1541" s="637"/>
      <c r="F1541" s="190" t="s">
        <v>9714</v>
      </c>
      <c r="G1541" s="164"/>
      <c r="H1541" s="166" t="s">
        <v>9714</v>
      </c>
      <c r="I1541" s="167" t="s">
        <v>9714</v>
      </c>
    </row>
    <row r="1542" spans="1:9" ht="16.95" hidden="1" customHeight="1">
      <c r="A1542" s="155" t="s">
        <v>36</v>
      </c>
      <c r="B1542" s="157"/>
      <c r="C1542" s="637" t="s">
        <v>9714</v>
      </c>
      <c r="D1542" s="637"/>
      <c r="E1542" s="637"/>
      <c r="F1542" s="190" t="s">
        <v>9714</v>
      </c>
      <c r="G1542" s="164"/>
      <c r="H1542" s="166" t="s">
        <v>9714</v>
      </c>
      <c r="I1542" s="167" t="s">
        <v>9714</v>
      </c>
    </row>
    <row r="1543" spans="1:9" ht="16.95" customHeight="1">
      <c r="A1543" s="155" t="s">
        <v>36</v>
      </c>
      <c r="B1543" s="170"/>
      <c r="C1543" s="160"/>
      <c r="D1543" s="632" t="s">
        <v>4007</v>
      </c>
      <c r="E1543" s="632"/>
      <c r="F1543" s="632"/>
      <c r="G1543" s="632"/>
      <c r="H1543" s="632"/>
      <c r="I1543" s="175">
        <v>0</v>
      </c>
    </row>
    <row r="1544" spans="1:9" ht="16.95" customHeight="1">
      <c r="A1544" s="155" t="s">
        <v>36</v>
      </c>
      <c r="B1544" s="157" t="s">
        <v>37</v>
      </c>
      <c r="C1544" s="202" t="s">
        <v>33</v>
      </c>
      <c r="D1544" s="209"/>
      <c r="E1544" s="159" t="s">
        <v>37</v>
      </c>
      <c r="F1544" s="204" t="s">
        <v>40</v>
      </c>
      <c r="G1544" s="160" t="s">
        <v>0</v>
      </c>
      <c r="H1544" s="183" t="s">
        <v>4008</v>
      </c>
      <c r="I1544" s="161" t="s">
        <v>10</v>
      </c>
    </row>
    <row r="1545" spans="1:9" ht="16.95" hidden="1" customHeight="1">
      <c r="A1545" s="155" t="s">
        <v>36</v>
      </c>
      <c r="B1545" s="157"/>
      <c r="C1545" s="208" t="s">
        <v>9714</v>
      </c>
      <c r="D1545" s="209"/>
      <c r="E1545" s="159"/>
      <c r="F1545" s="210"/>
      <c r="G1545" s="190" t="s">
        <v>9714</v>
      </c>
      <c r="H1545" s="166" t="s">
        <v>9714</v>
      </c>
      <c r="I1545" s="167" t="s">
        <v>9714</v>
      </c>
    </row>
    <row r="1546" spans="1:9" ht="16.95" hidden="1" customHeight="1">
      <c r="A1546" s="155" t="s">
        <v>36</v>
      </c>
      <c r="B1546" s="157"/>
      <c r="C1546" s="208" t="s">
        <v>9714</v>
      </c>
      <c r="D1546" s="209"/>
      <c r="E1546" s="159"/>
      <c r="F1546" s="210"/>
      <c r="G1546" s="190" t="s">
        <v>9714</v>
      </c>
      <c r="H1546" s="166" t="s">
        <v>9714</v>
      </c>
      <c r="I1546" s="167" t="s">
        <v>9714</v>
      </c>
    </row>
    <row r="1547" spans="1:9" ht="16.95" hidden="1" customHeight="1">
      <c r="A1547" s="155" t="s">
        <v>36</v>
      </c>
      <c r="B1547" s="157"/>
      <c r="C1547" s="208" t="s">
        <v>9714</v>
      </c>
      <c r="D1547" s="209"/>
      <c r="E1547" s="159"/>
      <c r="F1547" s="210"/>
      <c r="G1547" s="190" t="s">
        <v>9714</v>
      </c>
      <c r="H1547" s="166" t="s">
        <v>9714</v>
      </c>
      <c r="I1547" s="167" t="s">
        <v>9714</v>
      </c>
    </row>
    <row r="1548" spans="1:9" ht="16.95" hidden="1" customHeight="1">
      <c r="A1548" s="155" t="s">
        <v>36</v>
      </c>
      <c r="B1548" s="157"/>
      <c r="C1548" s="208" t="s">
        <v>9714</v>
      </c>
      <c r="D1548" s="209"/>
      <c r="E1548" s="159"/>
      <c r="F1548" s="210"/>
      <c r="G1548" s="190" t="s">
        <v>9714</v>
      </c>
      <c r="H1548" s="166" t="s">
        <v>9714</v>
      </c>
      <c r="I1548" s="167" t="s">
        <v>9714</v>
      </c>
    </row>
    <row r="1549" spans="1:9" ht="16.95" hidden="1" customHeight="1">
      <c r="A1549" s="155" t="s">
        <v>36</v>
      </c>
      <c r="B1549" s="157"/>
      <c r="C1549" s="208" t="s">
        <v>9714</v>
      </c>
      <c r="D1549" s="209"/>
      <c r="E1549" s="159"/>
      <c r="F1549" s="210"/>
      <c r="G1549" s="190" t="s">
        <v>9714</v>
      </c>
      <c r="H1549" s="166" t="s">
        <v>9714</v>
      </c>
      <c r="I1549" s="167" t="s">
        <v>9714</v>
      </c>
    </row>
    <row r="1550" spans="1:9" ht="16.95" hidden="1" customHeight="1">
      <c r="A1550" s="155" t="s">
        <v>36</v>
      </c>
      <c r="B1550" s="157"/>
      <c r="C1550" s="208" t="s">
        <v>9714</v>
      </c>
      <c r="D1550" s="209"/>
      <c r="E1550" s="159"/>
      <c r="F1550" s="210"/>
      <c r="G1550" s="190" t="s">
        <v>9714</v>
      </c>
      <c r="H1550" s="166" t="s">
        <v>9714</v>
      </c>
      <c r="I1550" s="167" t="s">
        <v>9714</v>
      </c>
    </row>
    <row r="1551" spans="1:9" ht="16.95" hidden="1" customHeight="1">
      <c r="A1551" s="155" t="s">
        <v>36</v>
      </c>
      <c r="B1551" s="157"/>
      <c r="C1551" s="208" t="s">
        <v>9714</v>
      </c>
      <c r="D1551" s="209"/>
      <c r="E1551" s="159"/>
      <c r="F1551" s="210"/>
      <c r="G1551" s="190" t="s">
        <v>9714</v>
      </c>
      <c r="H1551" s="166" t="s">
        <v>9714</v>
      </c>
      <c r="I1551" s="167" t="s">
        <v>9714</v>
      </c>
    </row>
    <row r="1552" spans="1:9" ht="16.95" hidden="1" customHeight="1">
      <c r="A1552" s="155" t="s">
        <v>36</v>
      </c>
      <c r="B1552" s="157"/>
      <c r="C1552" s="208" t="s">
        <v>9714</v>
      </c>
      <c r="D1552" s="209"/>
      <c r="E1552" s="159"/>
      <c r="F1552" s="210"/>
      <c r="G1552" s="190" t="s">
        <v>9714</v>
      </c>
      <c r="H1552" s="166" t="s">
        <v>9714</v>
      </c>
      <c r="I1552" s="167" t="s">
        <v>9714</v>
      </c>
    </row>
    <row r="1553" spans="1:9" ht="16.95" hidden="1" customHeight="1">
      <c r="A1553" s="155" t="s">
        <v>36</v>
      </c>
      <c r="B1553" s="157"/>
      <c r="C1553" s="208" t="s">
        <v>9714</v>
      </c>
      <c r="D1553" s="209"/>
      <c r="E1553" s="159"/>
      <c r="F1553" s="210"/>
      <c r="G1553" s="190" t="s">
        <v>9714</v>
      </c>
      <c r="H1553" s="166" t="s">
        <v>9714</v>
      </c>
      <c r="I1553" s="167" t="s">
        <v>9714</v>
      </c>
    </row>
    <row r="1554" spans="1:9" ht="16.95" customHeight="1">
      <c r="A1554" s="155" t="s">
        <v>36</v>
      </c>
      <c r="B1554" s="157"/>
      <c r="C1554" s="160"/>
      <c r="D1554" s="632" t="s">
        <v>4009</v>
      </c>
      <c r="E1554" s="632"/>
      <c r="F1554" s="632"/>
      <c r="G1554" s="632"/>
      <c r="H1554" s="632"/>
      <c r="I1554" s="175">
        <v>0</v>
      </c>
    </row>
    <row r="1555" spans="1:9" ht="16.95" customHeight="1">
      <c r="A1555" s="155" t="s">
        <v>36</v>
      </c>
      <c r="B1555" s="157" t="s">
        <v>37</v>
      </c>
      <c r="C1555" s="211" t="s">
        <v>35</v>
      </c>
      <c r="D1555" s="204" t="s">
        <v>40</v>
      </c>
      <c r="E1555" s="160" t="s">
        <v>9342</v>
      </c>
      <c r="F1555" s="201" t="s">
        <v>4010</v>
      </c>
      <c r="G1555" s="201" t="s">
        <v>4011</v>
      </c>
      <c r="H1555" s="201" t="s">
        <v>4012</v>
      </c>
      <c r="I1555" s="161" t="s">
        <v>10</v>
      </c>
    </row>
    <row r="1556" spans="1:9" ht="16.95" hidden="1" customHeight="1">
      <c r="A1556" s="155" t="s">
        <v>36</v>
      </c>
      <c r="B1556" s="157"/>
      <c r="C1556" s="212"/>
      <c r="D1556" s="210"/>
      <c r="E1556" s="213"/>
      <c r="F1556" s="213"/>
      <c r="G1556" s="213"/>
      <c r="H1556" s="213"/>
      <c r="I1556" s="214"/>
    </row>
    <row r="1557" spans="1:9" ht="16.95" hidden="1" customHeight="1">
      <c r="A1557" s="155" t="s">
        <v>36</v>
      </c>
      <c r="B1557" s="157"/>
      <c r="C1557" s="212"/>
      <c r="D1557" s="210"/>
      <c r="E1557" s="213"/>
      <c r="F1557" s="213"/>
      <c r="G1557" s="213"/>
      <c r="H1557" s="213"/>
      <c r="I1557" s="214"/>
    </row>
    <row r="1558" spans="1:9" ht="16.95" hidden="1" customHeight="1">
      <c r="A1558" s="155" t="s">
        <v>36</v>
      </c>
      <c r="B1558" s="157"/>
      <c r="C1558" s="212"/>
      <c r="D1558" s="210"/>
      <c r="E1558" s="213"/>
      <c r="F1558" s="213"/>
      <c r="G1558" s="213"/>
      <c r="H1558" s="213"/>
      <c r="I1558" s="214"/>
    </row>
    <row r="1559" spans="1:9" ht="16.95" hidden="1" customHeight="1">
      <c r="A1559" s="155" t="s">
        <v>36</v>
      </c>
      <c r="B1559" s="157"/>
      <c r="C1559" s="212"/>
      <c r="D1559" s="210"/>
      <c r="E1559" s="213"/>
      <c r="F1559" s="213"/>
      <c r="G1559" s="213"/>
      <c r="H1559" s="213"/>
      <c r="I1559" s="214"/>
    </row>
    <row r="1560" spans="1:9" ht="16.95" customHeight="1">
      <c r="A1560" s="155" t="s">
        <v>36</v>
      </c>
      <c r="B1560" s="200"/>
      <c r="C1560" s="196"/>
      <c r="D1560" s="634" t="s">
        <v>4013</v>
      </c>
      <c r="E1560" s="634"/>
      <c r="F1560" s="634"/>
      <c r="G1560" s="634"/>
      <c r="H1560" s="634"/>
      <c r="I1560" s="215">
        <v>0</v>
      </c>
    </row>
    <row r="1561" spans="1:9" ht="16.95" customHeight="1">
      <c r="A1561" s="155" t="s">
        <v>36</v>
      </c>
      <c r="B1561" s="200"/>
      <c r="C1561" s="201"/>
      <c r="D1561" s="201"/>
      <c r="E1561" s="201"/>
      <c r="F1561" s="634" t="s">
        <v>4037</v>
      </c>
      <c r="G1561" s="634"/>
      <c r="H1561" s="634"/>
      <c r="I1561" s="199">
        <v>2.29</v>
      </c>
    </row>
    <row r="1562" spans="1:9" ht="16.95" customHeight="1">
      <c r="A1562" s="155" t="s">
        <v>36</v>
      </c>
      <c r="B1562" s="195"/>
      <c r="C1562" s="196"/>
      <c r="D1562" s="196"/>
      <c r="E1562" s="196"/>
      <c r="F1562" s="635">
        <v>0.12920000000000001</v>
      </c>
      <c r="G1562" s="635"/>
      <c r="H1562" s="635"/>
      <c r="I1562" s="215">
        <v>0.28999999999999998</v>
      </c>
    </row>
    <row r="1563" spans="1:9" ht="16.95" customHeight="1" thickBot="1">
      <c r="A1563" s="155" t="s">
        <v>36</v>
      </c>
      <c r="B1563" s="216"/>
      <c r="C1563" s="217"/>
      <c r="D1563" s="217"/>
      <c r="E1563" s="217"/>
      <c r="F1563" s="636" t="s">
        <v>10</v>
      </c>
      <c r="G1563" s="636"/>
      <c r="H1563" s="636"/>
      <c r="I1563" s="218">
        <v>2.58</v>
      </c>
    </row>
    <row r="1564" spans="1:9" ht="19.95" customHeight="1" thickBot="1">
      <c r="A1564" s="155" t="s">
        <v>36</v>
      </c>
      <c r="B1564" s="641" t="s">
        <v>9343</v>
      </c>
      <c r="C1564" s="642"/>
      <c r="D1564" s="642"/>
      <c r="E1564" s="642"/>
      <c r="F1564" s="642"/>
      <c r="G1564" s="642"/>
      <c r="H1564" s="642"/>
      <c r="I1564" s="220">
        <v>1</v>
      </c>
    </row>
    <row r="1565" spans="1:9" ht="25.05" customHeight="1">
      <c r="A1565" s="156" t="s">
        <v>36</v>
      </c>
      <c r="B1565" s="221">
        <v>44303</v>
      </c>
      <c r="C1565" s="640" t="s">
        <v>9091</v>
      </c>
      <c r="D1565" s="640"/>
      <c r="E1565" s="640"/>
      <c r="F1565" s="640"/>
      <c r="G1565" s="640"/>
      <c r="H1565" s="640"/>
      <c r="I1565" s="222" t="s">
        <v>9077</v>
      </c>
    </row>
    <row r="1566" spans="1:9" ht="16.95" customHeight="1">
      <c r="A1566" s="155" t="s">
        <v>36</v>
      </c>
      <c r="B1566" s="157" t="s">
        <v>37</v>
      </c>
      <c r="C1566" s="158" t="s">
        <v>18</v>
      </c>
      <c r="D1566" s="159" t="s">
        <v>40</v>
      </c>
      <c r="E1566" s="159" t="s">
        <v>39</v>
      </c>
      <c r="F1566" s="160" t="s">
        <v>38</v>
      </c>
      <c r="G1566" s="160" t="s">
        <v>9336</v>
      </c>
      <c r="H1566" s="160" t="s">
        <v>9337</v>
      </c>
      <c r="I1566" s="161" t="s">
        <v>10</v>
      </c>
    </row>
    <row r="1567" spans="1:9" ht="16.95" customHeight="1">
      <c r="A1567" s="155" t="s">
        <v>36</v>
      </c>
      <c r="B1567" s="157">
        <v>30035</v>
      </c>
      <c r="C1567" s="162" t="s">
        <v>4099</v>
      </c>
      <c r="D1567" s="163">
        <v>1</v>
      </c>
      <c r="E1567" s="164">
        <v>1</v>
      </c>
      <c r="F1567" s="165">
        <v>0</v>
      </c>
      <c r="G1567" s="166">
        <v>223.08</v>
      </c>
      <c r="H1567" s="166">
        <v>52.22</v>
      </c>
      <c r="I1567" s="167">
        <v>223.08</v>
      </c>
    </row>
    <row r="1568" spans="1:9" ht="16.95" hidden="1" customHeight="1">
      <c r="A1568" s="155" t="s">
        <v>36</v>
      </c>
      <c r="B1568" s="157"/>
      <c r="C1568" s="162" t="s">
        <v>9714</v>
      </c>
      <c r="D1568" s="163"/>
      <c r="E1568" s="164"/>
      <c r="F1568" s="165" t="s">
        <v>9714</v>
      </c>
      <c r="G1568" s="166" t="s">
        <v>9714</v>
      </c>
      <c r="H1568" s="166" t="s">
        <v>9714</v>
      </c>
      <c r="I1568" s="167" t="s">
        <v>9714</v>
      </c>
    </row>
    <row r="1569" spans="1:9" ht="16.95" hidden="1" customHeight="1">
      <c r="A1569" s="155" t="s">
        <v>36</v>
      </c>
      <c r="B1569" s="157"/>
      <c r="C1569" s="162" t="s">
        <v>9714</v>
      </c>
      <c r="D1569" s="163"/>
      <c r="E1569" s="164"/>
      <c r="F1569" s="165" t="s">
        <v>9714</v>
      </c>
      <c r="G1569" s="166" t="s">
        <v>9714</v>
      </c>
      <c r="H1569" s="166" t="s">
        <v>9714</v>
      </c>
      <c r="I1569" s="167" t="s">
        <v>9714</v>
      </c>
    </row>
    <row r="1570" spans="1:9" ht="16.95" hidden="1" customHeight="1">
      <c r="A1570" s="155" t="s">
        <v>36</v>
      </c>
      <c r="B1570" s="157"/>
      <c r="C1570" s="162" t="s">
        <v>9714</v>
      </c>
      <c r="D1570" s="163"/>
      <c r="E1570" s="164"/>
      <c r="F1570" s="165" t="s">
        <v>9714</v>
      </c>
      <c r="G1570" s="166" t="s">
        <v>9714</v>
      </c>
      <c r="H1570" s="166" t="s">
        <v>9714</v>
      </c>
      <c r="I1570" s="167" t="s">
        <v>9714</v>
      </c>
    </row>
    <row r="1571" spans="1:9" ht="16.95" hidden="1" customHeight="1">
      <c r="A1571" s="155" t="s">
        <v>36</v>
      </c>
      <c r="B1571" s="157"/>
      <c r="C1571" s="162" t="s">
        <v>9714</v>
      </c>
      <c r="D1571" s="163"/>
      <c r="E1571" s="164"/>
      <c r="F1571" s="165" t="s">
        <v>9714</v>
      </c>
      <c r="G1571" s="166" t="s">
        <v>9714</v>
      </c>
      <c r="H1571" s="166" t="s">
        <v>9714</v>
      </c>
      <c r="I1571" s="167" t="s">
        <v>9714</v>
      </c>
    </row>
    <row r="1572" spans="1:9" ht="16.95" hidden="1" customHeight="1">
      <c r="A1572" s="155" t="s">
        <v>36</v>
      </c>
      <c r="B1572" s="157"/>
      <c r="C1572" s="162" t="s">
        <v>9714</v>
      </c>
      <c r="D1572" s="163"/>
      <c r="E1572" s="164"/>
      <c r="F1572" s="165" t="s">
        <v>9714</v>
      </c>
      <c r="G1572" s="166" t="s">
        <v>9714</v>
      </c>
      <c r="H1572" s="166" t="s">
        <v>9714</v>
      </c>
      <c r="I1572" s="167" t="s">
        <v>9714</v>
      </c>
    </row>
    <row r="1573" spans="1:9" ht="16.95" hidden="1" customHeight="1">
      <c r="A1573" s="155" t="s">
        <v>36</v>
      </c>
      <c r="B1573" s="157"/>
      <c r="C1573" s="162" t="s">
        <v>9714</v>
      </c>
      <c r="D1573" s="163"/>
      <c r="E1573" s="164"/>
      <c r="F1573" s="165" t="s">
        <v>9714</v>
      </c>
      <c r="G1573" s="166" t="s">
        <v>9714</v>
      </c>
      <c r="H1573" s="166" t="s">
        <v>9714</v>
      </c>
      <c r="I1573" s="167" t="s">
        <v>9714</v>
      </c>
    </row>
    <row r="1574" spans="1:9" ht="16.95" hidden="1" customHeight="1">
      <c r="A1574" s="155" t="s">
        <v>36</v>
      </c>
      <c r="B1574" s="157"/>
      <c r="C1574" s="162" t="s">
        <v>9714</v>
      </c>
      <c r="D1574" s="163"/>
      <c r="E1574" s="164"/>
      <c r="F1574" s="165" t="s">
        <v>9714</v>
      </c>
      <c r="G1574" s="166" t="s">
        <v>9714</v>
      </c>
      <c r="H1574" s="166" t="s">
        <v>9714</v>
      </c>
      <c r="I1574" s="167" t="s">
        <v>9714</v>
      </c>
    </row>
    <row r="1575" spans="1:9" ht="16.95" customHeight="1">
      <c r="A1575" s="155" t="s">
        <v>36</v>
      </c>
      <c r="B1575" s="170"/>
      <c r="C1575" s="171"/>
      <c r="D1575" s="172"/>
      <c r="E1575" s="173"/>
      <c r="F1575" s="160"/>
      <c r="G1575" s="160"/>
      <c r="H1575" s="174" t="s">
        <v>4002</v>
      </c>
      <c r="I1575" s="175">
        <v>223.08</v>
      </c>
    </row>
    <row r="1576" spans="1:9" s="184" customFormat="1" ht="16.95" customHeight="1">
      <c r="A1576" s="176" t="s">
        <v>36</v>
      </c>
      <c r="B1576" s="177" t="s">
        <v>37</v>
      </c>
      <c r="C1576" s="178" t="s">
        <v>19</v>
      </c>
      <c r="D1576" s="179"/>
      <c r="E1576" s="180"/>
      <c r="F1576" s="181" t="s">
        <v>4082</v>
      </c>
      <c r="G1576" s="182" t="s">
        <v>40</v>
      </c>
      <c r="H1576" s="183" t="s">
        <v>4008</v>
      </c>
      <c r="I1576" s="161" t="s">
        <v>10</v>
      </c>
    </row>
    <row r="1577" spans="1:9" ht="16.95" customHeight="1">
      <c r="A1577" s="155" t="s">
        <v>36</v>
      </c>
      <c r="B1577" s="157">
        <v>20031</v>
      </c>
      <c r="C1577" s="631" t="s">
        <v>4149</v>
      </c>
      <c r="D1577" s="631"/>
      <c r="E1577" s="631"/>
      <c r="F1577" s="185" t="s">
        <v>3</v>
      </c>
      <c r="G1577" s="186">
        <v>2</v>
      </c>
      <c r="H1577" s="166">
        <v>22.8</v>
      </c>
      <c r="I1577" s="167">
        <v>45.6</v>
      </c>
    </row>
    <row r="1578" spans="1:9" ht="16.95" hidden="1" customHeight="1">
      <c r="A1578" s="155" t="s">
        <v>36</v>
      </c>
      <c r="B1578" s="157"/>
      <c r="C1578" s="631" t="s">
        <v>9714</v>
      </c>
      <c r="D1578" s="631"/>
      <c r="E1578" s="631"/>
      <c r="F1578" s="185" t="s">
        <v>9714</v>
      </c>
      <c r="G1578" s="186"/>
      <c r="H1578" s="166" t="s">
        <v>9714</v>
      </c>
      <c r="I1578" s="167" t="s">
        <v>9714</v>
      </c>
    </row>
    <row r="1579" spans="1:9" ht="16.95" hidden="1" customHeight="1">
      <c r="A1579" s="155" t="s">
        <v>36</v>
      </c>
      <c r="B1579" s="157"/>
      <c r="C1579" s="631" t="s">
        <v>9714</v>
      </c>
      <c r="D1579" s="631"/>
      <c r="E1579" s="631"/>
      <c r="F1579" s="185" t="s">
        <v>9714</v>
      </c>
      <c r="G1579" s="186"/>
      <c r="H1579" s="166" t="s">
        <v>9714</v>
      </c>
      <c r="I1579" s="167" t="s">
        <v>9714</v>
      </c>
    </row>
    <row r="1580" spans="1:9" ht="16.95" hidden="1" customHeight="1">
      <c r="A1580" s="155" t="s">
        <v>36</v>
      </c>
      <c r="B1580" s="157"/>
      <c r="C1580" s="631" t="s">
        <v>9714</v>
      </c>
      <c r="D1580" s="631"/>
      <c r="E1580" s="631"/>
      <c r="F1580" s="185" t="s">
        <v>9714</v>
      </c>
      <c r="G1580" s="186"/>
      <c r="H1580" s="166" t="s">
        <v>9714</v>
      </c>
      <c r="I1580" s="167" t="s">
        <v>9714</v>
      </c>
    </row>
    <row r="1581" spans="1:9" ht="16.95" hidden="1" customHeight="1">
      <c r="A1581" s="155" t="s">
        <v>36</v>
      </c>
      <c r="B1581" s="157"/>
      <c r="C1581" s="631" t="s">
        <v>9714</v>
      </c>
      <c r="D1581" s="631"/>
      <c r="E1581" s="631"/>
      <c r="F1581" s="185" t="s">
        <v>9714</v>
      </c>
      <c r="G1581" s="186"/>
      <c r="H1581" s="166" t="s">
        <v>9714</v>
      </c>
      <c r="I1581" s="167" t="s">
        <v>9714</v>
      </c>
    </row>
    <row r="1582" spans="1:9" ht="16.95" hidden="1" customHeight="1">
      <c r="A1582" s="155" t="s">
        <v>36</v>
      </c>
      <c r="B1582" s="157"/>
      <c r="C1582" s="631" t="s">
        <v>9714</v>
      </c>
      <c r="D1582" s="631"/>
      <c r="E1582" s="631"/>
      <c r="F1582" s="185" t="s">
        <v>9714</v>
      </c>
      <c r="G1582" s="186"/>
      <c r="H1582" s="166" t="s">
        <v>9714</v>
      </c>
      <c r="I1582" s="167" t="s">
        <v>9714</v>
      </c>
    </row>
    <row r="1583" spans="1:9" ht="16.95" hidden="1" customHeight="1">
      <c r="A1583" s="155" t="s">
        <v>36</v>
      </c>
      <c r="B1583" s="157"/>
      <c r="C1583" s="631" t="s">
        <v>9714</v>
      </c>
      <c r="D1583" s="631"/>
      <c r="E1583" s="631"/>
      <c r="F1583" s="185" t="s">
        <v>9714</v>
      </c>
      <c r="G1583" s="186"/>
      <c r="H1583" s="166" t="s">
        <v>9714</v>
      </c>
      <c r="I1583" s="167" t="s">
        <v>9714</v>
      </c>
    </row>
    <row r="1584" spans="1:9" ht="16.95" hidden="1" customHeight="1">
      <c r="A1584" s="155" t="s">
        <v>36</v>
      </c>
      <c r="B1584" s="157"/>
      <c r="C1584" s="631" t="s">
        <v>9714</v>
      </c>
      <c r="D1584" s="631"/>
      <c r="E1584" s="631"/>
      <c r="F1584" s="185" t="s">
        <v>9714</v>
      </c>
      <c r="G1584" s="186"/>
      <c r="H1584" s="166" t="s">
        <v>9714</v>
      </c>
      <c r="I1584" s="167" t="s">
        <v>9714</v>
      </c>
    </row>
    <row r="1585" spans="1:9" ht="16.95" customHeight="1">
      <c r="A1585" s="155" t="s">
        <v>36</v>
      </c>
      <c r="B1585" s="187"/>
      <c r="C1585" s="188"/>
      <c r="D1585" s="632" t="s">
        <v>4003</v>
      </c>
      <c r="E1585" s="632"/>
      <c r="F1585" s="632"/>
      <c r="G1585" s="632"/>
      <c r="H1585" s="632"/>
      <c r="I1585" s="175">
        <v>45.6</v>
      </c>
    </row>
    <row r="1586" spans="1:9" ht="16.95" customHeight="1">
      <c r="A1586" s="155" t="s">
        <v>36</v>
      </c>
      <c r="B1586" s="189"/>
      <c r="C1586" s="190"/>
      <c r="D1586" s="632" t="s">
        <v>4004</v>
      </c>
      <c r="E1586" s="632"/>
      <c r="F1586" s="632"/>
      <c r="G1586" s="632"/>
      <c r="H1586" s="632"/>
      <c r="I1586" s="175">
        <v>268.68</v>
      </c>
    </row>
    <row r="1587" spans="1:9" ht="16.95" customHeight="1">
      <c r="A1587" s="155"/>
      <c r="B1587" s="189"/>
      <c r="C1587" s="190"/>
      <c r="D1587" s="632" t="s">
        <v>9094</v>
      </c>
      <c r="E1587" s="632"/>
      <c r="F1587" s="632"/>
      <c r="G1587" s="632"/>
      <c r="H1587" s="632"/>
      <c r="I1587" s="191">
        <v>140.625</v>
      </c>
    </row>
    <row r="1588" spans="1:9" ht="16.95" customHeight="1">
      <c r="A1588" s="155" t="s">
        <v>36</v>
      </c>
      <c r="B1588" s="192"/>
      <c r="C1588" s="193"/>
      <c r="D1588" s="632" t="s">
        <v>4005</v>
      </c>
      <c r="E1588" s="632"/>
      <c r="F1588" s="632"/>
      <c r="G1588" s="632"/>
      <c r="H1588" s="632"/>
      <c r="I1588" s="194">
        <v>1.91</v>
      </c>
    </row>
    <row r="1589" spans="1:9" ht="16.95" customHeight="1">
      <c r="A1589" s="155" t="s">
        <v>36</v>
      </c>
      <c r="B1589" s="195"/>
      <c r="C1589" s="196"/>
      <c r="D1589" s="196"/>
      <c r="E1589" s="196"/>
      <c r="F1589" s="196"/>
      <c r="G1589" s="197" t="s">
        <v>23</v>
      </c>
      <c r="H1589" s="198"/>
      <c r="I1589" s="199">
        <v>0</v>
      </c>
    </row>
    <row r="1590" spans="1:9" ht="16.95" customHeight="1">
      <c r="A1590" s="155" t="s">
        <v>36</v>
      </c>
      <c r="B1590" s="200"/>
      <c r="C1590" s="201"/>
      <c r="D1590" s="201"/>
      <c r="E1590" s="201"/>
      <c r="F1590" s="201"/>
      <c r="G1590" s="197" t="s">
        <v>25</v>
      </c>
      <c r="H1590" s="198"/>
      <c r="I1590" s="199">
        <v>0</v>
      </c>
    </row>
    <row r="1591" spans="1:9" ht="16.95" customHeight="1">
      <c r="A1591" s="155" t="s">
        <v>36</v>
      </c>
      <c r="B1591" s="157" t="s">
        <v>37</v>
      </c>
      <c r="C1591" s="202" t="s">
        <v>26</v>
      </c>
      <c r="D1591" s="160"/>
      <c r="E1591" s="160"/>
      <c r="F1591" s="203" t="s">
        <v>4082</v>
      </c>
      <c r="G1591" s="204" t="s">
        <v>40</v>
      </c>
      <c r="H1591" s="183" t="s">
        <v>4008</v>
      </c>
      <c r="I1591" s="205" t="s">
        <v>10</v>
      </c>
    </row>
    <row r="1592" spans="1:9" ht="16.95" hidden="1" customHeight="1">
      <c r="A1592" s="155" t="s">
        <v>36</v>
      </c>
      <c r="B1592" s="157"/>
      <c r="C1592" s="633" t="s">
        <v>9714</v>
      </c>
      <c r="D1592" s="633"/>
      <c r="E1592" s="633"/>
      <c r="F1592" s="185" t="s">
        <v>9714</v>
      </c>
      <c r="G1592" s="163"/>
      <c r="H1592" s="166" t="s">
        <v>9714</v>
      </c>
      <c r="I1592" s="167" t="s">
        <v>9714</v>
      </c>
    </row>
    <row r="1593" spans="1:9" ht="16.95" hidden="1" customHeight="1">
      <c r="A1593" s="155" t="s">
        <v>36</v>
      </c>
      <c r="B1593" s="157"/>
      <c r="C1593" s="633" t="s">
        <v>9714</v>
      </c>
      <c r="D1593" s="633"/>
      <c r="E1593" s="633"/>
      <c r="F1593" s="185" t="s">
        <v>9714</v>
      </c>
      <c r="G1593" s="163"/>
      <c r="H1593" s="166" t="s">
        <v>9714</v>
      </c>
      <c r="I1593" s="167" t="s">
        <v>9714</v>
      </c>
    </row>
    <row r="1594" spans="1:9" ht="16.95" hidden="1" customHeight="1">
      <c r="A1594" s="155" t="s">
        <v>36</v>
      </c>
      <c r="B1594" s="157"/>
      <c r="C1594" s="633" t="s">
        <v>9714</v>
      </c>
      <c r="D1594" s="633"/>
      <c r="E1594" s="633"/>
      <c r="F1594" s="185" t="s">
        <v>9714</v>
      </c>
      <c r="G1594" s="163"/>
      <c r="H1594" s="166" t="s">
        <v>9714</v>
      </c>
      <c r="I1594" s="167" t="s">
        <v>9714</v>
      </c>
    </row>
    <row r="1595" spans="1:9" ht="16.95" hidden="1" customHeight="1">
      <c r="A1595" s="155" t="s">
        <v>36</v>
      </c>
      <c r="B1595" s="157"/>
      <c r="C1595" s="633" t="s">
        <v>9714</v>
      </c>
      <c r="D1595" s="633"/>
      <c r="E1595" s="633"/>
      <c r="F1595" s="185" t="s">
        <v>9714</v>
      </c>
      <c r="G1595" s="163"/>
      <c r="H1595" s="166" t="s">
        <v>9714</v>
      </c>
      <c r="I1595" s="167" t="s">
        <v>9714</v>
      </c>
    </row>
    <row r="1596" spans="1:9" ht="16.95" hidden="1" customHeight="1">
      <c r="A1596" s="155" t="s">
        <v>36</v>
      </c>
      <c r="B1596" s="157"/>
      <c r="C1596" s="633" t="s">
        <v>9714</v>
      </c>
      <c r="D1596" s="633"/>
      <c r="E1596" s="633"/>
      <c r="F1596" s="185" t="s">
        <v>9714</v>
      </c>
      <c r="G1596" s="163"/>
      <c r="H1596" s="166" t="s">
        <v>9714</v>
      </c>
      <c r="I1596" s="167" t="s">
        <v>9714</v>
      </c>
    </row>
    <row r="1597" spans="1:9" ht="16.95" hidden="1" customHeight="1">
      <c r="A1597" s="155" t="s">
        <v>36</v>
      </c>
      <c r="B1597" s="157"/>
      <c r="C1597" s="633" t="s">
        <v>9714</v>
      </c>
      <c r="D1597" s="633"/>
      <c r="E1597" s="633"/>
      <c r="F1597" s="185" t="s">
        <v>9714</v>
      </c>
      <c r="G1597" s="163"/>
      <c r="H1597" s="166" t="s">
        <v>9714</v>
      </c>
      <c r="I1597" s="167" t="s">
        <v>9714</v>
      </c>
    </row>
    <row r="1598" spans="1:9" ht="16.95" hidden="1" customHeight="1">
      <c r="A1598" s="155" t="s">
        <v>36</v>
      </c>
      <c r="B1598" s="157"/>
      <c r="C1598" s="633" t="s">
        <v>9714</v>
      </c>
      <c r="D1598" s="633"/>
      <c r="E1598" s="633"/>
      <c r="F1598" s="185" t="s">
        <v>9714</v>
      </c>
      <c r="G1598" s="163"/>
      <c r="H1598" s="166" t="s">
        <v>9714</v>
      </c>
      <c r="I1598" s="167" t="s">
        <v>9714</v>
      </c>
    </row>
    <row r="1599" spans="1:9" ht="16.95" hidden="1" customHeight="1">
      <c r="A1599" s="155" t="s">
        <v>36</v>
      </c>
      <c r="B1599" s="157"/>
      <c r="C1599" s="633" t="s">
        <v>9714</v>
      </c>
      <c r="D1599" s="633"/>
      <c r="E1599" s="633"/>
      <c r="F1599" s="185" t="s">
        <v>9714</v>
      </c>
      <c r="G1599" s="163"/>
      <c r="H1599" s="166" t="s">
        <v>9714</v>
      </c>
      <c r="I1599" s="167" t="s">
        <v>9714</v>
      </c>
    </row>
    <row r="1600" spans="1:9" ht="16.95" hidden="1" customHeight="1">
      <c r="A1600" s="155" t="s">
        <v>36</v>
      </c>
      <c r="B1600" s="157"/>
      <c r="C1600" s="633" t="s">
        <v>9714</v>
      </c>
      <c r="D1600" s="633"/>
      <c r="E1600" s="633"/>
      <c r="F1600" s="185" t="s">
        <v>9714</v>
      </c>
      <c r="G1600" s="163"/>
      <c r="H1600" s="166" t="s">
        <v>9714</v>
      </c>
      <c r="I1600" s="167" t="s">
        <v>9714</v>
      </c>
    </row>
    <row r="1601" spans="1:9" ht="16.95" hidden="1" customHeight="1">
      <c r="A1601" s="155" t="s">
        <v>36</v>
      </c>
      <c r="B1601" s="157"/>
      <c r="C1601" s="633" t="s">
        <v>9714</v>
      </c>
      <c r="D1601" s="633"/>
      <c r="E1601" s="633"/>
      <c r="F1601" s="185" t="s">
        <v>9714</v>
      </c>
      <c r="G1601" s="163"/>
      <c r="H1601" s="166" t="s">
        <v>9714</v>
      </c>
      <c r="I1601" s="167" t="s">
        <v>9714</v>
      </c>
    </row>
    <row r="1602" spans="1:9" ht="16.95" customHeight="1">
      <c r="A1602" s="155" t="s">
        <v>36</v>
      </c>
      <c r="B1602" s="170"/>
      <c r="C1602" s="160"/>
      <c r="D1602" s="632" t="s">
        <v>4006</v>
      </c>
      <c r="E1602" s="632"/>
      <c r="F1602" s="632"/>
      <c r="G1602" s="632"/>
      <c r="H1602" s="632"/>
      <c r="I1602" s="175">
        <v>0</v>
      </c>
    </row>
    <row r="1603" spans="1:9" s="151" customFormat="1" ht="16.95" customHeight="1">
      <c r="A1603" s="206" t="s">
        <v>36</v>
      </c>
      <c r="B1603" s="177" t="s">
        <v>37</v>
      </c>
      <c r="C1603" s="171" t="s">
        <v>32</v>
      </c>
      <c r="D1603" s="171"/>
      <c r="E1603" s="171"/>
      <c r="F1603" s="207" t="s">
        <v>4082</v>
      </c>
      <c r="G1603" s="182" t="s">
        <v>40</v>
      </c>
      <c r="H1603" s="183" t="s">
        <v>4008</v>
      </c>
      <c r="I1603" s="161" t="s">
        <v>10</v>
      </c>
    </row>
    <row r="1604" spans="1:9" ht="16.95" hidden="1" customHeight="1">
      <c r="A1604" s="155" t="s">
        <v>36</v>
      </c>
      <c r="B1604" s="157"/>
      <c r="C1604" s="637" t="s">
        <v>9714</v>
      </c>
      <c r="D1604" s="637"/>
      <c r="E1604" s="637"/>
      <c r="F1604" s="190" t="s">
        <v>9714</v>
      </c>
      <c r="G1604" s="164"/>
      <c r="H1604" s="166" t="s">
        <v>9714</v>
      </c>
      <c r="I1604" s="167" t="s">
        <v>9714</v>
      </c>
    </row>
    <row r="1605" spans="1:9" ht="16.95" hidden="1" customHeight="1">
      <c r="A1605" s="155" t="s">
        <v>36</v>
      </c>
      <c r="B1605" s="157"/>
      <c r="C1605" s="637" t="s">
        <v>9714</v>
      </c>
      <c r="D1605" s="637"/>
      <c r="E1605" s="637"/>
      <c r="F1605" s="190" t="s">
        <v>9714</v>
      </c>
      <c r="G1605" s="164"/>
      <c r="H1605" s="166" t="s">
        <v>9714</v>
      </c>
      <c r="I1605" s="167" t="s">
        <v>9714</v>
      </c>
    </row>
    <row r="1606" spans="1:9" ht="16.95" hidden="1" customHeight="1">
      <c r="A1606" s="155" t="s">
        <v>36</v>
      </c>
      <c r="B1606" s="157"/>
      <c r="C1606" s="637" t="s">
        <v>9714</v>
      </c>
      <c r="D1606" s="637"/>
      <c r="E1606" s="637"/>
      <c r="F1606" s="190" t="s">
        <v>9714</v>
      </c>
      <c r="G1606" s="164"/>
      <c r="H1606" s="166" t="s">
        <v>9714</v>
      </c>
      <c r="I1606" s="167" t="s">
        <v>9714</v>
      </c>
    </row>
    <row r="1607" spans="1:9" ht="16.95" hidden="1" customHeight="1">
      <c r="A1607" s="155" t="s">
        <v>36</v>
      </c>
      <c r="B1607" s="157"/>
      <c r="C1607" s="637" t="s">
        <v>9714</v>
      </c>
      <c r="D1607" s="637"/>
      <c r="E1607" s="637"/>
      <c r="F1607" s="190" t="s">
        <v>9714</v>
      </c>
      <c r="G1607" s="164"/>
      <c r="H1607" s="166" t="s">
        <v>9714</v>
      </c>
      <c r="I1607" s="167" t="s">
        <v>9714</v>
      </c>
    </row>
    <row r="1608" spans="1:9" ht="16.95" hidden="1" customHeight="1">
      <c r="A1608" s="155" t="s">
        <v>36</v>
      </c>
      <c r="B1608" s="157"/>
      <c r="C1608" s="637" t="s">
        <v>9714</v>
      </c>
      <c r="D1608" s="637"/>
      <c r="E1608" s="637"/>
      <c r="F1608" s="190" t="s">
        <v>9714</v>
      </c>
      <c r="G1608" s="164"/>
      <c r="H1608" s="166" t="s">
        <v>9714</v>
      </c>
      <c r="I1608" s="167" t="s">
        <v>9714</v>
      </c>
    </row>
    <row r="1609" spans="1:9" ht="16.95" hidden="1" customHeight="1">
      <c r="A1609" s="155" t="s">
        <v>36</v>
      </c>
      <c r="B1609" s="157"/>
      <c r="C1609" s="637" t="s">
        <v>9714</v>
      </c>
      <c r="D1609" s="637"/>
      <c r="E1609" s="637"/>
      <c r="F1609" s="190" t="s">
        <v>9714</v>
      </c>
      <c r="G1609" s="164"/>
      <c r="H1609" s="166" t="s">
        <v>9714</v>
      </c>
      <c r="I1609" s="167" t="s">
        <v>9714</v>
      </c>
    </row>
    <row r="1610" spans="1:9" ht="16.95" hidden="1" customHeight="1">
      <c r="A1610" s="155" t="s">
        <v>36</v>
      </c>
      <c r="B1610" s="157"/>
      <c r="C1610" s="637" t="s">
        <v>9714</v>
      </c>
      <c r="D1610" s="637"/>
      <c r="E1610" s="637"/>
      <c r="F1610" s="190" t="s">
        <v>9714</v>
      </c>
      <c r="G1610" s="164"/>
      <c r="H1610" s="166" t="s">
        <v>9714</v>
      </c>
      <c r="I1610" s="167" t="s">
        <v>9714</v>
      </c>
    </row>
    <row r="1611" spans="1:9" ht="16.95" hidden="1" customHeight="1">
      <c r="A1611" s="155" t="s">
        <v>36</v>
      </c>
      <c r="B1611" s="157"/>
      <c r="C1611" s="637" t="s">
        <v>9714</v>
      </c>
      <c r="D1611" s="637"/>
      <c r="E1611" s="637"/>
      <c r="F1611" s="190" t="s">
        <v>9714</v>
      </c>
      <c r="G1611" s="164"/>
      <c r="H1611" s="166" t="s">
        <v>9714</v>
      </c>
      <c r="I1611" s="167" t="s">
        <v>9714</v>
      </c>
    </row>
    <row r="1612" spans="1:9" ht="16.95" hidden="1" customHeight="1">
      <c r="A1612" s="155" t="s">
        <v>36</v>
      </c>
      <c r="B1612" s="157"/>
      <c r="C1612" s="637" t="s">
        <v>9714</v>
      </c>
      <c r="D1612" s="637"/>
      <c r="E1612" s="637"/>
      <c r="F1612" s="190" t="s">
        <v>9714</v>
      </c>
      <c r="G1612" s="164"/>
      <c r="H1612" s="166" t="s">
        <v>9714</v>
      </c>
      <c r="I1612" s="167" t="s">
        <v>9714</v>
      </c>
    </row>
    <row r="1613" spans="1:9" ht="16.95" hidden="1" customHeight="1">
      <c r="A1613" s="155" t="s">
        <v>36</v>
      </c>
      <c r="B1613" s="157"/>
      <c r="C1613" s="637" t="s">
        <v>9714</v>
      </c>
      <c r="D1613" s="637"/>
      <c r="E1613" s="637"/>
      <c r="F1613" s="190" t="s">
        <v>9714</v>
      </c>
      <c r="G1613" s="164"/>
      <c r="H1613" s="166" t="s">
        <v>9714</v>
      </c>
      <c r="I1613" s="167" t="s">
        <v>9714</v>
      </c>
    </row>
    <row r="1614" spans="1:9" ht="16.95" customHeight="1">
      <c r="A1614" s="155" t="s">
        <v>36</v>
      </c>
      <c r="B1614" s="170"/>
      <c r="C1614" s="160"/>
      <c r="D1614" s="632" t="s">
        <v>4007</v>
      </c>
      <c r="E1614" s="632"/>
      <c r="F1614" s="632"/>
      <c r="G1614" s="632"/>
      <c r="H1614" s="632"/>
      <c r="I1614" s="175">
        <v>0</v>
      </c>
    </row>
    <row r="1615" spans="1:9" ht="16.95" customHeight="1">
      <c r="A1615" s="155" t="s">
        <v>36</v>
      </c>
      <c r="B1615" s="157" t="s">
        <v>37</v>
      </c>
      <c r="C1615" s="202" t="s">
        <v>33</v>
      </c>
      <c r="D1615" s="209"/>
      <c r="E1615" s="159" t="s">
        <v>37</v>
      </c>
      <c r="F1615" s="204" t="s">
        <v>40</v>
      </c>
      <c r="G1615" s="160" t="s">
        <v>0</v>
      </c>
      <c r="H1615" s="183" t="s">
        <v>4008</v>
      </c>
      <c r="I1615" s="161" t="s">
        <v>10</v>
      </c>
    </row>
    <row r="1616" spans="1:9" ht="16.95" hidden="1" customHeight="1">
      <c r="A1616" s="155" t="s">
        <v>36</v>
      </c>
      <c r="B1616" s="157"/>
      <c r="C1616" s="208" t="s">
        <v>9714</v>
      </c>
      <c r="D1616" s="209"/>
      <c r="E1616" s="159"/>
      <c r="F1616" s="210"/>
      <c r="G1616" s="190" t="s">
        <v>9714</v>
      </c>
      <c r="H1616" s="166" t="s">
        <v>9714</v>
      </c>
      <c r="I1616" s="167" t="s">
        <v>9714</v>
      </c>
    </row>
    <row r="1617" spans="1:9" ht="16.95" hidden="1" customHeight="1">
      <c r="A1617" s="155" t="s">
        <v>36</v>
      </c>
      <c r="B1617" s="157"/>
      <c r="C1617" s="208" t="s">
        <v>9714</v>
      </c>
      <c r="D1617" s="209"/>
      <c r="E1617" s="159"/>
      <c r="F1617" s="210"/>
      <c r="G1617" s="190" t="s">
        <v>9714</v>
      </c>
      <c r="H1617" s="166" t="s">
        <v>9714</v>
      </c>
      <c r="I1617" s="167" t="s">
        <v>9714</v>
      </c>
    </row>
    <row r="1618" spans="1:9" ht="16.95" hidden="1" customHeight="1">
      <c r="A1618" s="155" t="s">
        <v>36</v>
      </c>
      <c r="B1618" s="157"/>
      <c r="C1618" s="208" t="s">
        <v>9714</v>
      </c>
      <c r="D1618" s="209"/>
      <c r="E1618" s="159"/>
      <c r="F1618" s="210"/>
      <c r="G1618" s="190" t="s">
        <v>9714</v>
      </c>
      <c r="H1618" s="166" t="s">
        <v>9714</v>
      </c>
      <c r="I1618" s="167" t="s">
        <v>9714</v>
      </c>
    </row>
    <row r="1619" spans="1:9" ht="16.95" hidden="1" customHeight="1">
      <c r="A1619" s="155" t="s">
        <v>36</v>
      </c>
      <c r="B1619" s="157"/>
      <c r="C1619" s="208" t="s">
        <v>9714</v>
      </c>
      <c r="D1619" s="209"/>
      <c r="E1619" s="159"/>
      <c r="F1619" s="210"/>
      <c r="G1619" s="190" t="s">
        <v>9714</v>
      </c>
      <c r="H1619" s="166" t="s">
        <v>9714</v>
      </c>
      <c r="I1619" s="167" t="s">
        <v>9714</v>
      </c>
    </row>
    <row r="1620" spans="1:9" ht="16.95" hidden="1" customHeight="1">
      <c r="A1620" s="155" t="s">
        <v>36</v>
      </c>
      <c r="B1620" s="157"/>
      <c r="C1620" s="208" t="s">
        <v>9714</v>
      </c>
      <c r="D1620" s="209"/>
      <c r="E1620" s="159"/>
      <c r="F1620" s="210"/>
      <c r="G1620" s="190" t="s">
        <v>9714</v>
      </c>
      <c r="H1620" s="166" t="s">
        <v>9714</v>
      </c>
      <c r="I1620" s="167" t="s">
        <v>9714</v>
      </c>
    </row>
    <row r="1621" spans="1:9" ht="16.95" hidden="1" customHeight="1">
      <c r="A1621" s="155" t="s">
        <v>36</v>
      </c>
      <c r="B1621" s="157"/>
      <c r="C1621" s="208" t="s">
        <v>9714</v>
      </c>
      <c r="D1621" s="209"/>
      <c r="E1621" s="159"/>
      <c r="F1621" s="210"/>
      <c r="G1621" s="190" t="s">
        <v>9714</v>
      </c>
      <c r="H1621" s="166" t="s">
        <v>9714</v>
      </c>
      <c r="I1621" s="167" t="s">
        <v>9714</v>
      </c>
    </row>
    <row r="1622" spans="1:9" ht="16.95" hidden="1" customHeight="1">
      <c r="A1622" s="155" t="s">
        <v>36</v>
      </c>
      <c r="B1622" s="157"/>
      <c r="C1622" s="208" t="s">
        <v>9714</v>
      </c>
      <c r="D1622" s="209"/>
      <c r="E1622" s="159"/>
      <c r="F1622" s="210"/>
      <c r="G1622" s="190" t="s">
        <v>9714</v>
      </c>
      <c r="H1622" s="166" t="s">
        <v>9714</v>
      </c>
      <c r="I1622" s="167" t="s">
        <v>9714</v>
      </c>
    </row>
    <row r="1623" spans="1:9" ht="16.95" hidden="1" customHeight="1">
      <c r="A1623" s="155" t="s">
        <v>36</v>
      </c>
      <c r="B1623" s="157"/>
      <c r="C1623" s="208" t="s">
        <v>9714</v>
      </c>
      <c r="D1623" s="209"/>
      <c r="E1623" s="159"/>
      <c r="F1623" s="210"/>
      <c r="G1623" s="190" t="s">
        <v>9714</v>
      </c>
      <c r="H1623" s="166" t="s">
        <v>9714</v>
      </c>
      <c r="I1623" s="167" t="s">
        <v>9714</v>
      </c>
    </row>
    <row r="1624" spans="1:9" ht="16.95" hidden="1" customHeight="1">
      <c r="A1624" s="155" t="s">
        <v>36</v>
      </c>
      <c r="B1624" s="157"/>
      <c r="C1624" s="208" t="s">
        <v>9714</v>
      </c>
      <c r="D1624" s="209"/>
      <c r="E1624" s="159"/>
      <c r="F1624" s="210"/>
      <c r="G1624" s="190" t="s">
        <v>9714</v>
      </c>
      <c r="H1624" s="166" t="s">
        <v>9714</v>
      </c>
      <c r="I1624" s="167" t="s">
        <v>9714</v>
      </c>
    </row>
    <row r="1625" spans="1:9" ht="16.95" customHeight="1">
      <c r="A1625" s="155" t="s">
        <v>36</v>
      </c>
      <c r="B1625" s="157"/>
      <c r="C1625" s="160"/>
      <c r="D1625" s="632" t="s">
        <v>4009</v>
      </c>
      <c r="E1625" s="632"/>
      <c r="F1625" s="632"/>
      <c r="G1625" s="632"/>
      <c r="H1625" s="632"/>
      <c r="I1625" s="175">
        <v>0</v>
      </c>
    </row>
    <row r="1626" spans="1:9" ht="16.95" customHeight="1">
      <c r="A1626" s="155" t="s">
        <v>36</v>
      </c>
      <c r="B1626" s="157" t="s">
        <v>37</v>
      </c>
      <c r="C1626" s="211" t="s">
        <v>35</v>
      </c>
      <c r="D1626" s="204" t="s">
        <v>40</v>
      </c>
      <c r="E1626" s="160" t="s">
        <v>9342</v>
      </c>
      <c r="F1626" s="201" t="s">
        <v>4010</v>
      </c>
      <c r="G1626" s="201" t="s">
        <v>4011</v>
      </c>
      <c r="H1626" s="201" t="s">
        <v>4012</v>
      </c>
      <c r="I1626" s="161" t="s">
        <v>10</v>
      </c>
    </row>
    <row r="1627" spans="1:9" ht="16.95" hidden="1" customHeight="1">
      <c r="A1627" s="155" t="s">
        <v>36</v>
      </c>
      <c r="B1627" s="157"/>
      <c r="C1627" s="212"/>
      <c r="D1627" s="210"/>
      <c r="E1627" s="213"/>
      <c r="F1627" s="213"/>
      <c r="G1627" s="213"/>
      <c r="H1627" s="213"/>
      <c r="I1627" s="214"/>
    </row>
    <row r="1628" spans="1:9" ht="16.95" hidden="1" customHeight="1">
      <c r="A1628" s="155" t="s">
        <v>36</v>
      </c>
      <c r="B1628" s="157"/>
      <c r="C1628" s="212"/>
      <c r="D1628" s="210"/>
      <c r="E1628" s="213"/>
      <c r="F1628" s="213"/>
      <c r="G1628" s="213"/>
      <c r="H1628" s="213"/>
      <c r="I1628" s="214"/>
    </row>
    <row r="1629" spans="1:9" ht="16.95" hidden="1" customHeight="1">
      <c r="A1629" s="155" t="s">
        <v>36</v>
      </c>
      <c r="B1629" s="157"/>
      <c r="C1629" s="212"/>
      <c r="D1629" s="210"/>
      <c r="E1629" s="213"/>
      <c r="F1629" s="213"/>
      <c r="G1629" s="213"/>
      <c r="H1629" s="213"/>
      <c r="I1629" s="214"/>
    </row>
    <row r="1630" spans="1:9" ht="16.95" hidden="1" customHeight="1">
      <c r="A1630" s="155" t="s">
        <v>36</v>
      </c>
      <c r="B1630" s="157"/>
      <c r="C1630" s="212"/>
      <c r="D1630" s="210"/>
      <c r="E1630" s="213"/>
      <c r="F1630" s="213"/>
      <c r="G1630" s="213"/>
      <c r="H1630" s="213"/>
      <c r="I1630" s="214"/>
    </row>
    <row r="1631" spans="1:9" ht="16.95" customHeight="1">
      <c r="A1631" s="155" t="s">
        <v>36</v>
      </c>
      <c r="B1631" s="200"/>
      <c r="C1631" s="196"/>
      <c r="D1631" s="634" t="s">
        <v>4013</v>
      </c>
      <c r="E1631" s="634"/>
      <c r="F1631" s="634"/>
      <c r="G1631" s="634"/>
      <c r="H1631" s="634"/>
      <c r="I1631" s="215">
        <v>0</v>
      </c>
    </row>
    <row r="1632" spans="1:9" ht="16.95" customHeight="1">
      <c r="A1632" s="155" t="s">
        <v>36</v>
      </c>
      <c r="B1632" s="200"/>
      <c r="C1632" s="201"/>
      <c r="D1632" s="201"/>
      <c r="E1632" s="201"/>
      <c r="F1632" s="634" t="s">
        <v>4037</v>
      </c>
      <c r="G1632" s="634"/>
      <c r="H1632" s="634"/>
      <c r="I1632" s="199">
        <v>1.91</v>
      </c>
    </row>
    <row r="1633" spans="1:9" ht="16.95" customHeight="1">
      <c r="A1633" s="155" t="s">
        <v>36</v>
      </c>
      <c r="B1633" s="195"/>
      <c r="C1633" s="196"/>
      <c r="D1633" s="196"/>
      <c r="E1633" s="196"/>
      <c r="F1633" s="635">
        <v>0.12920000000000001</v>
      </c>
      <c r="G1633" s="635"/>
      <c r="H1633" s="635"/>
      <c r="I1633" s="215">
        <v>0.24</v>
      </c>
    </row>
    <row r="1634" spans="1:9" ht="16.95" customHeight="1" thickBot="1">
      <c r="A1634" s="155" t="s">
        <v>36</v>
      </c>
      <c r="B1634" s="216"/>
      <c r="C1634" s="217"/>
      <c r="D1634" s="217"/>
      <c r="E1634" s="217"/>
      <c r="F1634" s="636" t="s">
        <v>10</v>
      </c>
      <c r="G1634" s="636"/>
      <c r="H1634" s="636"/>
      <c r="I1634" s="218">
        <v>2.15</v>
      </c>
    </row>
    <row r="1635" spans="1:9" ht="19.95" customHeight="1" thickBot="1">
      <c r="A1635" s="155" t="s">
        <v>36</v>
      </c>
      <c r="B1635" s="641" t="s">
        <v>9343</v>
      </c>
      <c r="C1635" s="642"/>
      <c r="D1635" s="642"/>
      <c r="E1635" s="642"/>
      <c r="F1635" s="642"/>
      <c r="G1635" s="642"/>
      <c r="H1635" s="642"/>
      <c r="I1635" s="220">
        <v>1</v>
      </c>
    </row>
    <row r="1636" spans="1:9" ht="25.05" customHeight="1">
      <c r="A1636" s="156" t="s">
        <v>36</v>
      </c>
      <c r="B1636" s="221">
        <v>44301</v>
      </c>
      <c r="C1636" s="640" t="s">
        <v>9090</v>
      </c>
      <c r="D1636" s="640"/>
      <c r="E1636" s="640"/>
      <c r="F1636" s="640"/>
      <c r="G1636" s="640"/>
      <c r="H1636" s="640"/>
      <c r="I1636" s="222" t="s">
        <v>9077</v>
      </c>
    </row>
    <row r="1637" spans="1:9" ht="16.95" customHeight="1">
      <c r="A1637" s="155" t="s">
        <v>36</v>
      </c>
      <c r="B1637" s="157" t="s">
        <v>37</v>
      </c>
      <c r="C1637" s="158" t="s">
        <v>18</v>
      </c>
      <c r="D1637" s="159" t="s">
        <v>40</v>
      </c>
      <c r="E1637" s="159" t="s">
        <v>39</v>
      </c>
      <c r="F1637" s="160" t="s">
        <v>38</v>
      </c>
      <c r="G1637" s="160" t="s">
        <v>9336</v>
      </c>
      <c r="H1637" s="160" t="s">
        <v>9337</v>
      </c>
      <c r="I1637" s="161" t="s">
        <v>10</v>
      </c>
    </row>
    <row r="1638" spans="1:9" ht="16.95" customHeight="1">
      <c r="A1638" s="155" t="s">
        <v>36</v>
      </c>
      <c r="B1638" s="157">
        <v>30037</v>
      </c>
      <c r="C1638" s="162" t="s">
        <v>4097</v>
      </c>
      <c r="D1638" s="163">
        <v>1</v>
      </c>
      <c r="E1638" s="164">
        <v>1</v>
      </c>
      <c r="F1638" s="165">
        <v>0</v>
      </c>
      <c r="G1638" s="166">
        <v>247.98</v>
      </c>
      <c r="H1638" s="166">
        <v>56.02</v>
      </c>
      <c r="I1638" s="167">
        <v>247.98</v>
      </c>
    </row>
    <row r="1639" spans="1:9" ht="16.95" hidden="1" customHeight="1">
      <c r="A1639" s="155" t="s">
        <v>36</v>
      </c>
      <c r="B1639" s="157"/>
      <c r="C1639" s="162" t="s">
        <v>9714</v>
      </c>
      <c r="D1639" s="163"/>
      <c r="E1639" s="164"/>
      <c r="F1639" s="165" t="s">
        <v>9714</v>
      </c>
      <c r="G1639" s="166" t="s">
        <v>9714</v>
      </c>
      <c r="H1639" s="166" t="s">
        <v>9714</v>
      </c>
      <c r="I1639" s="167" t="s">
        <v>9714</v>
      </c>
    </row>
    <row r="1640" spans="1:9" ht="16.95" hidden="1" customHeight="1">
      <c r="A1640" s="155" t="s">
        <v>36</v>
      </c>
      <c r="B1640" s="157"/>
      <c r="C1640" s="162" t="s">
        <v>9714</v>
      </c>
      <c r="D1640" s="163"/>
      <c r="E1640" s="164"/>
      <c r="F1640" s="165" t="s">
        <v>9714</v>
      </c>
      <c r="G1640" s="166" t="s">
        <v>9714</v>
      </c>
      <c r="H1640" s="166" t="s">
        <v>9714</v>
      </c>
      <c r="I1640" s="167" t="s">
        <v>9714</v>
      </c>
    </row>
    <row r="1641" spans="1:9" ht="16.95" hidden="1" customHeight="1">
      <c r="A1641" s="155" t="s">
        <v>36</v>
      </c>
      <c r="B1641" s="157"/>
      <c r="C1641" s="162" t="s">
        <v>9714</v>
      </c>
      <c r="D1641" s="163"/>
      <c r="E1641" s="164"/>
      <c r="F1641" s="165" t="s">
        <v>9714</v>
      </c>
      <c r="G1641" s="166" t="s">
        <v>9714</v>
      </c>
      <c r="H1641" s="166" t="s">
        <v>9714</v>
      </c>
      <c r="I1641" s="167" t="s">
        <v>9714</v>
      </c>
    </row>
    <row r="1642" spans="1:9" ht="16.95" hidden="1" customHeight="1">
      <c r="A1642" s="155" t="s">
        <v>36</v>
      </c>
      <c r="B1642" s="157"/>
      <c r="C1642" s="162" t="s">
        <v>9714</v>
      </c>
      <c r="D1642" s="163"/>
      <c r="E1642" s="164"/>
      <c r="F1642" s="165" t="s">
        <v>9714</v>
      </c>
      <c r="G1642" s="166" t="s">
        <v>9714</v>
      </c>
      <c r="H1642" s="166" t="s">
        <v>9714</v>
      </c>
      <c r="I1642" s="167" t="s">
        <v>9714</v>
      </c>
    </row>
    <row r="1643" spans="1:9" ht="16.95" hidden="1" customHeight="1">
      <c r="A1643" s="155" t="s">
        <v>36</v>
      </c>
      <c r="B1643" s="157"/>
      <c r="C1643" s="162" t="s">
        <v>9714</v>
      </c>
      <c r="D1643" s="163"/>
      <c r="E1643" s="164"/>
      <c r="F1643" s="165" t="s">
        <v>9714</v>
      </c>
      <c r="G1643" s="166" t="s">
        <v>9714</v>
      </c>
      <c r="H1643" s="166" t="s">
        <v>9714</v>
      </c>
      <c r="I1643" s="167" t="s">
        <v>9714</v>
      </c>
    </row>
    <row r="1644" spans="1:9" ht="16.95" hidden="1" customHeight="1">
      <c r="A1644" s="155" t="s">
        <v>36</v>
      </c>
      <c r="B1644" s="157"/>
      <c r="C1644" s="162" t="s">
        <v>9714</v>
      </c>
      <c r="D1644" s="163"/>
      <c r="E1644" s="164"/>
      <c r="F1644" s="165" t="s">
        <v>9714</v>
      </c>
      <c r="G1644" s="166" t="s">
        <v>9714</v>
      </c>
      <c r="H1644" s="166" t="s">
        <v>9714</v>
      </c>
      <c r="I1644" s="167" t="s">
        <v>9714</v>
      </c>
    </row>
    <row r="1645" spans="1:9" ht="16.95" hidden="1" customHeight="1">
      <c r="A1645" s="155" t="s">
        <v>36</v>
      </c>
      <c r="B1645" s="157"/>
      <c r="C1645" s="162" t="s">
        <v>9714</v>
      </c>
      <c r="D1645" s="163"/>
      <c r="E1645" s="164"/>
      <c r="F1645" s="165" t="s">
        <v>9714</v>
      </c>
      <c r="G1645" s="166" t="s">
        <v>9714</v>
      </c>
      <c r="H1645" s="166" t="s">
        <v>9714</v>
      </c>
      <c r="I1645" s="167" t="s">
        <v>9714</v>
      </c>
    </row>
    <row r="1646" spans="1:9" ht="16.95" customHeight="1">
      <c r="A1646" s="155" t="s">
        <v>36</v>
      </c>
      <c r="B1646" s="170"/>
      <c r="C1646" s="171"/>
      <c r="D1646" s="172"/>
      <c r="E1646" s="173"/>
      <c r="F1646" s="160"/>
      <c r="G1646" s="160"/>
      <c r="H1646" s="174" t="s">
        <v>4002</v>
      </c>
      <c r="I1646" s="175">
        <v>247.98</v>
      </c>
    </row>
    <row r="1647" spans="1:9" s="184" customFormat="1" ht="16.95" customHeight="1">
      <c r="A1647" s="176" t="s">
        <v>36</v>
      </c>
      <c r="B1647" s="177" t="s">
        <v>37</v>
      </c>
      <c r="C1647" s="178" t="s">
        <v>19</v>
      </c>
      <c r="D1647" s="179"/>
      <c r="E1647" s="180"/>
      <c r="F1647" s="181" t="s">
        <v>4082</v>
      </c>
      <c r="G1647" s="182" t="s">
        <v>40</v>
      </c>
      <c r="H1647" s="183" t="s">
        <v>4008</v>
      </c>
      <c r="I1647" s="161" t="s">
        <v>10</v>
      </c>
    </row>
    <row r="1648" spans="1:9" ht="16.95" hidden="1" customHeight="1">
      <c r="A1648" s="155" t="s">
        <v>36</v>
      </c>
      <c r="B1648" s="157"/>
      <c r="C1648" s="631" t="s">
        <v>9714</v>
      </c>
      <c r="D1648" s="631"/>
      <c r="E1648" s="631"/>
      <c r="F1648" s="185" t="s">
        <v>9714</v>
      </c>
      <c r="G1648" s="186"/>
      <c r="H1648" s="166" t="s">
        <v>9714</v>
      </c>
      <c r="I1648" s="167" t="s">
        <v>9714</v>
      </c>
    </row>
    <row r="1649" spans="1:9" ht="16.95" hidden="1" customHeight="1">
      <c r="A1649" s="155" t="s">
        <v>36</v>
      </c>
      <c r="B1649" s="157"/>
      <c r="C1649" s="631" t="s">
        <v>9714</v>
      </c>
      <c r="D1649" s="631"/>
      <c r="E1649" s="631"/>
      <c r="F1649" s="185" t="s">
        <v>9714</v>
      </c>
      <c r="G1649" s="186"/>
      <c r="H1649" s="166" t="s">
        <v>9714</v>
      </c>
      <c r="I1649" s="167" t="s">
        <v>9714</v>
      </c>
    </row>
    <row r="1650" spans="1:9" ht="16.95" hidden="1" customHeight="1">
      <c r="A1650" s="155" t="s">
        <v>36</v>
      </c>
      <c r="B1650" s="157"/>
      <c r="C1650" s="631" t="s">
        <v>9714</v>
      </c>
      <c r="D1650" s="631"/>
      <c r="E1650" s="631"/>
      <c r="F1650" s="185" t="s">
        <v>9714</v>
      </c>
      <c r="G1650" s="186"/>
      <c r="H1650" s="166" t="s">
        <v>9714</v>
      </c>
      <c r="I1650" s="167" t="s">
        <v>9714</v>
      </c>
    </row>
    <row r="1651" spans="1:9" ht="16.95" hidden="1" customHeight="1">
      <c r="A1651" s="155" t="s">
        <v>36</v>
      </c>
      <c r="B1651" s="157"/>
      <c r="C1651" s="631" t="s">
        <v>9714</v>
      </c>
      <c r="D1651" s="631"/>
      <c r="E1651" s="631"/>
      <c r="F1651" s="185" t="s">
        <v>9714</v>
      </c>
      <c r="G1651" s="186"/>
      <c r="H1651" s="166" t="s">
        <v>9714</v>
      </c>
      <c r="I1651" s="167" t="s">
        <v>9714</v>
      </c>
    </row>
    <row r="1652" spans="1:9" ht="16.95" hidden="1" customHeight="1">
      <c r="A1652" s="155" t="s">
        <v>36</v>
      </c>
      <c r="B1652" s="157"/>
      <c r="C1652" s="631" t="s">
        <v>9714</v>
      </c>
      <c r="D1652" s="631"/>
      <c r="E1652" s="631"/>
      <c r="F1652" s="185" t="s">
        <v>9714</v>
      </c>
      <c r="G1652" s="186"/>
      <c r="H1652" s="166" t="s">
        <v>9714</v>
      </c>
      <c r="I1652" s="167" t="s">
        <v>9714</v>
      </c>
    </row>
    <row r="1653" spans="1:9" ht="16.95" hidden="1" customHeight="1">
      <c r="A1653" s="155" t="s">
        <v>36</v>
      </c>
      <c r="B1653" s="157"/>
      <c r="C1653" s="631" t="s">
        <v>9714</v>
      </c>
      <c r="D1653" s="631"/>
      <c r="E1653" s="631"/>
      <c r="F1653" s="185" t="s">
        <v>9714</v>
      </c>
      <c r="G1653" s="186"/>
      <c r="H1653" s="166" t="s">
        <v>9714</v>
      </c>
      <c r="I1653" s="167" t="s">
        <v>9714</v>
      </c>
    </row>
    <row r="1654" spans="1:9" ht="16.95" hidden="1" customHeight="1">
      <c r="A1654" s="155" t="s">
        <v>36</v>
      </c>
      <c r="B1654" s="157"/>
      <c r="C1654" s="631" t="s">
        <v>9714</v>
      </c>
      <c r="D1654" s="631"/>
      <c r="E1654" s="631"/>
      <c r="F1654" s="185" t="s">
        <v>9714</v>
      </c>
      <c r="G1654" s="186"/>
      <c r="H1654" s="166" t="s">
        <v>9714</v>
      </c>
      <c r="I1654" s="167" t="s">
        <v>9714</v>
      </c>
    </row>
    <row r="1655" spans="1:9" ht="16.95" hidden="1" customHeight="1">
      <c r="A1655" s="155" t="s">
        <v>36</v>
      </c>
      <c r="B1655" s="157"/>
      <c r="C1655" s="631" t="s">
        <v>9714</v>
      </c>
      <c r="D1655" s="631"/>
      <c r="E1655" s="631"/>
      <c r="F1655" s="185" t="s">
        <v>9714</v>
      </c>
      <c r="G1655" s="186"/>
      <c r="H1655" s="166" t="s">
        <v>9714</v>
      </c>
      <c r="I1655" s="167" t="s">
        <v>9714</v>
      </c>
    </row>
    <row r="1656" spans="1:9" ht="16.95" customHeight="1">
      <c r="A1656" s="155" t="s">
        <v>36</v>
      </c>
      <c r="B1656" s="187"/>
      <c r="C1656" s="188"/>
      <c r="D1656" s="632" t="s">
        <v>4003</v>
      </c>
      <c r="E1656" s="632"/>
      <c r="F1656" s="632"/>
      <c r="G1656" s="632"/>
      <c r="H1656" s="632"/>
      <c r="I1656" s="175">
        <v>0</v>
      </c>
    </row>
    <row r="1657" spans="1:9" ht="16.95" customHeight="1">
      <c r="A1657" s="155" t="s">
        <v>36</v>
      </c>
      <c r="B1657" s="189"/>
      <c r="C1657" s="190"/>
      <c r="D1657" s="632" t="s">
        <v>4004</v>
      </c>
      <c r="E1657" s="632"/>
      <c r="F1657" s="632"/>
      <c r="G1657" s="632"/>
      <c r="H1657" s="632"/>
      <c r="I1657" s="175">
        <v>247.98</v>
      </c>
    </row>
    <row r="1658" spans="1:9" ht="16.95" customHeight="1">
      <c r="A1658" s="155"/>
      <c r="B1658" s="189"/>
      <c r="C1658" s="190"/>
      <c r="D1658" s="632" t="s">
        <v>9094</v>
      </c>
      <c r="E1658" s="632"/>
      <c r="F1658" s="632"/>
      <c r="G1658" s="632"/>
      <c r="H1658" s="632"/>
      <c r="I1658" s="191">
        <v>140.625</v>
      </c>
    </row>
    <row r="1659" spans="1:9" ht="16.95" customHeight="1">
      <c r="A1659" s="155" t="s">
        <v>36</v>
      </c>
      <c r="B1659" s="192"/>
      <c r="C1659" s="193"/>
      <c r="D1659" s="632" t="s">
        <v>4005</v>
      </c>
      <c r="E1659" s="632"/>
      <c r="F1659" s="632"/>
      <c r="G1659" s="632"/>
      <c r="H1659" s="632"/>
      <c r="I1659" s="194">
        <v>1.76</v>
      </c>
    </row>
    <row r="1660" spans="1:9" ht="16.95" customHeight="1">
      <c r="A1660" s="155" t="s">
        <v>36</v>
      </c>
      <c r="B1660" s="195"/>
      <c r="C1660" s="196"/>
      <c r="D1660" s="196"/>
      <c r="E1660" s="196"/>
      <c r="F1660" s="196"/>
      <c r="G1660" s="197" t="s">
        <v>23</v>
      </c>
      <c r="H1660" s="198"/>
      <c r="I1660" s="199">
        <v>0</v>
      </c>
    </row>
    <row r="1661" spans="1:9" ht="16.95" customHeight="1">
      <c r="A1661" s="155" t="s">
        <v>36</v>
      </c>
      <c r="B1661" s="200"/>
      <c r="C1661" s="201"/>
      <c r="D1661" s="201"/>
      <c r="E1661" s="201"/>
      <c r="F1661" s="201"/>
      <c r="G1661" s="197" t="s">
        <v>25</v>
      </c>
      <c r="H1661" s="198"/>
      <c r="I1661" s="199">
        <v>0</v>
      </c>
    </row>
    <row r="1662" spans="1:9" ht="16.95" customHeight="1">
      <c r="A1662" s="155" t="s">
        <v>36</v>
      </c>
      <c r="B1662" s="157" t="s">
        <v>37</v>
      </c>
      <c r="C1662" s="202" t="s">
        <v>26</v>
      </c>
      <c r="D1662" s="160"/>
      <c r="E1662" s="160"/>
      <c r="F1662" s="203" t="s">
        <v>4082</v>
      </c>
      <c r="G1662" s="204" t="s">
        <v>40</v>
      </c>
      <c r="H1662" s="183" t="s">
        <v>4008</v>
      </c>
      <c r="I1662" s="205" t="s">
        <v>10</v>
      </c>
    </row>
    <row r="1663" spans="1:9" ht="16.95" hidden="1" customHeight="1">
      <c r="A1663" s="155" t="s">
        <v>36</v>
      </c>
      <c r="B1663" s="157"/>
      <c r="C1663" s="633" t="s">
        <v>9714</v>
      </c>
      <c r="D1663" s="633"/>
      <c r="E1663" s="633"/>
      <c r="F1663" s="185" t="s">
        <v>9714</v>
      </c>
      <c r="G1663" s="163"/>
      <c r="H1663" s="166" t="s">
        <v>9714</v>
      </c>
      <c r="I1663" s="167" t="s">
        <v>9714</v>
      </c>
    </row>
    <row r="1664" spans="1:9" ht="16.95" hidden="1" customHeight="1">
      <c r="A1664" s="155" t="s">
        <v>36</v>
      </c>
      <c r="B1664" s="157"/>
      <c r="C1664" s="633" t="s">
        <v>9714</v>
      </c>
      <c r="D1664" s="633"/>
      <c r="E1664" s="633"/>
      <c r="F1664" s="185" t="s">
        <v>9714</v>
      </c>
      <c r="G1664" s="163"/>
      <c r="H1664" s="166" t="s">
        <v>9714</v>
      </c>
      <c r="I1664" s="167" t="s">
        <v>9714</v>
      </c>
    </row>
    <row r="1665" spans="1:9" ht="16.95" hidden="1" customHeight="1">
      <c r="A1665" s="155" t="s">
        <v>36</v>
      </c>
      <c r="B1665" s="157"/>
      <c r="C1665" s="633" t="s">
        <v>9714</v>
      </c>
      <c r="D1665" s="633"/>
      <c r="E1665" s="633"/>
      <c r="F1665" s="185" t="s">
        <v>9714</v>
      </c>
      <c r="G1665" s="163"/>
      <c r="H1665" s="166" t="s">
        <v>9714</v>
      </c>
      <c r="I1665" s="167" t="s">
        <v>9714</v>
      </c>
    </row>
    <row r="1666" spans="1:9" ht="16.95" hidden="1" customHeight="1">
      <c r="A1666" s="155" t="s">
        <v>36</v>
      </c>
      <c r="B1666" s="157"/>
      <c r="C1666" s="633" t="s">
        <v>9714</v>
      </c>
      <c r="D1666" s="633"/>
      <c r="E1666" s="633"/>
      <c r="F1666" s="185" t="s">
        <v>9714</v>
      </c>
      <c r="G1666" s="163"/>
      <c r="H1666" s="166" t="s">
        <v>9714</v>
      </c>
      <c r="I1666" s="167" t="s">
        <v>9714</v>
      </c>
    </row>
    <row r="1667" spans="1:9" ht="16.95" hidden="1" customHeight="1">
      <c r="A1667" s="155" t="s">
        <v>36</v>
      </c>
      <c r="B1667" s="157"/>
      <c r="C1667" s="633" t="s">
        <v>9714</v>
      </c>
      <c r="D1667" s="633"/>
      <c r="E1667" s="633"/>
      <c r="F1667" s="185" t="s">
        <v>9714</v>
      </c>
      <c r="G1667" s="163"/>
      <c r="H1667" s="166" t="s">
        <v>9714</v>
      </c>
      <c r="I1667" s="167" t="s">
        <v>9714</v>
      </c>
    </row>
    <row r="1668" spans="1:9" ht="16.95" hidden="1" customHeight="1">
      <c r="A1668" s="155" t="s">
        <v>36</v>
      </c>
      <c r="B1668" s="157"/>
      <c r="C1668" s="633" t="s">
        <v>9714</v>
      </c>
      <c r="D1668" s="633"/>
      <c r="E1668" s="633"/>
      <c r="F1668" s="185" t="s">
        <v>9714</v>
      </c>
      <c r="G1668" s="163"/>
      <c r="H1668" s="166" t="s">
        <v>9714</v>
      </c>
      <c r="I1668" s="167" t="s">
        <v>9714</v>
      </c>
    </row>
    <row r="1669" spans="1:9" ht="16.95" hidden="1" customHeight="1">
      <c r="A1669" s="155" t="s">
        <v>36</v>
      </c>
      <c r="B1669" s="157"/>
      <c r="C1669" s="633" t="s">
        <v>9714</v>
      </c>
      <c r="D1669" s="633"/>
      <c r="E1669" s="633"/>
      <c r="F1669" s="185" t="s">
        <v>9714</v>
      </c>
      <c r="G1669" s="163"/>
      <c r="H1669" s="166" t="s">
        <v>9714</v>
      </c>
      <c r="I1669" s="167" t="s">
        <v>9714</v>
      </c>
    </row>
    <row r="1670" spans="1:9" ht="16.95" hidden="1" customHeight="1">
      <c r="A1670" s="155" t="s">
        <v>36</v>
      </c>
      <c r="B1670" s="157"/>
      <c r="C1670" s="633" t="s">
        <v>9714</v>
      </c>
      <c r="D1670" s="633"/>
      <c r="E1670" s="633"/>
      <c r="F1670" s="185" t="s">
        <v>9714</v>
      </c>
      <c r="G1670" s="163"/>
      <c r="H1670" s="166" t="s">
        <v>9714</v>
      </c>
      <c r="I1670" s="167" t="s">
        <v>9714</v>
      </c>
    </row>
    <row r="1671" spans="1:9" ht="16.95" hidden="1" customHeight="1">
      <c r="A1671" s="155" t="s">
        <v>36</v>
      </c>
      <c r="B1671" s="157"/>
      <c r="C1671" s="633" t="s">
        <v>9714</v>
      </c>
      <c r="D1671" s="633"/>
      <c r="E1671" s="633"/>
      <c r="F1671" s="185" t="s">
        <v>9714</v>
      </c>
      <c r="G1671" s="163"/>
      <c r="H1671" s="166" t="s">
        <v>9714</v>
      </c>
      <c r="I1671" s="167" t="s">
        <v>9714</v>
      </c>
    </row>
    <row r="1672" spans="1:9" ht="16.95" hidden="1" customHeight="1">
      <c r="A1672" s="155" t="s">
        <v>36</v>
      </c>
      <c r="B1672" s="157"/>
      <c r="C1672" s="633" t="s">
        <v>9714</v>
      </c>
      <c r="D1672" s="633"/>
      <c r="E1672" s="633"/>
      <c r="F1672" s="185" t="s">
        <v>9714</v>
      </c>
      <c r="G1672" s="163"/>
      <c r="H1672" s="166" t="s">
        <v>9714</v>
      </c>
      <c r="I1672" s="167" t="s">
        <v>9714</v>
      </c>
    </row>
    <row r="1673" spans="1:9" ht="16.95" customHeight="1">
      <c r="A1673" s="155" t="s">
        <v>36</v>
      </c>
      <c r="B1673" s="170"/>
      <c r="C1673" s="160"/>
      <c r="D1673" s="632" t="s">
        <v>4006</v>
      </c>
      <c r="E1673" s="632"/>
      <c r="F1673" s="632"/>
      <c r="G1673" s="632"/>
      <c r="H1673" s="632"/>
      <c r="I1673" s="175">
        <v>0</v>
      </c>
    </row>
    <row r="1674" spans="1:9" s="151" customFormat="1" ht="16.95" customHeight="1">
      <c r="A1674" s="206" t="s">
        <v>36</v>
      </c>
      <c r="B1674" s="177" t="s">
        <v>37</v>
      </c>
      <c r="C1674" s="171" t="s">
        <v>32</v>
      </c>
      <c r="D1674" s="171"/>
      <c r="E1674" s="171"/>
      <c r="F1674" s="207" t="s">
        <v>4082</v>
      </c>
      <c r="G1674" s="182" t="s">
        <v>40</v>
      </c>
      <c r="H1674" s="183" t="s">
        <v>4008</v>
      </c>
      <c r="I1674" s="161" t="s">
        <v>10</v>
      </c>
    </row>
    <row r="1675" spans="1:9" ht="16.95" hidden="1" customHeight="1">
      <c r="A1675" s="155" t="s">
        <v>36</v>
      </c>
      <c r="B1675" s="157"/>
      <c r="C1675" s="637" t="s">
        <v>9714</v>
      </c>
      <c r="D1675" s="637"/>
      <c r="E1675" s="637"/>
      <c r="F1675" s="190" t="s">
        <v>9714</v>
      </c>
      <c r="G1675" s="164"/>
      <c r="H1675" s="166" t="s">
        <v>9714</v>
      </c>
      <c r="I1675" s="167" t="s">
        <v>9714</v>
      </c>
    </row>
    <row r="1676" spans="1:9" ht="16.95" hidden="1" customHeight="1">
      <c r="A1676" s="155" t="s">
        <v>36</v>
      </c>
      <c r="B1676" s="157"/>
      <c r="C1676" s="637" t="s">
        <v>9714</v>
      </c>
      <c r="D1676" s="637"/>
      <c r="E1676" s="637"/>
      <c r="F1676" s="190" t="s">
        <v>9714</v>
      </c>
      <c r="G1676" s="164"/>
      <c r="H1676" s="166" t="s">
        <v>9714</v>
      </c>
      <c r="I1676" s="167" t="s">
        <v>9714</v>
      </c>
    </row>
    <row r="1677" spans="1:9" ht="16.95" hidden="1" customHeight="1">
      <c r="A1677" s="155" t="s">
        <v>36</v>
      </c>
      <c r="B1677" s="157"/>
      <c r="C1677" s="637" t="s">
        <v>9714</v>
      </c>
      <c r="D1677" s="637"/>
      <c r="E1677" s="637"/>
      <c r="F1677" s="190" t="s">
        <v>9714</v>
      </c>
      <c r="G1677" s="164"/>
      <c r="H1677" s="166" t="s">
        <v>9714</v>
      </c>
      <c r="I1677" s="167" t="s">
        <v>9714</v>
      </c>
    </row>
    <row r="1678" spans="1:9" ht="16.95" hidden="1" customHeight="1">
      <c r="A1678" s="155" t="s">
        <v>36</v>
      </c>
      <c r="B1678" s="157"/>
      <c r="C1678" s="637" t="s">
        <v>9714</v>
      </c>
      <c r="D1678" s="637"/>
      <c r="E1678" s="637"/>
      <c r="F1678" s="190" t="s">
        <v>9714</v>
      </c>
      <c r="G1678" s="164"/>
      <c r="H1678" s="166" t="s">
        <v>9714</v>
      </c>
      <c r="I1678" s="167" t="s">
        <v>9714</v>
      </c>
    </row>
    <row r="1679" spans="1:9" ht="16.95" hidden="1" customHeight="1">
      <c r="A1679" s="155" t="s">
        <v>36</v>
      </c>
      <c r="B1679" s="157"/>
      <c r="C1679" s="637" t="s">
        <v>9714</v>
      </c>
      <c r="D1679" s="637"/>
      <c r="E1679" s="637"/>
      <c r="F1679" s="190" t="s">
        <v>9714</v>
      </c>
      <c r="G1679" s="164"/>
      <c r="H1679" s="166" t="s">
        <v>9714</v>
      </c>
      <c r="I1679" s="167" t="s">
        <v>9714</v>
      </c>
    </row>
    <row r="1680" spans="1:9" ht="16.95" hidden="1" customHeight="1">
      <c r="A1680" s="155" t="s">
        <v>36</v>
      </c>
      <c r="B1680" s="157"/>
      <c r="C1680" s="637" t="s">
        <v>9714</v>
      </c>
      <c r="D1680" s="637"/>
      <c r="E1680" s="637"/>
      <c r="F1680" s="190" t="s">
        <v>9714</v>
      </c>
      <c r="G1680" s="164"/>
      <c r="H1680" s="166" t="s">
        <v>9714</v>
      </c>
      <c r="I1680" s="167" t="s">
        <v>9714</v>
      </c>
    </row>
    <row r="1681" spans="1:9" ht="16.95" hidden="1" customHeight="1">
      <c r="A1681" s="155" t="s">
        <v>36</v>
      </c>
      <c r="B1681" s="157"/>
      <c r="C1681" s="637" t="s">
        <v>9714</v>
      </c>
      <c r="D1681" s="637"/>
      <c r="E1681" s="637"/>
      <c r="F1681" s="190" t="s">
        <v>9714</v>
      </c>
      <c r="G1681" s="164"/>
      <c r="H1681" s="166" t="s">
        <v>9714</v>
      </c>
      <c r="I1681" s="167" t="s">
        <v>9714</v>
      </c>
    </row>
    <row r="1682" spans="1:9" ht="16.95" hidden="1" customHeight="1">
      <c r="A1682" s="155" t="s">
        <v>36</v>
      </c>
      <c r="B1682" s="157"/>
      <c r="C1682" s="637" t="s">
        <v>9714</v>
      </c>
      <c r="D1682" s="637"/>
      <c r="E1682" s="637"/>
      <c r="F1682" s="190" t="s">
        <v>9714</v>
      </c>
      <c r="G1682" s="164"/>
      <c r="H1682" s="166" t="s">
        <v>9714</v>
      </c>
      <c r="I1682" s="167" t="s">
        <v>9714</v>
      </c>
    </row>
    <row r="1683" spans="1:9" ht="16.95" hidden="1" customHeight="1">
      <c r="A1683" s="155" t="s">
        <v>36</v>
      </c>
      <c r="B1683" s="157"/>
      <c r="C1683" s="637" t="s">
        <v>9714</v>
      </c>
      <c r="D1683" s="637"/>
      <c r="E1683" s="637"/>
      <c r="F1683" s="190" t="s">
        <v>9714</v>
      </c>
      <c r="G1683" s="164"/>
      <c r="H1683" s="166" t="s">
        <v>9714</v>
      </c>
      <c r="I1683" s="167" t="s">
        <v>9714</v>
      </c>
    </row>
    <row r="1684" spans="1:9" ht="16.95" hidden="1" customHeight="1">
      <c r="A1684" s="155" t="s">
        <v>36</v>
      </c>
      <c r="B1684" s="157"/>
      <c r="C1684" s="637" t="s">
        <v>9714</v>
      </c>
      <c r="D1684" s="637"/>
      <c r="E1684" s="637"/>
      <c r="F1684" s="190" t="s">
        <v>9714</v>
      </c>
      <c r="G1684" s="164"/>
      <c r="H1684" s="166" t="s">
        <v>9714</v>
      </c>
      <c r="I1684" s="167" t="s">
        <v>9714</v>
      </c>
    </row>
    <row r="1685" spans="1:9" ht="16.95" customHeight="1">
      <c r="A1685" s="155" t="s">
        <v>36</v>
      </c>
      <c r="B1685" s="170"/>
      <c r="C1685" s="160"/>
      <c r="D1685" s="632" t="s">
        <v>4007</v>
      </c>
      <c r="E1685" s="632"/>
      <c r="F1685" s="632"/>
      <c r="G1685" s="632"/>
      <c r="H1685" s="632"/>
      <c r="I1685" s="175">
        <v>0</v>
      </c>
    </row>
    <row r="1686" spans="1:9" ht="16.95" customHeight="1">
      <c r="A1686" s="155" t="s">
        <v>36</v>
      </c>
      <c r="B1686" s="157" t="s">
        <v>37</v>
      </c>
      <c r="C1686" s="202" t="s">
        <v>33</v>
      </c>
      <c r="D1686" s="209"/>
      <c r="E1686" s="159" t="s">
        <v>37</v>
      </c>
      <c r="F1686" s="204" t="s">
        <v>40</v>
      </c>
      <c r="G1686" s="160" t="s">
        <v>0</v>
      </c>
      <c r="H1686" s="183" t="s">
        <v>4008</v>
      </c>
      <c r="I1686" s="161" t="s">
        <v>10</v>
      </c>
    </row>
    <row r="1687" spans="1:9" ht="16.95" hidden="1" customHeight="1">
      <c r="A1687" s="155" t="s">
        <v>36</v>
      </c>
      <c r="B1687" s="157"/>
      <c r="C1687" s="208" t="s">
        <v>9714</v>
      </c>
      <c r="D1687" s="209"/>
      <c r="E1687" s="159"/>
      <c r="F1687" s="210"/>
      <c r="G1687" s="190" t="s">
        <v>9714</v>
      </c>
      <c r="H1687" s="166" t="s">
        <v>9714</v>
      </c>
      <c r="I1687" s="167" t="s">
        <v>9714</v>
      </c>
    </row>
    <row r="1688" spans="1:9" ht="16.95" hidden="1" customHeight="1">
      <c r="A1688" s="155" t="s">
        <v>36</v>
      </c>
      <c r="B1688" s="157"/>
      <c r="C1688" s="208" t="s">
        <v>9714</v>
      </c>
      <c r="D1688" s="209"/>
      <c r="E1688" s="159"/>
      <c r="F1688" s="210"/>
      <c r="G1688" s="190" t="s">
        <v>9714</v>
      </c>
      <c r="H1688" s="166" t="s">
        <v>9714</v>
      </c>
      <c r="I1688" s="167" t="s">
        <v>9714</v>
      </c>
    </row>
    <row r="1689" spans="1:9" ht="16.95" hidden="1" customHeight="1">
      <c r="A1689" s="155" t="s">
        <v>36</v>
      </c>
      <c r="B1689" s="157"/>
      <c r="C1689" s="208" t="s">
        <v>9714</v>
      </c>
      <c r="D1689" s="209"/>
      <c r="E1689" s="159"/>
      <c r="F1689" s="210"/>
      <c r="G1689" s="190" t="s">
        <v>9714</v>
      </c>
      <c r="H1689" s="166" t="s">
        <v>9714</v>
      </c>
      <c r="I1689" s="167" t="s">
        <v>9714</v>
      </c>
    </row>
    <row r="1690" spans="1:9" ht="16.95" hidden="1" customHeight="1">
      <c r="A1690" s="155" t="s">
        <v>36</v>
      </c>
      <c r="B1690" s="157"/>
      <c r="C1690" s="208" t="s">
        <v>9714</v>
      </c>
      <c r="D1690" s="209"/>
      <c r="E1690" s="159"/>
      <c r="F1690" s="210"/>
      <c r="G1690" s="190" t="s">
        <v>9714</v>
      </c>
      <c r="H1690" s="166" t="s">
        <v>9714</v>
      </c>
      <c r="I1690" s="167" t="s">
        <v>9714</v>
      </c>
    </row>
    <row r="1691" spans="1:9" ht="16.95" hidden="1" customHeight="1">
      <c r="A1691" s="155" t="s">
        <v>36</v>
      </c>
      <c r="B1691" s="157"/>
      <c r="C1691" s="208" t="s">
        <v>9714</v>
      </c>
      <c r="D1691" s="209"/>
      <c r="E1691" s="159"/>
      <c r="F1691" s="210"/>
      <c r="G1691" s="190" t="s">
        <v>9714</v>
      </c>
      <c r="H1691" s="166" t="s">
        <v>9714</v>
      </c>
      <c r="I1691" s="167" t="s">
        <v>9714</v>
      </c>
    </row>
    <row r="1692" spans="1:9" ht="16.95" hidden="1" customHeight="1">
      <c r="A1692" s="155" t="s">
        <v>36</v>
      </c>
      <c r="B1692" s="157"/>
      <c r="C1692" s="208" t="s">
        <v>9714</v>
      </c>
      <c r="D1692" s="209"/>
      <c r="E1692" s="159"/>
      <c r="F1692" s="210"/>
      <c r="G1692" s="190" t="s">
        <v>9714</v>
      </c>
      <c r="H1692" s="166" t="s">
        <v>9714</v>
      </c>
      <c r="I1692" s="167" t="s">
        <v>9714</v>
      </c>
    </row>
    <row r="1693" spans="1:9" ht="16.95" hidden="1" customHeight="1">
      <c r="A1693" s="155" t="s">
        <v>36</v>
      </c>
      <c r="B1693" s="157"/>
      <c r="C1693" s="208" t="s">
        <v>9714</v>
      </c>
      <c r="D1693" s="209"/>
      <c r="E1693" s="159"/>
      <c r="F1693" s="210"/>
      <c r="G1693" s="190" t="s">
        <v>9714</v>
      </c>
      <c r="H1693" s="166" t="s">
        <v>9714</v>
      </c>
      <c r="I1693" s="167" t="s">
        <v>9714</v>
      </c>
    </row>
    <row r="1694" spans="1:9" ht="16.95" hidden="1" customHeight="1">
      <c r="A1694" s="155" t="s">
        <v>36</v>
      </c>
      <c r="B1694" s="157"/>
      <c r="C1694" s="208" t="s">
        <v>9714</v>
      </c>
      <c r="D1694" s="209"/>
      <c r="E1694" s="159"/>
      <c r="F1694" s="210"/>
      <c r="G1694" s="190" t="s">
        <v>9714</v>
      </c>
      <c r="H1694" s="166" t="s">
        <v>9714</v>
      </c>
      <c r="I1694" s="167" t="s">
        <v>9714</v>
      </c>
    </row>
    <row r="1695" spans="1:9" ht="16.95" hidden="1" customHeight="1">
      <c r="A1695" s="155" t="s">
        <v>36</v>
      </c>
      <c r="B1695" s="157"/>
      <c r="C1695" s="208" t="s">
        <v>9714</v>
      </c>
      <c r="D1695" s="209"/>
      <c r="E1695" s="159"/>
      <c r="F1695" s="210"/>
      <c r="G1695" s="190" t="s">
        <v>9714</v>
      </c>
      <c r="H1695" s="166" t="s">
        <v>9714</v>
      </c>
      <c r="I1695" s="167" t="s">
        <v>9714</v>
      </c>
    </row>
    <row r="1696" spans="1:9" ht="16.95" customHeight="1">
      <c r="A1696" s="155" t="s">
        <v>36</v>
      </c>
      <c r="B1696" s="157"/>
      <c r="C1696" s="160"/>
      <c r="D1696" s="632" t="s">
        <v>4009</v>
      </c>
      <c r="E1696" s="632"/>
      <c r="F1696" s="632"/>
      <c r="G1696" s="632"/>
      <c r="H1696" s="632"/>
      <c r="I1696" s="175">
        <v>0</v>
      </c>
    </row>
    <row r="1697" spans="1:9" ht="16.95" customHeight="1">
      <c r="A1697" s="155" t="s">
        <v>36</v>
      </c>
      <c r="B1697" s="157" t="s">
        <v>37</v>
      </c>
      <c r="C1697" s="211" t="s">
        <v>35</v>
      </c>
      <c r="D1697" s="204" t="s">
        <v>40</v>
      </c>
      <c r="E1697" s="160" t="s">
        <v>9342</v>
      </c>
      <c r="F1697" s="201" t="s">
        <v>4010</v>
      </c>
      <c r="G1697" s="201" t="s">
        <v>4011</v>
      </c>
      <c r="H1697" s="201" t="s">
        <v>4012</v>
      </c>
      <c r="I1697" s="161" t="s">
        <v>10</v>
      </c>
    </row>
    <row r="1698" spans="1:9" ht="16.95" hidden="1" customHeight="1">
      <c r="A1698" s="155" t="s">
        <v>36</v>
      </c>
      <c r="B1698" s="157"/>
      <c r="C1698" s="212"/>
      <c r="D1698" s="210"/>
      <c r="E1698" s="213"/>
      <c r="F1698" s="213"/>
      <c r="G1698" s="213"/>
      <c r="H1698" s="213"/>
      <c r="I1698" s="214"/>
    </row>
    <row r="1699" spans="1:9" ht="16.95" hidden="1" customHeight="1">
      <c r="A1699" s="155" t="s">
        <v>36</v>
      </c>
      <c r="B1699" s="157"/>
      <c r="C1699" s="212"/>
      <c r="D1699" s="210"/>
      <c r="E1699" s="213"/>
      <c r="F1699" s="213"/>
      <c r="G1699" s="213"/>
      <c r="H1699" s="213"/>
      <c r="I1699" s="214"/>
    </row>
    <row r="1700" spans="1:9" ht="16.95" hidden="1" customHeight="1">
      <c r="A1700" s="155" t="s">
        <v>36</v>
      </c>
      <c r="B1700" s="157"/>
      <c r="C1700" s="212"/>
      <c r="D1700" s="210"/>
      <c r="E1700" s="213"/>
      <c r="F1700" s="213"/>
      <c r="G1700" s="213"/>
      <c r="H1700" s="213"/>
      <c r="I1700" s="214"/>
    </row>
    <row r="1701" spans="1:9" ht="16.95" hidden="1" customHeight="1">
      <c r="A1701" s="155" t="s">
        <v>36</v>
      </c>
      <c r="B1701" s="157"/>
      <c r="C1701" s="212"/>
      <c r="D1701" s="210"/>
      <c r="E1701" s="213"/>
      <c r="F1701" s="213"/>
      <c r="G1701" s="213"/>
      <c r="H1701" s="213"/>
      <c r="I1701" s="214"/>
    </row>
    <row r="1702" spans="1:9" ht="16.95" customHeight="1">
      <c r="A1702" s="155" t="s">
        <v>36</v>
      </c>
      <c r="B1702" s="200"/>
      <c r="C1702" s="196"/>
      <c r="D1702" s="634" t="s">
        <v>4013</v>
      </c>
      <c r="E1702" s="634"/>
      <c r="F1702" s="634"/>
      <c r="G1702" s="634"/>
      <c r="H1702" s="634"/>
      <c r="I1702" s="215">
        <v>0</v>
      </c>
    </row>
    <row r="1703" spans="1:9" ht="16.95" customHeight="1">
      <c r="A1703" s="155" t="s">
        <v>36</v>
      </c>
      <c r="B1703" s="200"/>
      <c r="C1703" s="201"/>
      <c r="D1703" s="201"/>
      <c r="E1703" s="201"/>
      <c r="F1703" s="634" t="s">
        <v>4037</v>
      </c>
      <c r="G1703" s="634"/>
      <c r="H1703" s="634"/>
      <c r="I1703" s="199">
        <v>1.76</v>
      </c>
    </row>
    <row r="1704" spans="1:9" ht="16.95" customHeight="1">
      <c r="A1704" s="155" t="s">
        <v>36</v>
      </c>
      <c r="B1704" s="195"/>
      <c r="C1704" s="196"/>
      <c r="D1704" s="196"/>
      <c r="E1704" s="196"/>
      <c r="F1704" s="635">
        <v>0.12920000000000001</v>
      </c>
      <c r="G1704" s="635"/>
      <c r="H1704" s="635"/>
      <c r="I1704" s="215">
        <v>0.22</v>
      </c>
    </row>
    <row r="1705" spans="1:9" ht="16.95" customHeight="1" thickBot="1">
      <c r="A1705" s="155" t="s">
        <v>36</v>
      </c>
      <c r="B1705" s="216"/>
      <c r="C1705" s="217"/>
      <c r="D1705" s="217"/>
      <c r="E1705" s="217"/>
      <c r="F1705" s="636" t="s">
        <v>10</v>
      </c>
      <c r="G1705" s="636"/>
      <c r="H1705" s="636"/>
      <c r="I1705" s="218">
        <v>1.98</v>
      </c>
    </row>
    <row r="1706" spans="1:9" ht="19.95" customHeight="1" thickBot="1">
      <c r="A1706" s="155" t="s">
        <v>36</v>
      </c>
      <c r="B1706" s="641" t="s">
        <v>9343</v>
      </c>
      <c r="C1706" s="642"/>
      <c r="D1706" s="642"/>
      <c r="E1706" s="642"/>
      <c r="F1706" s="642"/>
      <c r="G1706" s="642"/>
      <c r="H1706" s="642"/>
      <c r="I1706" s="220">
        <v>1</v>
      </c>
    </row>
    <row r="1707" spans="1:9" ht="25.05" customHeight="1">
      <c r="A1707" s="156" t="s">
        <v>36</v>
      </c>
      <c r="B1707" s="221">
        <v>44300</v>
      </c>
      <c r="C1707" s="640" t="s">
        <v>9089</v>
      </c>
      <c r="D1707" s="640"/>
      <c r="E1707" s="640"/>
      <c r="F1707" s="640"/>
      <c r="G1707" s="640"/>
      <c r="H1707" s="640"/>
      <c r="I1707" s="222" t="s">
        <v>9077</v>
      </c>
    </row>
    <row r="1708" spans="1:9" ht="16.95" customHeight="1">
      <c r="A1708" s="155" t="s">
        <v>36</v>
      </c>
      <c r="B1708" s="157" t="s">
        <v>37</v>
      </c>
      <c r="C1708" s="158" t="s">
        <v>18</v>
      </c>
      <c r="D1708" s="159" t="s">
        <v>40</v>
      </c>
      <c r="E1708" s="159" t="s">
        <v>39</v>
      </c>
      <c r="F1708" s="160" t="s">
        <v>38</v>
      </c>
      <c r="G1708" s="160" t="s">
        <v>9336</v>
      </c>
      <c r="H1708" s="160" t="s">
        <v>9337</v>
      </c>
      <c r="I1708" s="161" t="s">
        <v>10</v>
      </c>
    </row>
    <row r="1709" spans="1:9" ht="16.95" customHeight="1">
      <c r="A1709" s="155" t="s">
        <v>36</v>
      </c>
      <c r="B1709" s="157">
        <v>30021</v>
      </c>
      <c r="C1709" s="162" t="s">
        <v>4106</v>
      </c>
      <c r="D1709" s="163">
        <v>1</v>
      </c>
      <c r="E1709" s="164">
        <v>1</v>
      </c>
      <c r="F1709" s="165">
        <v>0</v>
      </c>
      <c r="G1709" s="166">
        <v>228.05</v>
      </c>
      <c r="H1709" s="166">
        <v>52.3</v>
      </c>
      <c r="I1709" s="167">
        <v>228.05</v>
      </c>
    </row>
    <row r="1710" spans="1:9" ht="16.95" hidden="1" customHeight="1">
      <c r="A1710" s="155" t="s">
        <v>36</v>
      </c>
      <c r="B1710" s="157"/>
      <c r="C1710" s="162" t="s">
        <v>9714</v>
      </c>
      <c r="D1710" s="163"/>
      <c r="E1710" s="164"/>
      <c r="F1710" s="165" t="s">
        <v>9714</v>
      </c>
      <c r="G1710" s="166" t="s">
        <v>9714</v>
      </c>
      <c r="H1710" s="166" t="s">
        <v>9714</v>
      </c>
      <c r="I1710" s="167" t="s">
        <v>9714</v>
      </c>
    </row>
    <row r="1711" spans="1:9" ht="16.95" hidden="1" customHeight="1">
      <c r="A1711" s="155" t="s">
        <v>36</v>
      </c>
      <c r="B1711" s="157"/>
      <c r="C1711" s="162" t="s">
        <v>9714</v>
      </c>
      <c r="D1711" s="163"/>
      <c r="E1711" s="164"/>
      <c r="F1711" s="165" t="s">
        <v>9714</v>
      </c>
      <c r="G1711" s="166" t="s">
        <v>9714</v>
      </c>
      <c r="H1711" s="166" t="s">
        <v>9714</v>
      </c>
      <c r="I1711" s="167" t="s">
        <v>9714</v>
      </c>
    </row>
    <row r="1712" spans="1:9" ht="16.95" hidden="1" customHeight="1">
      <c r="A1712" s="155" t="s">
        <v>36</v>
      </c>
      <c r="B1712" s="157"/>
      <c r="C1712" s="162" t="s">
        <v>9714</v>
      </c>
      <c r="D1712" s="163"/>
      <c r="E1712" s="164"/>
      <c r="F1712" s="165" t="s">
        <v>9714</v>
      </c>
      <c r="G1712" s="166" t="s">
        <v>9714</v>
      </c>
      <c r="H1712" s="166" t="s">
        <v>9714</v>
      </c>
      <c r="I1712" s="167" t="s">
        <v>9714</v>
      </c>
    </row>
    <row r="1713" spans="1:9" ht="16.95" hidden="1" customHeight="1">
      <c r="A1713" s="155" t="s">
        <v>36</v>
      </c>
      <c r="B1713" s="157"/>
      <c r="C1713" s="162" t="s">
        <v>9714</v>
      </c>
      <c r="D1713" s="163"/>
      <c r="E1713" s="164"/>
      <c r="F1713" s="165" t="s">
        <v>9714</v>
      </c>
      <c r="G1713" s="166" t="s">
        <v>9714</v>
      </c>
      <c r="H1713" s="166" t="s">
        <v>9714</v>
      </c>
      <c r="I1713" s="167" t="s">
        <v>9714</v>
      </c>
    </row>
    <row r="1714" spans="1:9" ht="16.95" hidden="1" customHeight="1">
      <c r="A1714" s="155" t="s">
        <v>36</v>
      </c>
      <c r="B1714" s="157"/>
      <c r="C1714" s="162" t="s">
        <v>9714</v>
      </c>
      <c r="D1714" s="163"/>
      <c r="E1714" s="164"/>
      <c r="F1714" s="165" t="s">
        <v>9714</v>
      </c>
      <c r="G1714" s="166" t="s">
        <v>9714</v>
      </c>
      <c r="H1714" s="166" t="s">
        <v>9714</v>
      </c>
      <c r="I1714" s="167" t="s">
        <v>9714</v>
      </c>
    </row>
    <row r="1715" spans="1:9" ht="16.95" hidden="1" customHeight="1">
      <c r="A1715" s="155" t="s">
        <v>36</v>
      </c>
      <c r="B1715" s="157"/>
      <c r="C1715" s="162" t="s">
        <v>9714</v>
      </c>
      <c r="D1715" s="163"/>
      <c r="E1715" s="164"/>
      <c r="F1715" s="165" t="s">
        <v>9714</v>
      </c>
      <c r="G1715" s="166" t="s">
        <v>9714</v>
      </c>
      <c r="H1715" s="166" t="s">
        <v>9714</v>
      </c>
      <c r="I1715" s="167" t="s">
        <v>9714</v>
      </c>
    </row>
    <row r="1716" spans="1:9" ht="16.95" hidden="1" customHeight="1">
      <c r="A1716" s="155" t="s">
        <v>36</v>
      </c>
      <c r="B1716" s="157"/>
      <c r="C1716" s="162" t="s">
        <v>9714</v>
      </c>
      <c r="D1716" s="163"/>
      <c r="E1716" s="164"/>
      <c r="F1716" s="165" t="s">
        <v>9714</v>
      </c>
      <c r="G1716" s="166" t="s">
        <v>9714</v>
      </c>
      <c r="H1716" s="166" t="s">
        <v>9714</v>
      </c>
      <c r="I1716" s="167" t="s">
        <v>9714</v>
      </c>
    </row>
    <row r="1717" spans="1:9" ht="16.95" customHeight="1">
      <c r="A1717" s="155" t="s">
        <v>36</v>
      </c>
      <c r="B1717" s="170"/>
      <c r="C1717" s="171"/>
      <c r="D1717" s="172"/>
      <c r="E1717" s="173"/>
      <c r="F1717" s="160"/>
      <c r="G1717" s="160"/>
      <c r="H1717" s="174" t="s">
        <v>4002</v>
      </c>
      <c r="I1717" s="175">
        <v>228.05</v>
      </c>
    </row>
    <row r="1718" spans="1:9" s="184" customFormat="1" ht="16.95" customHeight="1">
      <c r="A1718" s="176" t="s">
        <v>36</v>
      </c>
      <c r="B1718" s="177" t="s">
        <v>37</v>
      </c>
      <c r="C1718" s="178" t="s">
        <v>19</v>
      </c>
      <c r="D1718" s="179"/>
      <c r="E1718" s="180"/>
      <c r="F1718" s="181" t="s">
        <v>4082</v>
      </c>
      <c r="G1718" s="182" t="s">
        <v>40</v>
      </c>
      <c r="H1718" s="183" t="s">
        <v>4008</v>
      </c>
      <c r="I1718" s="161" t="s">
        <v>10</v>
      </c>
    </row>
    <row r="1719" spans="1:9" ht="16.95" hidden="1" customHeight="1">
      <c r="A1719" s="155" t="s">
        <v>36</v>
      </c>
      <c r="B1719" s="157"/>
      <c r="C1719" s="631" t="s">
        <v>9714</v>
      </c>
      <c r="D1719" s="631"/>
      <c r="E1719" s="631"/>
      <c r="F1719" s="185" t="s">
        <v>9714</v>
      </c>
      <c r="G1719" s="186"/>
      <c r="H1719" s="166" t="s">
        <v>9714</v>
      </c>
      <c r="I1719" s="167" t="s">
        <v>9714</v>
      </c>
    </row>
    <row r="1720" spans="1:9" ht="16.95" hidden="1" customHeight="1">
      <c r="A1720" s="155" t="s">
        <v>36</v>
      </c>
      <c r="B1720" s="157"/>
      <c r="C1720" s="631" t="s">
        <v>9714</v>
      </c>
      <c r="D1720" s="631"/>
      <c r="E1720" s="631"/>
      <c r="F1720" s="185" t="s">
        <v>9714</v>
      </c>
      <c r="G1720" s="186"/>
      <c r="H1720" s="166" t="s">
        <v>9714</v>
      </c>
      <c r="I1720" s="167" t="s">
        <v>9714</v>
      </c>
    </row>
    <row r="1721" spans="1:9" ht="16.95" hidden="1" customHeight="1">
      <c r="A1721" s="155" t="s">
        <v>36</v>
      </c>
      <c r="B1721" s="157"/>
      <c r="C1721" s="631" t="s">
        <v>9714</v>
      </c>
      <c r="D1721" s="631"/>
      <c r="E1721" s="631"/>
      <c r="F1721" s="185" t="s">
        <v>9714</v>
      </c>
      <c r="G1721" s="186"/>
      <c r="H1721" s="166" t="s">
        <v>9714</v>
      </c>
      <c r="I1721" s="167" t="s">
        <v>9714</v>
      </c>
    </row>
    <row r="1722" spans="1:9" ht="16.95" hidden="1" customHeight="1">
      <c r="A1722" s="155" t="s">
        <v>36</v>
      </c>
      <c r="B1722" s="157"/>
      <c r="C1722" s="631" t="s">
        <v>9714</v>
      </c>
      <c r="D1722" s="631"/>
      <c r="E1722" s="631"/>
      <c r="F1722" s="185" t="s">
        <v>9714</v>
      </c>
      <c r="G1722" s="186"/>
      <c r="H1722" s="166" t="s">
        <v>9714</v>
      </c>
      <c r="I1722" s="167" t="s">
        <v>9714</v>
      </c>
    </row>
    <row r="1723" spans="1:9" ht="16.95" hidden="1" customHeight="1">
      <c r="A1723" s="155" t="s">
        <v>36</v>
      </c>
      <c r="B1723" s="157"/>
      <c r="C1723" s="631" t="s">
        <v>9714</v>
      </c>
      <c r="D1723" s="631"/>
      <c r="E1723" s="631"/>
      <c r="F1723" s="185" t="s">
        <v>9714</v>
      </c>
      <c r="G1723" s="186"/>
      <c r="H1723" s="166" t="s">
        <v>9714</v>
      </c>
      <c r="I1723" s="167" t="s">
        <v>9714</v>
      </c>
    </row>
    <row r="1724" spans="1:9" ht="16.95" hidden="1" customHeight="1">
      <c r="A1724" s="155" t="s">
        <v>36</v>
      </c>
      <c r="B1724" s="157"/>
      <c r="C1724" s="631" t="s">
        <v>9714</v>
      </c>
      <c r="D1724" s="631"/>
      <c r="E1724" s="631"/>
      <c r="F1724" s="185" t="s">
        <v>9714</v>
      </c>
      <c r="G1724" s="186"/>
      <c r="H1724" s="166" t="s">
        <v>9714</v>
      </c>
      <c r="I1724" s="167" t="s">
        <v>9714</v>
      </c>
    </row>
    <row r="1725" spans="1:9" ht="16.95" hidden="1" customHeight="1">
      <c r="A1725" s="155" t="s">
        <v>36</v>
      </c>
      <c r="B1725" s="157"/>
      <c r="C1725" s="631" t="s">
        <v>9714</v>
      </c>
      <c r="D1725" s="631"/>
      <c r="E1725" s="631"/>
      <c r="F1725" s="185" t="s">
        <v>9714</v>
      </c>
      <c r="G1725" s="186"/>
      <c r="H1725" s="166" t="s">
        <v>9714</v>
      </c>
      <c r="I1725" s="167" t="s">
        <v>9714</v>
      </c>
    </row>
    <row r="1726" spans="1:9" ht="16.95" hidden="1" customHeight="1">
      <c r="A1726" s="155" t="s">
        <v>36</v>
      </c>
      <c r="B1726" s="157"/>
      <c r="C1726" s="631" t="s">
        <v>9714</v>
      </c>
      <c r="D1726" s="631"/>
      <c r="E1726" s="631"/>
      <c r="F1726" s="185" t="s">
        <v>9714</v>
      </c>
      <c r="G1726" s="186"/>
      <c r="H1726" s="166" t="s">
        <v>9714</v>
      </c>
      <c r="I1726" s="167" t="s">
        <v>9714</v>
      </c>
    </row>
    <row r="1727" spans="1:9" ht="16.95" customHeight="1">
      <c r="A1727" s="155" t="s">
        <v>36</v>
      </c>
      <c r="B1727" s="187"/>
      <c r="C1727" s="188"/>
      <c r="D1727" s="632" t="s">
        <v>4003</v>
      </c>
      <c r="E1727" s="632"/>
      <c r="F1727" s="632"/>
      <c r="G1727" s="632"/>
      <c r="H1727" s="632"/>
      <c r="I1727" s="175">
        <v>0</v>
      </c>
    </row>
    <row r="1728" spans="1:9" ht="16.95" customHeight="1">
      <c r="A1728" s="155" t="s">
        <v>36</v>
      </c>
      <c r="B1728" s="189"/>
      <c r="C1728" s="190"/>
      <c r="D1728" s="632" t="s">
        <v>4004</v>
      </c>
      <c r="E1728" s="632"/>
      <c r="F1728" s="632"/>
      <c r="G1728" s="632"/>
      <c r="H1728" s="632"/>
      <c r="I1728" s="175">
        <v>228.05</v>
      </c>
    </row>
    <row r="1729" spans="1:9" ht="16.95" customHeight="1">
      <c r="A1729" s="155"/>
      <c r="B1729" s="189"/>
      <c r="C1729" s="190"/>
      <c r="D1729" s="632" t="s">
        <v>9094</v>
      </c>
      <c r="E1729" s="632"/>
      <c r="F1729" s="632"/>
      <c r="G1729" s="632"/>
      <c r="H1729" s="632"/>
      <c r="I1729" s="191">
        <v>90</v>
      </c>
    </row>
    <row r="1730" spans="1:9" ht="16.95" customHeight="1">
      <c r="A1730" s="155" t="s">
        <v>36</v>
      </c>
      <c r="B1730" s="192"/>
      <c r="C1730" s="193"/>
      <c r="D1730" s="632" t="s">
        <v>4005</v>
      </c>
      <c r="E1730" s="632"/>
      <c r="F1730" s="632"/>
      <c r="G1730" s="632"/>
      <c r="H1730" s="632"/>
      <c r="I1730" s="194">
        <v>2.5299999999999998</v>
      </c>
    </row>
    <row r="1731" spans="1:9" ht="16.95" customHeight="1">
      <c r="A1731" s="155" t="s">
        <v>36</v>
      </c>
      <c r="B1731" s="195"/>
      <c r="C1731" s="196"/>
      <c r="D1731" s="196"/>
      <c r="E1731" s="196"/>
      <c r="F1731" s="196"/>
      <c r="G1731" s="197" t="s">
        <v>23</v>
      </c>
      <c r="H1731" s="198"/>
      <c r="I1731" s="199">
        <v>0</v>
      </c>
    </row>
    <row r="1732" spans="1:9" ht="16.95" customHeight="1">
      <c r="A1732" s="155" t="s">
        <v>36</v>
      </c>
      <c r="B1732" s="200"/>
      <c r="C1732" s="201"/>
      <c r="D1732" s="201"/>
      <c r="E1732" s="201"/>
      <c r="F1732" s="201"/>
      <c r="G1732" s="197" t="s">
        <v>25</v>
      </c>
      <c r="H1732" s="198"/>
      <c r="I1732" s="199">
        <v>0</v>
      </c>
    </row>
    <row r="1733" spans="1:9" ht="16.95" customHeight="1">
      <c r="A1733" s="155" t="s">
        <v>36</v>
      </c>
      <c r="B1733" s="157" t="s">
        <v>37</v>
      </c>
      <c r="C1733" s="202" t="s">
        <v>26</v>
      </c>
      <c r="D1733" s="160"/>
      <c r="E1733" s="160"/>
      <c r="F1733" s="203" t="s">
        <v>4082</v>
      </c>
      <c r="G1733" s="204" t="s">
        <v>40</v>
      </c>
      <c r="H1733" s="183" t="s">
        <v>4008</v>
      </c>
      <c r="I1733" s="205" t="s">
        <v>10</v>
      </c>
    </row>
    <row r="1734" spans="1:9" ht="16.95" hidden="1" customHeight="1">
      <c r="A1734" s="155" t="s">
        <v>36</v>
      </c>
      <c r="B1734" s="157"/>
      <c r="C1734" s="633" t="s">
        <v>9714</v>
      </c>
      <c r="D1734" s="633"/>
      <c r="E1734" s="633"/>
      <c r="F1734" s="185" t="s">
        <v>9714</v>
      </c>
      <c r="G1734" s="163"/>
      <c r="H1734" s="166" t="s">
        <v>9714</v>
      </c>
      <c r="I1734" s="167" t="s">
        <v>9714</v>
      </c>
    </row>
    <row r="1735" spans="1:9" ht="16.95" hidden="1" customHeight="1">
      <c r="A1735" s="155" t="s">
        <v>36</v>
      </c>
      <c r="B1735" s="157"/>
      <c r="C1735" s="633" t="s">
        <v>9714</v>
      </c>
      <c r="D1735" s="633"/>
      <c r="E1735" s="633"/>
      <c r="F1735" s="185" t="s">
        <v>9714</v>
      </c>
      <c r="G1735" s="163"/>
      <c r="H1735" s="166" t="s">
        <v>9714</v>
      </c>
      <c r="I1735" s="167" t="s">
        <v>9714</v>
      </c>
    </row>
    <row r="1736" spans="1:9" ht="16.95" hidden="1" customHeight="1">
      <c r="A1736" s="155" t="s">
        <v>36</v>
      </c>
      <c r="B1736" s="157"/>
      <c r="C1736" s="633" t="s">
        <v>9714</v>
      </c>
      <c r="D1736" s="633"/>
      <c r="E1736" s="633"/>
      <c r="F1736" s="185" t="s">
        <v>9714</v>
      </c>
      <c r="G1736" s="163"/>
      <c r="H1736" s="166" t="s">
        <v>9714</v>
      </c>
      <c r="I1736" s="167" t="s">
        <v>9714</v>
      </c>
    </row>
    <row r="1737" spans="1:9" ht="16.95" hidden="1" customHeight="1">
      <c r="A1737" s="155" t="s">
        <v>36</v>
      </c>
      <c r="B1737" s="157"/>
      <c r="C1737" s="633" t="s">
        <v>9714</v>
      </c>
      <c r="D1737" s="633"/>
      <c r="E1737" s="633"/>
      <c r="F1737" s="185" t="s">
        <v>9714</v>
      </c>
      <c r="G1737" s="163"/>
      <c r="H1737" s="166" t="s">
        <v>9714</v>
      </c>
      <c r="I1737" s="167" t="s">
        <v>9714</v>
      </c>
    </row>
    <row r="1738" spans="1:9" ht="16.95" hidden="1" customHeight="1">
      <c r="A1738" s="155" t="s">
        <v>36</v>
      </c>
      <c r="B1738" s="157"/>
      <c r="C1738" s="633" t="s">
        <v>9714</v>
      </c>
      <c r="D1738" s="633"/>
      <c r="E1738" s="633"/>
      <c r="F1738" s="185" t="s">
        <v>9714</v>
      </c>
      <c r="G1738" s="163"/>
      <c r="H1738" s="166" t="s">
        <v>9714</v>
      </c>
      <c r="I1738" s="167" t="s">
        <v>9714</v>
      </c>
    </row>
    <row r="1739" spans="1:9" ht="16.95" hidden="1" customHeight="1">
      <c r="A1739" s="155" t="s">
        <v>36</v>
      </c>
      <c r="B1739" s="157"/>
      <c r="C1739" s="633" t="s">
        <v>9714</v>
      </c>
      <c r="D1739" s="633"/>
      <c r="E1739" s="633"/>
      <c r="F1739" s="185" t="s">
        <v>9714</v>
      </c>
      <c r="G1739" s="163"/>
      <c r="H1739" s="166" t="s">
        <v>9714</v>
      </c>
      <c r="I1739" s="167" t="s">
        <v>9714</v>
      </c>
    </row>
    <row r="1740" spans="1:9" ht="16.95" hidden="1" customHeight="1">
      <c r="A1740" s="155" t="s">
        <v>36</v>
      </c>
      <c r="B1740" s="157"/>
      <c r="C1740" s="633" t="s">
        <v>9714</v>
      </c>
      <c r="D1740" s="633"/>
      <c r="E1740" s="633"/>
      <c r="F1740" s="185" t="s">
        <v>9714</v>
      </c>
      <c r="G1740" s="163"/>
      <c r="H1740" s="166" t="s">
        <v>9714</v>
      </c>
      <c r="I1740" s="167" t="s">
        <v>9714</v>
      </c>
    </row>
    <row r="1741" spans="1:9" ht="16.95" hidden="1" customHeight="1">
      <c r="A1741" s="155" t="s">
        <v>36</v>
      </c>
      <c r="B1741" s="157"/>
      <c r="C1741" s="633" t="s">
        <v>9714</v>
      </c>
      <c r="D1741" s="633"/>
      <c r="E1741" s="633"/>
      <c r="F1741" s="185" t="s">
        <v>9714</v>
      </c>
      <c r="G1741" s="163"/>
      <c r="H1741" s="166" t="s">
        <v>9714</v>
      </c>
      <c r="I1741" s="167" t="s">
        <v>9714</v>
      </c>
    </row>
    <row r="1742" spans="1:9" ht="16.95" hidden="1" customHeight="1">
      <c r="A1742" s="155" t="s">
        <v>36</v>
      </c>
      <c r="B1742" s="157"/>
      <c r="C1742" s="633" t="s">
        <v>9714</v>
      </c>
      <c r="D1742" s="633"/>
      <c r="E1742" s="633"/>
      <c r="F1742" s="185" t="s">
        <v>9714</v>
      </c>
      <c r="G1742" s="163"/>
      <c r="H1742" s="166" t="s">
        <v>9714</v>
      </c>
      <c r="I1742" s="167" t="s">
        <v>9714</v>
      </c>
    </row>
    <row r="1743" spans="1:9" ht="16.95" hidden="1" customHeight="1">
      <c r="A1743" s="155" t="s">
        <v>36</v>
      </c>
      <c r="B1743" s="157"/>
      <c r="C1743" s="633" t="s">
        <v>9714</v>
      </c>
      <c r="D1743" s="633"/>
      <c r="E1743" s="633"/>
      <c r="F1743" s="185" t="s">
        <v>9714</v>
      </c>
      <c r="G1743" s="163"/>
      <c r="H1743" s="166" t="s">
        <v>9714</v>
      </c>
      <c r="I1743" s="167" t="s">
        <v>9714</v>
      </c>
    </row>
    <row r="1744" spans="1:9" ht="16.95" customHeight="1">
      <c r="A1744" s="155" t="s">
        <v>36</v>
      </c>
      <c r="B1744" s="170"/>
      <c r="C1744" s="160"/>
      <c r="D1744" s="632" t="s">
        <v>4006</v>
      </c>
      <c r="E1744" s="632"/>
      <c r="F1744" s="632"/>
      <c r="G1744" s="632"/>
      <c r="H1744" s="632"/>
      <c r="I1744" s="175">
        <v>0</v>
      </c>
    </row>
    <row r="1745" spans="1:9" s="151" customFormat="1" ht="16.95" customHeight="1">
      <c r="A1745" s="206" t="s">
        <v>36</v>
      </c>
      <c r="B1745" s="177" t="s">
        <v>37</v>
      </c>
      <c r="C1745" s="171" t="s">
        <v>32</v>
      </c>
      <c r="D1745" s="171"/>
      <c r="E1745" s="171"/>
      <c r="F1745" s="207" t="s">
        <v>4082</v>
      </c>
      <c r="G1745" s="182" t="s">
        <v>40</v>
      </c>
      <c r="H1745" s="183" t="s">
        <v>4008</v>
      </c>
      <c r="I1745" s="161" t="s">
        <v>10</v>
      </c>
    </row>
    <row r="1746" spans="1:9" ht="16.95" hidden="1" customHeight="1">
      <c r="A1746" s="155" t="s">
        <v>36</v>
      </c>
      <c r="B1746" s="157"/>
      <c r="C1746" s="637" t="s">
        <v>9714</v>
      </c>
      <c r="D1746" s="637"/>
      <c r="E1746" s="637"/>
      <c r="F1746" s="190" t="s">
        <v>9714</v>
      </c>
      <c r="G1746" s="164"/>
      <c r="H1746" s="166" t="s">
        <v>9714</v>
      </c>
      <c r="I1746" s="167" t="s">
        <v>9714</v>
      </c>
    </row>
    <row r="1747" spans="1:9" ht="16.95" hidden="1" customHeight="1">
      <c r="A1747" s="155" t="s">
        <v>36</v>
      </c>
      <c r="B1747" s="157"/>
      <c r="C1747" s="637" t="s">
        <v>9714</v>
      </c>
      <c r="D1747" s="637"/>
      <c r="E1747" s="637"/>
      <c r="F1747" s="190" t="s">
        <v>9714</v>
      </c>
      <c r="G1747" s="164"/>
      <c r="H1747" s="166" t="s">
        <v>9714</v>
      </c>
      <c r="I1747" s="167" t="s">
        <v>9714</v>
      </c>
    </row>
    <row r="1748" spans="1:9" ht="16.95" hidden="1" customHeight="1">
      <c r="A1748" s="155" t="s">
        <v>36</v>
      </c>
      <c r="B1748" s="157"/>
      <c r="C1748" s="637" t="s">
        <v>9714</v>
      </c>
      <c r="D1748" s="637"/>
      <c r="E1748" s="637"/>
      <c r="F1748" s="190" t="s">
        <v>9714</v>
      </c>
      <c r="G1748" s="164"/>
      <c r="H1748" s="166" t="s">
        <v>9714</v>
      </c>
      <c r="I1748" s="167" t="s">
        <v>9714</v>
      </c>
    </row>
    <row r="1749" spans="1:9" ht="16.95" hidden="1" customHeight="1">
      <c r="A1749" s="155" t="s">
        <v>36</v>
      </c>
      <c r="B1749" s="157"/>
      <c r="C1749" s="637" t="s">
        <v>9714</v>
      </c>
      <c r="D1749" s="637"/>
      <c r="E1749" s="637"/>
      <c r="F1749" s="190" t="s">
        <v>9714</v>
      </c>
      <c r="G1749" s="164"/>
      <c r="H1749" s="166" t="s">
        <v>9714</v>
      </c>
      <c r="I1749" s="167" t="s">
        <v>9714</v>
      </c>
    </row>
    <row r="1750" spans="1:9" ht="16.95" hidden="1" customHeight="1">
      <c r="A1750" s="155" t="s">
        <v>36</v>
      </c>
      <c r="B1750" s="157"/>
      <c r="C1750" s="637" t="s">
        <v>9714</v>
      </c>
      <c r="D1750" s="637"/>
      <c r="E1750" s="637"/>
      <c r="F1750" s="190" t="s">
        <v>9714</v>
      </c>
      <c r="G1750" s="164"/>
      <c r="H1750" s="166" t="s">
        <v>9714</v>
      </c>
      <c r="I1750" s="167" t="s">
        <v>9714</v>
      </c>
    </row>
    <row r="1751" spans="1:9" ht="16.95" hidden="1" customHeight="1">
      <c r="A1751" s="155" t="s">
        <v>36</v>
      </c>
      <c r="B1751" s="157"/>
      <c r="C1751" s="637" t="s">
        <v>9714</v>
      </c>
      <c r="D1751" s="637"/>
      <c r="E1751" s="637"/>
      <c r="F1751" s="190" t="s">
        <v>9714</v>
      </c>
      <c r="G1751" s="164"/>
      <c r="H1751" s="166" t="s">
        <v>9714</v>
      </c>
      <c r="I1751" s="167" t="s">
        <v>9714</v>
      </c>
    </row>
    <row r="1752" spans="1:9" ht="16.95" hidden="1" customHeight="1">
      <c r="A1752" s="155" t="s">
        <v>36</v>
      </c>
      <c r="B1752" s="157"/>
      <c r="C1752" s="637" t="s">
        <v>9714</v>
      </c>
      <c r="D1752" s="637"/>
      <c r="E1752" s="637"/>
      <c r="F1752" s="190" t="s">
        <v>9714</v>
      </c>
      <c r="G1752" s="164"/>
      <c r="H1752" s="166" t="s">
        <v>9714</v>
      </c>
      <c r="I1752" s="167" t="s">
        <v>9714</v>
      </c>
    </row>
    <row r="1753" spans="1:9" ht="16.95" hidden="1" customHeight="1">
      <c r="A1753" s="155" t="s">
        <v>36</v>
      </c>
      <c r="B1753" s="157"/>
      <c r="C1753" s="637" t="s">
        <v>9714</v>
      </c>
      <c r="D1753" s="637"/>
      <c r="E1753" s="637"/>
      <c r="F1753" s="190" t="s">
        <v>9714</v>
      </c>
      <c r="G1753" s="164"/>
      <c r="H1753" s="166" t="s">
        <v>9714</v>
      </c>
      <c r="I1753" s="167" t="s">
        <v>9714</v>
      </c>
    </row>
    <row r="1754" spans="1:9" ht="16.95" hidden="1" customHeight="1">
      <c r="A1754" s="155" t="s">
        <v>36</v>
      </c>
      <c r="B1754" s="157"/>
      <c r="C1754" s="637" t="s">
        <v>9714</v>
      </c>
      <c r="D1754" s="637"/>
      <c r="E1754" s="637"/>
      <c r="F1754" s="190" t="s">
        <v>9714</v>
      </c>
      <c r="G1754" s="164"/>
      <c r="H1754" s="166" t="s">
        <v>9714</v>
      </c>
      <c r="I1754" s="167" t="s">
        <v>9714</v>
      </c>
    </row>
    <row r="1755" spans="1:9" ht="16.95" hidden="1" customHeight="1">
      <c r="A1755" s="155" t="s">
        <v>36</v>
      </c>
      <c r="B1755" s="157"/>
      <c r="C1755" s="637" t="s">
        <v>9714</v>
      </c>
      <c r="D1755" s="637"/>
      <c r="E1755" s="637"/>
      <c r="F1755" s="190" t="s">
        <v>9714</v>
      </c>
      <c r="G1755" s="164"/>
      <c r="H1755" s="166" t="s">
        <v>9714</v>
      </c>
      <c r="I1755" s="167" t="s">
        <v>9714</v>
      </c>
    </row>
    <row r="1756" spans="1:9" ht="16.95" customHeight="1">
      <c r="A1756" s="155" t="s">
        <v>36</v>
      </c>
      <c r="B1756" s="170"/>
      <c r="C1756" s="160"/>
      <c r="D1756" s="632" t="s">
        <v>4007</v>
      </c>
      <c r="E1756" s="632"/>
      <c r="F1756" s="632"/>
      <c r="G1756" s="632"/>
      <c r="H1756" s="632"/>
      <c r="I1756" s="175">
        <v>0</v>
      </c>
    </row>
    <row r="1757" spans="1:9" ht="16.95" customHeight="1">
      <c r="A1757" s="155" t="s">
        <v>36</v>
      </c>
      <c r="B1757" s="157" t="s">
        <v>37</v>
      </c>
      <c r="C1757" s="202" t="s">
        <v>33</v>
      </c>
      <c r="D1757" s="209"/>
      <c r="E1757" s="159" t="s">
        <v>37</v>
      </c>
      <c r="F1757" s="204" t="s">
        <v>40</v>
      </c>
      <c r="G1757" s="160" t="s">
        <v>0</v>
      </c>
      <c r="H1757" s="183" t="s">
        <v>4008</v>
      </c>
      <c r="I1757" s="161" t="s">
        <v>10</v>
      </c>
    </row>
    <row r="1758" spans="1:9" ht="16.95" hidden="1" customHeight="1">
      <c r="A1758" s="155" t="s">
        <v>36</v>
      </c>
      <c r="B1758" s="157"/>
      <c r="C1758" s="208" t="s">
        <v>9714</v>
      </c>
      <c r="D1758" s="209"/>
      <c r="E1758" s="159"/>
      <c r="F1758" s="210"/>
      <c r="G1758" s="190" t="s">
        <v>9714</v>
      </c>
      <c r="H1758" s="166" t="s">
        <v>9714</v>
      </c>
      <c r="I1758" s="167" t="s">
        <v>9714</v>
      </c>
    </row>
    <row r="1759" spans="1:9" ht="16.95" hidden="1" customHeight="1">
      <c r="A1759" s="155" t="s">
        <v>36</v>
      </c>
      <c r="B1759" s="157"/>
      <c r="C1759" s="208" t="s">
        <v>9714</v>
      </c>
      <c r="D1759" s="209"/>
      <c r="E1759" s="159"/>
      <c r="F1759" s="210"/>
      <c r="G1759" s="190" t="s">
        <v>9714</v>
      </c>
      <c r="H1759" s="166" t="s">
        <v>9714</v>
      </c>
      <c r="I1759" s="167" t="s">
        <v>9714</v>
      </c>
    </row>
    <row r="1760" spans="1:9" ht="16.95" hidden="1" customHeight="1">
      <c r="A1760" s="155" t="s">
        <v>36</v>
      </c>
      <c r="B1760" s="157"/>
      <c r="C1760" s="208" t="s">
        <v>9714</v>
      </c>
      <c r="D1760" s="209"/>
      <c r="E1760" s="159"/>
      <c r="F1760" s="210"/>
      <c r="G1760" s="190" t="s">
        <v>9714</v>
      </c>
      <c r="H1760" s="166" t="s">
        <v>9714</v>
      </c>
      <c r="I1760" s="167" t="s">
        <v>9714</v>
      </c>
    </row>
    <row r="1761" spans="1:9" ht="16.95" hidden="1" customHeight="1">
      <c r="A1761" s="155" t="s">
        <v>36</v>
      </c>
      <c r="B1761" s="157"/>
      <c r="C1761" s="208" t="s">
        <v>9714</v>
      </c>
      <c r="D1761" s="209"/>
      <c r="E1761" s="159"/>
      <c r="F1761" s="210"/>
      <c r="G1761" s="190" t="s">
        <v>9714</v>
      </c>
      <c r="H1761" s="166" t="s">
        <v>9714</v>
      </c>
      <c r="I1761" s="167" t="s">
        <v>9714</v>
      </c>
    </row>
    <row r="1762" spans="1:9" ht="16.95" hidden="1" customHeight="1">
      <c r="A1762" s="155" t="s">
        <v>36</v>
      </c>
      <c r="B1762" s="157"/>
      <c r="C1762" s="208" t="s">
        <v>9714</v>
      </c>
      <c r="D1762" s="209"/>
      <c r="E1762" s="159"/>
      <c r="F1762" s="210"/>
      <c r="G1762" s="190" t="s">
        <v>9714</v>
      </c>
      <c r="H1762" s="166" t="s">
        <v>9714</v>
      </c>
      <c r="I1762" s="167" t="s">
        <v>9714</v>
      </c>
    </row>
    <row r="1763" spans="1:9" ht="16.95" hidden="1" customHeight="1">
      <c r="A1763" s="155" t="s">
        <v>36</v>
      </c>
      <c r="B1763" s="157"/>
      <c r="C1763" s="208" t="s">
        <v>9714</v>
      </c>
      <c r="D1763" s="209"/>
      <c r="E1763" s="159"/>
      <c r="F1763" s="210"/>
      <c r="G1763" s="190" t="s">
        <v>9714</v>
      </c>
      <c r="H1763" s="166" t="s">
        <v>9714</v>
      </c>
      <c r="I1763" s="167" t="s">
        <v>9714</v>
      </c>
    </row>
    <row r="1764" spans="1:9" ht="16.95" hidden="1" customHeight="1">
      <c r="A1764" s="155" t="s">
        <v>36</v>
      </c>
      <c r="B1764" s="157"/>
      <c r="C1764" s="208" t="s">
        <v>9714</v>
      </c>
      <c r="D1764" s="209"/>
      <c r="E1764" s="159"/>
      <c r="F1764" s="210"/>
      <c r="G1764" s="190" t="s">
        <v>9714</v>
      </c>
      <c r="H1764" s="166" t="s">
        <v>9714</v>
      </c>
      <c r="I1764" s="167" t="s">
        <v>9714</v>
      </c>
    </row>
    <row r="1765" spans="1:9" ht="16.95" hidden="1" customHeight="1">
      <c r="A1765" s="155" t="s">
        <v>36</v>
      </c>
      <c r="B1765" s="157"/>
      <c r="C1765" s="208" t="s">
        <v>9714</v>
      </c>
      <c r="D1765" s="209"/>
      <c r="E1765" s="159"/>
      <c r="F1765" s="210"/>
      <c r="G1765" s="190" t="s">
        <v>9714</v>
      </c>
      <c r="H1765" s="166" t="s">
        <v>9714</v>
      </c>
      <c r="I1765" s="167" t="s">
        <v>9714</v>
      </c>
    </row>
    <row r="1766" spans="1:9" ht="16.95" hidden="1" customHeight="1">
      <c r="A1766" s="155" t="s">
        <v>36</v>
      </c>
      <c r="B1766" s="157"/>
      <c r="C1766" s="208" t="s">
        <v>9714</v>
      </c>
      <c r="D1766" s="209"/>
      <c r="E1766" s="159"/>
      <c r="F1766" s="210"/>
      <c r="G1766" s="190" t="s">
        <v>9714</v>
      </c>
      <c r="H1766" s="166" t="s">
        <v>9714</v>
      </c>
      <c r="I1766" s="167" t="s">
        <v>9714</v>
      </c>
    </row>
    <row r="1767" spans="1:9" ht="16.95" customHeight="1">
      <c r="A1767" s="155" t="s">
        <v>36</v>
      </c>
      <c r="B1767" s="157"/>
      <c r="C1767" s="160"/>
      <c r="D1767" s="632" t="s">
        <v>4009</v>
      </c>
      <c r="E1767" s="632"/>
      <c r="F1767" s="632"/>
      <c r="G1767" s="632"/>
      <c r="H1767" s="632"/>
      <c r="I1767" s="175">
        <v>0</v>
      </c>
    </row>
    <row r="1768" spans="1:9" ht="16.95" customHeight="1">
      <c r="A1768" s="155" t="s">
        <v>36</v>
      </c>
      <c r="B1768" s="157" t="s">
        <v>37</v>
      </c>
      <c r="C1768" s="211" t="s">
        <v>35</v>
      </c>
      <c r="D1768" s="204" t="s">
        <v>40</v>
      </c>
      <c r="E1768" s="160" t="s">
        <v>9342</v>
      </c>
      <c r="F1768" s="201" t="s">
        <v>4010</v>
      </c>
      <c r="G1768" s="201" t="s">
        <v>4011</v>
      </c>
      <c r="H1768" s="201" t="s">
        <v>4012</v>
      </c>
      <c r="I1768" s="161" t="s">
        <v>10</v>
      </c>
    </row>
    <row r="1769" spans="1:9" ht="16.95" hidden="1" customHeight="1">
      <c r="A1769" s="155" t="s">
        <v>36</v>
      </c>
      <c r="B1769" s="157"/>
      <c r="C1769" s="212"/>
      <c r="D1769" s="210"/>
      <c r="E1769" s="213"/>
      <c r="F1769" s="213"/>
      <c r="G1769" s="213"/>
      <c r="H1769" s="213"/>
      <c r="I1769" s="214"/>
    </row>
    <row r="1770" spans="1:9" ht="16.95" hidden="1" customHeight="1">
      <c r="A1770" s="155" t="s">
        <v>36</v>
      </c>
      <c r="B1770" s="157"/>
      <c r="C1770" s="212"/>
      <c r="D1770" s="210"/>
      <c r="E1770" s="213"/>
      <c r="F1770" s="213"/>
      <c r="G1770" s="213"/>
      <c r="H1770" s="213"/>
      <c r="I1770" s="214"/>
    </row>
    <row r="1771" spans="1:9" ht="16.95" hidden="1" customHeight="1">
      <c r="A1771" s="155" t="s">
        <v>36</v>
      </c>
      <c r="B1771" s="157"/>
      <c r="C1771" s="212"/>
      <c r="D1771" s="210"/>
      <c r="E1771" s="213"/>
      <c r="F1771" s="213"/>
      <c r="G1771" s="213"/>
      <c r="H1771" s="213"/>
      <c r="I1771" s="214"/>
    </row>
    <row r="1772" spans="1:9" ht="16.95" hidden="1" customHeight="1">
      <c r="A1772" s="155" t="s">
        <v>36</v>
      </c>
      <c r="B1772" s="157"/>
      <c r="C1772" s="212"/>
      <c r="D1772" s="210"/>
      <c r="E1772" s="213"/>
      <c r="F1772" s="213"/>
      <c r="G1772" s="213"/>
      <c r="H1772" s="213"/>
      <c r="I1772" s="214"/>
    </row>
    <row r="1773" spans="1:9" ht="16.95" customHeight="1">
      <c r="A1773" s="155" t="s">
        <v>36</v>
      </c>
      <c r="B1773" s="200"/>
      <c r="C1773" s="196"/>
      <c r="D1773" s="634" t="s">
        <v>4013</v>
      </c>
      <c r="E1773" s="634"/>
      <c r="F1773" s="634"/>
      <c r="G1773" s="634"/>
      <c r="H1773" s="634"/>
      <c r="I1773" s="215">
        <v>0</v>
      </c>
    </row>
    <row r="1774" spans="1:9" ht="16.95" customHeight="1">
      <c r="A1774" s="155" t="s">
        <v>36</v>
      </c>
      <c r="B1774" s="200"/>
      <c r="C1774" s="201"/>
      <c r="D1774" s="201"/>
      <c r="E1774" s="201"/>
      <c r="F1774" s="634" t="s">
        <v>4037</v>
      </c>
      <c r="G1774" s="634"/>
      <c r="H1774" s="634"/>
      <c r="I1774" s="199">
        <v>2.5299999999999998</v>
      </c>
    </row>
    <row r="1775" spans="1:9" ht="16.95" customHeight="1">
      <c r="A1775" s="155" t="s">
        <v>36</v>
      </c>
      <c r="B1775" s="195"/>
      <c r="C1775" s="196"/>
      <c r="D1775" s="196"/>
      <c r="E1775" s="196"/>
      <c r="F1775" s="635">
        <v>0.12920000000000001</v>
      </c>
      <c r="G1775" s="635"/>
      <c r="H1775" s="635"/>
      <c r="I1775" s="215">
        <v>0.32</v>
      </c>
    </row>
    <row r="1776" spans="1:9" ht="16.95" customHeight="1" thickBot="1">
      <c r="A1776" s="155" t="s">
        <v>36</v>
      </c>
      <c r="B1776" s="216"/>
      <c r="C1776" s="217"/>
      <c r="D1776" s="217"/>
      <c r="E1776" s="217"/>
      <c r="F1776" s="636" t="s">
        <v>10</v>
      </c>
      <c r="G1776" s="636"/>
      <c r="H1776" s="636"/>
      <c r="I1776" s="218">
        <v>2.8499999999999996</v>
      </c>
    </row>
    <row r="1777" spans="1:9" ht="19.95" customHeight="1" thickBot="1">
      <c r="A1777" s="155" t="s">
        <v>36</v>
      </c>
      <c r="B1777" s="641" t="s">
        <v>9343</v>
      </c>
      <c r="C1777" s="642"/>
      <c r="D1777" s="642"/>
      <c r="E1777" s="642"/>
      <c r="F1777" s="642"/>
      <c r="G1777" s="642"/>
      <c r="H1777" s="642"/>
      <c r="I1777" s="220">
        <v>1</v>
      </c>
    </row>
    <row r="1778" spans="1:9" ht="25.05" customHeight="1">
      <c r="A1778" s="156" t="s">
        <v>36</v>
      </c>
      <c r="B1778" s="221">
        <v>44200</v>
      </c>
      <c r="C1778" s="640" t="s">
        <v>9086</v>
      </c>
      <c r="D1778" s="640"/>
      <c r="E1778" s="640"/>
      <c r="F1778" s="640"/>
      <c r="G1778" s="640"/>
      <c r="H1778" s="640"/>
      <c r="I1778" s="222" t="s">
        <v>13</v>
      </c>
    </row>
    <row r="1779" spans="1:9" ht="16.95" customHeight="1">
      <c r="A1779" s="155" t="s">
        <v>36</v>
      </c>
      <c r="B1779" s="157" t="s">
        <v>37</v>
      </c>
      <c r="C1779" s="158" t="s">
        <v>18</v>
      </c>
      <c r="D1779" s="159" t="s">
        <v>40</v>
      </c>
      <c r="E1779" s="159" t="s">
        <v>39</v>
      </c>
      <c r="F1779" s="160" t="s">
        <v>38</v>
      </c>
      <c r="G1779" s="160" t="s">
        <v>9336</v>
      </c>
      <c r="H1779" s="160" t="s">
        <v>9337</v>
      </c>
      <c r="I1779" s="161" t="s">
        <v>10</v>
      </c>
    </row>
    <row r="1780" spans="1:9" ht="16.95" customHeight="1">
      <c r="A1780" s="155" t="s">
        <v>36</v>
      </c>
      <c r="B1780" s="157">
        <v>30040</v>
      </c>
      <c r="C1780" s="162" t="s">
        <v>4104</v>
      </c>
      <c r="D1780" s="163">
        <v>1</v>
      </c>
      <c r="E1780" s="164">
        <v>0.05</v>
      </c>
      <c r="F1780" s="165">
        <v>0</v>
      </c>
      <c r="G1780" s="166">
        <v>279.95999999999998</v>
      </c>
      <c r="H1780" s="166">
        <v>54.05</v>
      </c>
      <c r="I1780" s="167">
        <v>13.99</v>
      </c>
    </row>
    <row r="1781" spans="1:9" ht="16.95" customHeight="1">
      <c r="A1781" s="155" t="s">
        <v>36</v>
      </c>
      <c r="B1781" s="157">
        <v>30021</v>
      </c>
      <c r="C1781" s="162" t="s">
        <v>4106</v>
      </c>
      <c r="D1781" s="163">
        <v>1</v>
      </c>
      <c r="E1781" s="164">
        <v>1</v>
      </c>
      <c r="F1781" s="165">
        <v>0</v>
      </c>
      <c r="G1781" s="166">
        <v>228.05</v>
      </c>
      <c r="H1781" s="166">
        <v>52.3</v>
      </c>
      <c r="I1781" s="167">
        <v>228.05</v>
      </c>
    </row>
    <row r="1782" spans="1:9" ht="16.95" customHeight="1">
      <c r="A1782" s="155" t="s">
        <v>36</v>
      </c>
      <c r="B1782" s="157">
        <v>30020</v>
      </c>
      <c r="C1782" s="162" t="s">
        <v>4128</v>
      </c>
      <c r="D1782" s="163">
        <v>1</v>
      </c>
      <c r="E1782" s="164">
        <v>1</v>
      </c>
      <c r="F1782" s="165">
        <v>0</v>
      </c>
      <c r="G1782" s="166">
        <v>27.91</v>
      </c>
      <c r="H1782" s="166">
        <v>19.02</v>
      </c>
      <c r="I1782" s="167">
        <v>27.91</v>
      </c>
    </row>
    <row r="1783" spans="1:9" ht="16.95" customHeight="1">
      <c r="A1783" s="155" t="s">
        <v>36</v>
      </c>
      <c r="B1783" s="157">
        <v>30005</v>
      </c>
      <c r="C1783" s="162" t="s">
        <v>4129</v>
      </c>
      <c r="D1783" s="163">
        <v>1</v>
      </c>
      <c r="E1783" s="164">
        <v>0.35</v>
      </c>
      <c r="F1783" s="165">
        <v>0.65</v>
      </c>
      <c r="G1783" s="166">
        <v>132.4</v>
      </c>
      <c r="H1783" s="166">
        <v>43.86</v>
      </c>
      <c r="I1783" s="167">
        <v>74.84</v>
      </c>
    </row>
    <row r="1784" spans="1:9" ht="16.95" customHeight="1">
      <c r="A1784" s="155" t="s">
        <v>36</v>
      </c>
      <c r="B1784" s="157">
        <v>30017</v>
      </c>
      <c r="C1784" s="162" t="s">
        <v>4132</v>
      </c>
      <c r="D1784" s="163">
        <v>1</v>
      </c>
      <c r="E1784" s="164">
        <v>0.35</v>
      </c>
      <c r="F1784" s="165">
        <v>0.65</v>
      </c>
      <c r="G1784" s="166">
        <v>6.28</v>
      </c>
      <c r="H1784" s="166">
        <v>4.04</v>
      </c>
      <c r="I1784" s="167">
        <v>4.82</v>
      </c>
    </row>
    <row r="1785" spans="1:9" ht="16.95" hidden="1" customHeight="1">
      <c r="A1785" s="155" t="s">
        <v>36</v>
      </c>
      <c r="B1785" s="157"/>
      <c r="C1785" s="162" t="s">
        <v>9714</v>
      </c>
      <c r="D1785" s="163"/>
      <c r="E1785" s="164"/>
      <c r="F1785" s="165" t="s">
        <v>9714</v>
      </c>
      <c r="G1785" s="166" t="s">
        <v>9714</v>
      </c>
      <c r="H1785" s="166" t="s">
        <v>9714</v>
      </c>
      <c r="I1785" s="167" t="s">
        <v>9714</v>
      </c>
    </row>
    <row r="1786" spans="1:9" ht="16.95" hidden="1" customHeight="1">
      <c r="A1786" s="155" t="s">
        <v>36</v>
      </c>
      <c r="B1786" s="157"/>
      <c r="C1786" s="162" t="s">
        <v>9714</v>
      </c>
      <c r="D1786" s="163"/>
      <c r="E1786" s="164"/>
      <c r="F1786" s="165" t="s">
        <v>9714</v>
      </c>
      <c r="G1786" s="166" t="s">
        <v>9714</v>
      </c>
      <c r="H1786" s="166" t="s">
        <v>9714</v>
      </c>
      <c r="I1786" s="167" t="s">
        <v>9714</v>
      </c>
    </row>
    <row r="1787" spans="1:9" ht="16.95" hidden="1" customHeight="1">
      <c r="A1787" s="155" t="s">
        <v>36</v>
      </c>
      <c r="B1787" s="157"/>
      <c r="C1787" s="162" t="s">
        <v>9714</v>
      </c>
      <c r="D1787" s="163"/>
      <c r="E1787" s="164"/>
      <c r="F1787" s="165" t="s">
        <v>9714</v>
      </c>
      <c r="G1787" s="166" t="s">
        <v>9714</v>
      </c>
      <c r="H1787" s="166" t="s">
        <v>9714</v>
      </c>
      <c r="I1787" s="167" t="s">
        <v>9714</v>
      </c>
    </row>
    <row r="1788" spans="1:9" ht="16.95" customHeight="1">
      <c r="A1788" s="155" t="s">
        <v>36</v>
      </c>
      <c r="B1788" s="170"/>
      <c r="C1788" s="171"/>
      <c r="D1788" s="172"/>
      <c r="E1788" s="173"/>
      <c r="F1788" s="160"/>
      <c r="G1788" s="160"/>
      <c r="H1788" s="174" t="s">
        <v>4002</v>
      </c>
      <c r="I1788" s="175">
        <v>349.61000000000007</v>
      </c>
    </row>
    <row r="1789" spans="1:9" s="184" customFormat="1" ht="16.95" customHeight="1">
      <c r="A1789" s="176" t="s">
        <v>36</v>
      </c>
      <c r="B1789" s="177" t="s">
        <v>37</v>
      </c>
      <c r="C1789" s="178" t="s">
        <v>19</v>
      </c>
      <c r="D1789" s="179"/>
      <c r="E1789" s="180"/>
      <c r="F1789" s="181" t="s">
        <v>4082</v>
      </c>
      <c r="G1789" s="182" t="s">
        <v>40</v>
      </c>
      <c r="H1789" s="183" t="s">
        <v>4008</v>
      </c>
      <c r="I1789" s="161" t="s">
        <v>10</v>
      </c>
    </row>
    <row r="1790" spans="1:9" ht="16.95" customHeight="1">
      <c r="A1790" s="155" t="s">
        <v>36</v>
      </c>
      <c r="B1790" s="157">
        <v>20002</v>
      </c>
      <c r="C1790" s="631" t="s">
        <v>4138</v>
      </c>
      <c r="D1790" s="631"/>
      <c r="E1790" s="631"/>
      <c r="F1790" s="185" t="s">
        <v>3</v>
      </c>
      <c r="G1790" s="186">
        <v>0.5</v>
      </c>
      <c r="H1790" s="166">
        <v>28.33</v>
      </c>
      <c r="I1790" s="167">
        <v>14.16</v>
      </c>
    </row>
    <row r="1791" spans="1:9" ht="16.95" customHeight="1">
      <c r="A1791" s="155" t="s">
        <v>36</v>
      </c>
      <c r="B1791" s="157">
        <v>20031</v>
      </c>
      <c r="C1791" s="631" t="s">
        <v>4149</v>
      </c>
      <c r="D1791" s="631"/>
      <c r="E1791" s="631"/>
      <c r="F1791" s="185" t="s">
        <v>3</v>
      </c>
      <c r="G1791" s="186">
        <v>2</v>
      </c>
      <c r="H1791" s="166">
        <v>22.8</v>
      </c>
      <c r="I1791" s="167">
        <v>45.6</v>
      </c>
    </row>
    <row r="1792" spans="1:9" ht="16.95" hidden="1" customHeight="1">
      <c r="A1792" s="155" t="s">
        <v>36</v>
      </c>
      <c r="B1792" s="157"/>
      <c r="C1792" s="631" t="s">
        <v>9714</v>
      </c>
      <c r="D1792" s="631"/>
      <c r="E1792" s="631"/>
      <c r="F1792" s="185" t="s">
        <v>9714</v>
      </c>
      <c r="G1792" s="186"/>
      <c r="H1792" s="166" t="s">
        <v>9714</v>
      </c>
      <c r="I1792" s="167" t="s">
        <v>9714</v>
      </c>
    </row>
    <row r="1793" spans="1:9" ht="16.95" hidden="1" customHeight="1">
      <c r="A1793" s="155" t="s">
        <v>36</v>
      </c>
      <c r="B1793" s="157"/>
      <c r="C1793" s="631" t="s">
        <v>9714</v>
      </c>
      <c r="D1793" s="631"/>
      <c r="E1793" s="631"/>
      <c r="F1793" s="185" t="s">
        <v>9714</v>
      </c>
      <c r="G1793" s="186"/>
      <c r="H1793" s="166" t="s">
        <v>9714</v>
      </c>
      <c r="I1793" s="167" t="s">
        <v>9714</v>
      </c>
    </row>
    <row r="1794" spans="1:9" ht="16.95" hidden="1" customHeight="1">
      <c r="A1794" s="155" t="s">
        <v>36</v>
      </c>
      <c r="B1794" s="157"/>
      <c r="C1794" s="631" t="s">
        <v>9714</v>
      </c>
      <c r="D1794" s="631"/>
      <c r="E1794" s="631"/>
      <c r="F1794" s="185" t="s">
        <v>9714</v>
      </c>
      <c r="G1794" s="186"/>
      <c r="H1794" s="166" t="s">
        <v>9714</v>
      </c>
      <c r="I1794" s="167" t="s">
        <v>9714</v>
      </c>
    </row>
    <row r="1795" spans="1:9" ht="16.95" hidden="1" customHeight="1">
      <c r="A1795" s="155" t="s">
        <v>36</v>
      </c>
      <c r="B1795" s="157"/>
      <c r="C1795" s="631" t="s">
        <v>9714</v>
      </c>
      <c r="D1795" s="631"/>
      <c r="E1795" s="631"/>
      <c r="F1795" s="185" t="s">
        <v>9714</v>
      </c>
      <c r="G1795" s="186"/>
      <c r="H1795" s="166" t="s">
        <v>9714</v>
      </c>
      <c r="I1795" s="167" t="s">
        <v>9714</v>
      </c>
    </row>
    <row r="1796" spans="1:9" ht="16.95" hidden="1" customHeight="1">
      <c r="A1796" s="155" t="s">
        <v>36</v>
      </c>
      <c r="B1796" s="157"/>
      <c r="C1796" s="631" t="s">
        <v>9714</v>
      </c>
      <c r="D1796" s="631"/>
      <c r="E1796" s="631"/>
      <c r="F1796" s="185" t="s">
        <v>9714</v>
      </c>
      <c r="G1796" s="186"/>
      <c r="H1796" s="166" t="s">
        <v>9714</v>
      </c>
      <c r="I1796" s="167" t="s">
        <v>9714</v>
      </c>
    </row>
    <row r="1797" spans="1:9" ht="16.95" hidden="1" customHeight="1">
      <c r="A1797" s="155" t="s">
        <v>36</v>
      </c>
      <c r="B1797" s="157"/>
      <c r="C1797" s="631" t="s">
        <v>9714</v>
      </c>
      <c r="D1797" s="631"/>
      <c r="E1797" s="631"/>
      <c r="F1797" s="185" t="s">
        <v>9714</v>
      </c>
      <c r="G1797" s="186"/>
      <c r="H1797" s="166" t="s">
        <v>9714</v>
      </c>
      <c r="I1797" s="167" t="s">
        <v>9714</v>
      </c>
    </row>
    <row r="1798" spans="1:9" ht="16.95" customHeight="1">
      <c r="A1798" s="155" t="s">
        <v>36</v>
      </c>
      <c r="B1798" s="187"/>
      <c r="C1798" s="188"/>
      <c r="D1798" s="632" t="s">
        <v>4003</v>
      </c>
      <c r="E1798" s="632"/>
      <c r="F1798" s="632"/>
      <c r="G1798" s="632"/>
      <c r="H1798" s="632"/>
      <c r="I1798" s="175">
        <v>59.760000000000005</v>
      </c>
    </row>
    <row r="1799" spans="1:9" ht="16.95" customHeight="1">
      <c r="A1799" s="155" t="s">
        <v>36</v>
      </c>
      <c r="B1799" s="189"/>
      <c r="C1799" s="190"/>
      <c r="D1799" s="632" t="s">
        <v>4004</v>
      </c>
      <c r="E1799" s="632"/>
      <c r="F1799" s="632"/>
      <c r="G1799" s="632"/>
      <c r="H1799" s="632"/>
      <c r="I1799" s="175">
        <v>409.37000000000006</v>
      </c>
    </row>
    <row r="1800" spans="1:9" ht="16.95" customHeight="1">
      <c r="A1800" s="155"/>
      <c r="B1800" s="189"/>
      <c r="C1800" s="190"/>
      <c r="D1800" s="632" t="s">
        <v>9094</v>
      </c>
      <c r="E1800" s="632"/>
      <c r="F1800" s="632"/>
      <c r="G1800" s="632"/>
      <c r="H1800" s="632"/>
      <c r="I1800" s="191">
        <v>1016.5663</v>
      </c>
    </row>
    <row r="1801" spans="1:9" ht="16.95" customHeight="1">
      <c r="A1801" s="155" t="s">
        <v>36</v>
      </c>
      <c r="B1801" s="192"/>
      <c r="C1801" s="193"/>
      <c r="D1801" s="632" t="s">
        <v>4005</v>
      </c>
      <c r="E1801" s="632"/>
      <c r="F1801" s="632"/>
      <c r="G1801" s="632"/>
      <c r="H1801" s="632"/>
      <c r="I1801" s="194">
        <v>0.4</v>
      </c>
    </row>
    <row r="1802" spans="1:9" ht="16.95" customHeight="1">
      <c r="A1802" s="155" t="s">
        <v>36</v>
      </c>
      <c r="B1802" s="195"/>
      <c r="C1802" s="196"/>
      <c r="D1802" s="196"/>
      <c r="E1802" s="196"/>
      <c r="F1802" s="196"/>
      <c r="G1802" s="197" t="s">
        <v>23</v>
      </c>
      <c r="H1802" s="198"/>
      <c r="I1802" s="199">
        <v>0</v>
      </c>
    </row>
    <row r="1803" spans="1:9" ht="16.95" customHeight="1">
      <c r="A1803" s="155" t="s">
        <v>36</v>
      </c>
      <c r="B1803" s="200"/>
      <c r="C1803" s="201"/>
      <c r="D1803" s="201"/>
      <c r="E1803" s="201"/>
      <c r="F1803" s="201"/>
      <c r="G1803" s="197" t="s">
        <v>25</v>
      </c>
      <c r="H1803" s="198"/>
      <c r="I1803" s="199">
        <v>0</v>
      </c>
    </row>
    <row r="1804" spans="1:9" ht="16.95" customHeight="1">
      <c r="A1804" s="155" t="s">
        <v>36</v>
      </c>
      <c r="B1804" s="157" t="s">
        <v>37</v>
      </c>
      <c r="C1804" s="202" t="s">
        <v>26</v>
      </c>
      <c r="D1804" s="160"/>
      <c r="E1804" s="160"/>
      <c r="F1804" s="203" t="s">
        <v>4082</v>
      </c>
      <c r="G1804" s="204" t="s">
        <v>40</v>
      </c>
      <c r="H1804" s="183" t="s">
        <v>4008</v>
      </c>
      <c r="I1804" s="205" t="s">
        <v>10</v>
      </c>
    </row>
    <row r="1805" spans="1:9" ht="16.95" hidden="1" customHeight="1">
      <c r="A1805" s="155" t="s">
        <v>36</v>
      </c>
      <c r="B1805" s="157"/>
      <c r="C1805" s="633" t="s">
        <v>9714</v>
      </c>
      <c r="D1805" s="633"/>
      <c r="E1805" s="633"/>
      <c r="F1805" s="185" t="s">
        <v>9714</v>
      </c>
      <c r="G1805" s="163"/>
      <c r="H1805" s="166" t="s">
        <v>9714</v>
      </c>
      <c r="I1805" s="167" t="s">
        <v>9714</v>
      </c>
    </row>
    <row r="1806" spans="1:9" ht="16.95" hidden="1" customHeight="1">
      <c r="A1806" s="155" t="s">
        <v>36</v>
      </c>
      <c r="B1806" s="157"/>
      <c r="C1806" s="633" t="s">
        <v>9714</v>
      </c>
      <c r="D1806" s="633"/>
      <c r="E1806" s="633"/>
      <c r="F1806" s="185" t="s">
        <v>9714</v>
      </c>
      <c r="G1806" s="163"/>
      <c r="H1806" s="166" t="s">
        <v>9714</v>
      </c>
      <c r="I1806" s="167" t="s">
        <v>9714</v>
      </c>
    </row>
    <row r="1807" spans="1:9" ht="16.95" hidden="1" customHeight="1">
      <c r="A1807" s="155" t="s">
        <v>36</v>
      </c>
      <c r="B1807" s="157"/>
      <c r="C1807" s="633" t="s">
        <v>9714</v>
      </c>
      <c r="D1807" s="633"/>
      <c r="E1807" s="633"/>
      <c r="F1807" s="185" t="s">
        <v>9714</v>
      </c>
      <c r="G1807" s="163"/>
      <c r="H1807" s="166" t="s">
        <v>9714</v>
      </c>
      <c r="I1807" s="167" t="s">
        <v>9714</v>
      </c>
    </row>
    <row r="1808" spans="1:9" ht="16.95" hidden="1" customHeight="1">
      <c r="A1808" s="155" t="s">
        <v>36</v>
      </c>
      <c r="B1808" s="157"/>
      <c r="C1808" s="633" t="s">
        <v>9714</v>
      </c>
      <c r="D1808" s="633"/>
      <c r="E1808" s="633"/>
      <c r="F1808" s="185" t="s">
        <v>9714</v>
      </c>
      <c r="G1808" s="163"/>
      <c r="H1808" s="166" t="s">
        <v>9714</v>
      </c>
      <c r="I1808" s="167" t="s">
        <v>9714</v>
      </c>
    </row>
    <row r="1809" spans="1:9" ht="16.95" hidden="1" customHeight="1">
      <c r="A1809" s="155" t="s">
        <v>36</v>
      </c>
      <c r="B1809" s="157"/>
      <c r="C1809" s="633" t="s">
        <v>9714</v>
      </c>
      <c r="D1809" s="633"/>
      <c r="E1809" s="633"/>
      <c r="F1809" s="185" t="s">
        <v>9714</v>
      </c>
      <c r="G1809" s="163"/>
      <c r="H1809" s="166" t="s">
        <v>9714</v>
      </c>
      <c r="I1809" s="167" t="s">
        <v>9714</v>
      </c>
    </row>
    <row r="1810" spans="1:9" ht="16.95" hidden="1" customHeight="1">
      <c r="A1810" s="155" t="s">
        <v>36</v>
      </c>
      <c r="B1810" s="157"/>
      <c r="C1810" s="633" t="s">
        <v>9714</v>
      </c>
      <c r="D1810" s="633"/>
      <c r="E1810" s="633"/>
      <c r="F1810" s="185" t="s">
        <v>9714</v>
      </c>
      <c r="G1810" s="163"/>
      <c r="H1810" s="166" t="s">
        <v>9714</v>
      </c>
      <c r="I1810" s="167" t="s">
        <v>9714</v>
      </c>
    </row>
    <row r="1811" spans="1:9" ht="16.95" hidden="1" customHeight="1">
      <c r="A1811" s="155" t="s">
        <v>36</v>
      </c>
      <c r="B1811" s="157"/>
      <c r="C1811" s="633" t="s">
        <v>9714</v>
      </c>
      <c r="D1811" s="633"/>
      <c r="E1811" s="633"/>
      <c r="F1811" s="185" t="s">
        <v>9714</v>
      </c>
      <c r="G1811" s="163"/>
      <c r="H1811" s="166" t="s">
        <v>9714</v>
      </c>
      <c r="I1811" s="167" t="s">
        <v>9714</v>
      </c>
    </row>
    <row r="1812" spans="1:9" ht="16.95" hidden="1" customHeight="1">
      <c r="A1812" s="155" t="s">
        <v>36</v>
      </c>
      <c r="B1812" s="157"/>
      <c r="C1812" s="633" t="s">
        <v>9714</v>
      </c>
      <c r="D1812" s="633"/>
      <c r="E1812" s="633"/>
      <c r="F1812" s="185" t="s">
        <v>9714</v>
      </c>
      <c r="G1812" s="163"/>
      <c r="H1812" s="166" t="s">
        <v>9714</v>
      </c>
      <c r="I1812" s="167" t="s">
        <v>9714</v>
      </c>
    </row>
    <row r="1813" spans="1:9" ht="16.95" hidden="1" customHeight="1">
      <c r="A1813" s="155" t="s">
        <v>36</v>
      </c>
      <c r="B1813" s="157"/>
      <c r="C1813" s="633" t="s">
        <v>9714</v>
      </c>
      <c r="D1813" s="633"/>
      <c r="E1813" s="633"/>
      <c r="F1813" s="185" t="s">
        <v>9714</v>
      </c>
      <c r="G1813" s="163"/>
      <c r="H1813" s="166" t="s">
        <v>9714</v>
      </c>
      <c r="I1813" s="167" t="s">
        <v>9714</v>
      </c>
    </row>
    <row r="1814" spans="1:9" ht="16.95" hidden="1" customHeight="1">
      <c r="A1814" s="155" t="s">
        <v>36</v>
      </c>
      <c r="B1814" s="157"/>
      <c r="C1814" s="633" t="s">
        <v>9714</v>
      </c>
      <c r="D1814" s="633"/>
      <c r="E1814" s="633"/>
      <c r="F1814" s="185" t="s">
        <v>9714</v>
      </c>
      <c r="G1814" s="163"/>
      <c r="H1814" s="166" t="s">
        <v>9714</v>
      </c>
      <c r="I1814" s="167" t="s">
        <v>9714</v>
      </c>
    </row>
    <row r="1815" spans="1:9" ht="16.95" customHeight="1">
      <c r="A1815" s="155" t="s">
        <v>36</v>
      </c>
      <c r="B1815" s="170"/>
      <c r="C1815" s="160"/>
      <c r="D1815" s="632" t="s">
        <v>4006</v>
      </c>
      <c r="E1815" s="632"/>
      <c r="F1815" s="632"/>
      <c r="G1815" s="632"/>
      <c r="H1815" s="632"/>
      <c r="I1815" s="175">
        <v>0</v>
      </c>
    </row>
    <row r="1816" spans="1:9" s="151" customFormat="1" ht="16.95" customHeight="1">
      <c r="A1816" s="206" t="s">
        <v>36</v>
      </c>
      <c r="B1816" s="177" t="s">
        <v>37</v>
      </c>
      <c r="C1816" s="171" t="s">
        <v>32</v>
      </c>
      <c r="D1816" s="171"/>
      <c r="E1816" s="171"/>
      <c r="F1816" s="207" t="s">
        <v>4082</v>
      </c>
      <c r="G1816" s="182" t="s">
        <v>40</v>
      </c>
      <c r="H1816" s="183" t="s">
        <v>4008</v>
      </c>
      <c r="I1816" s="161" t="s">
        <v>10</v>
      </c>
    </row>
    <row r="1817" spans="1:9" ht="16.95" hidden="1" customHeight="1">
      <c r="A1817" s="155" t="s">
        <v>36</v>
      </c>
      <c r="B1817" s="157"/>
      <c r="C1817" s="637" t="s">
        <v>9714</v>
      </c>
      <c r="D1817" s="637"/>
      <c r="E1817" s="637"/>
      <c r="F1817" s="190" t="s">
        <v>9714</v>
      </c>
      <c r="G1817" s="164"/>
      <c r="H1817" s="166" t="s">
        <v>9714</v>
      </c>
      <c r="I1817" s="167" t="s">
        <v>9714</v>
      </c>
    </row>
    <row r="1818" spans="1:9" ht="16.95" hidden="1" customHeight="1">
      <c r="A1818" s="155" t="s">
        <v>36</v>
      </c>
      <c r="B1818" s="157"/>
      <c r="C1818" s="637" t="s">
        <v>9714</v>
      </c>
      <c r="D1818" s="637"/>
      <c r="E1818" s="637"/>
      <c r="F1818" s="190" t="s">
        <v>9714</v>
      </c>
      <c r="G1818" s="164"/>
      <c r="H1818" s="166" t="s">
        <v>9714</v>
      </c>
      <c r="I1818" s="167" t="s">
        <v>9714</v>
      </c>
    </row>
    <row r="1819" spans="1:9" ht="16.95" hidden="1" customHeight="1">
      <c r="A1819" s="155" t="s">
        <v>36</v>
      </c>
      <c r="B1819" s="157"/>
      <c r="C1819" s="637" t="s">
        <v>9714</v>
      </c>
      <c r="D1819" s="637"/>
      <c r="E1819" s="637"/>
      <c r="F1819" s="190" t="s">
        <v>9714</v>
      </c>
      <c r="G1819" s="164"/>
      <c r="H1819" s="166" t="s">
        <v>9714</v>
      </c>
      <c r="I1819" s="167" t="s">
        <v>9714</v>
      </c>
    </row>
    <row r="1820" spans="1:9" ht="16.95" hidden="1" customHeight="1">
      <c r="A1820" s="155" t="s">
        <v>36</v>
      </c>
      <c r="B1820" s="157"/>
      <c r="C1820" s="637" t="s">
        <v>9714</v>
      </c>
      <c r="D1820" s="637"/>
      <c r="E1820" s="637"/>
      <c r="F1820" s="190" t="s">
        <v>9714</v>
      </c>
      <c r="G1820" s="164"/>
      <c r="H1820" s="166" t="s">
        <v>9714</v>
      </c>
      <c r="I1820" s="167" t="s">
        <v>9714</v>
      </c>
    </row>
    <row r="1821" spans="1:9" ht="16.95" hidden="1" customHeight="1">
      <c r="A1821" s="155" t="s">
        <v>36</v>
      </c>
      <c r="B1821" s="157"/>
      <c r="C1821" s="637" t="s">
        <v>9714</v>
      </c>
      <c r="D1821" s="637"/>
      <c r="E1821" s="637"/>
      <c r="F1821" s="190" t="s">
        <v>9714</v>
      </c>
      <c r="G1821" s="164"/>
      <c r="H1821" s="166" t="s">
        <v>9714</v>
      </c>
      <c r="I1821" s="167" t="s">
        <v>9714</v>
      </c>
    </row>
    <row r="1822" spans="1:9" ht="16.95" hidden="1" customHeight="1">
      <c r="A1822" s="155" t="s">
        <v>36</v>
      </c>
      <c r="B1822" s="157"/>
      <c r="C1822" s="637" t="s">
        <v>9714</v>
      </c>
      <c r="D1822" s="637"/>
      <c r="E1822" s="637"/>
      <c r="F1822" s="190" t="s">
        <v>9714</v>
      </c>
      <c r="G1822" s="164"/>
      <c r="H1822" s="166" t="s">
        <v>9714</v>
      </c>
      <c r="I1822" s="167" t="s">
        <v>9714</v>
      </c>
    </row>
    <row r="1823" spans="1:9" ht="16.95" hidden="1" customHeight="1">
      <c r="A1823" s="155" t="s">
        <v>36</v>
      </c>
      <c r="B1823" s="157"/>
      <c r="C1823" s="637" t="s">
        <v>9714</v>
      </c>
      <c r="D1823" s="637"/>
      <c r="E1823" s="637"/>
      <c r="F1823" s="190" t="s">
        <v>9714</v>
      </c>
      <c r="G1823" s="164"/>
      <c r="H1823" s="166" t="s">
        <v>9714</v>
      </c>
      <c r="I1823" s="167" t="s">
        <v>9714</v>
      </c>
    </row>
    <row r="1824" spans="1:9" ht="16.95" hidden="1" customHeight="1">
      <c r="A1824" s="155" t="s">
        <v>36</v>
      </c>
      <c r="B1824" s="157"/>
      <c r="C1824" s="637" t="s">
        <v>9714</v>
      </c>
      <c r="D1824" s="637"/>
      <c r="E1824" s="637"/>
      <c r="F1824" s="190" t="s">
        <v>9714</v>
      </c>
      <c r="G1824" s="164"/>
      <c r="H1824" s="166" t="s">
        <v>9714</v>
      </c>
      <c r="I1824" s="167" t="s">
        <v>9714</v>
      </c>
    </row>
    <row r="1825" spans="1:9" ht="16.95" hidden="1" customHeight="1">
      <c r="A1825" s="155" t="s">
        <v>36</v>
      </c>
      <c r="B1825" s="157"/>
      <c r="C1825" s="637" t="s">
        <v>9714</v>
      </c>
      <c r="D1825" s="637"/>
      <c r="E1825" s="637"/>
      <c r="F1825" s="190" t="s">
        <v>9714</v>
      </c>
      <c r="G1825" s="164"/>
      <c r="H1825" s="166" t="s">
        <v>9714</v>
      </c>
      <c r="I1825" s="167" t="s">
        <v>9714</v>
      </c>
    </row>
    <row r="1826" spans="1:9" ht="16.95" hidden="1" customHeight="1">
      <c r="A1826" s="155" t="s">
        <v>36</v>
      </c>
      <c r="B1826" s="157"/>
      <c r="C1826" s="637" t="s">
        <v>9714</v>
      </c>
      <c r="D1826" s="637"/>
      <c r="E1826" s="637"/>
      <c r="F1826" s="190" t="s">
        <v>9714</v>
      </c>
      <c r="G1826" s="164"/>
      <c r="H1826" s="166" t="s">
        <v>9714</v>
      </c>
      <c r="I1826" s="167" t="s">
        <v>9714</v>
      </c>
    </row>
    <row r="1827" spans="1:9" ht="16.95" customHeight="1">
      <c r="A1827" s="155" t="s">
        <v>36</v>
      </c>
      <c r="B1827" s="170"/>
      <c r="C1827" s="160"/>
      <c r="D1827" s="632" t="s">
        <v>4007</v>
      </c>
      <c r="E1827" s="632"/>
      <c r="F1827" s="632"/>
      <c r="G1827" s="632"/>
      <c r="H1827" s="632"/>
      <c r="I1827" s="175">
        <v>0</v>
      </c>
    </row>
    <row r="1828" spans="1:9" ht="16.95" customHeight="1">
      <c r="A1828" s="155" t="s">
        <v>36</v>
      </c>
      <c r="B1828" s="157" t="s">
        <v>37</v>
      </c>
      <c r="C1828" s="202" t="s">
        <v>33</v>
      </c>
      <c r="D1828" s="209"/>
      <c r="E1828" s="159" t="s">
        <v>37</v>
      </c>
      <c r="F1828" s="204" t="s">
        <v>40</v>
      </c>
      <c r="G1828" s="160" t="s">
        <v>0</v>
      </c>
      <c r="H1828" s="183" t="s">
        <v>4008</v>
      </c>
      <c r="I1828" s="161" t="s">
        <v>10</v>
      </c>
    </row>
    <row r="1829" spans="1:9" ht="16.95" hidden="1" customHeight="1">
      <c r="A1829" s="155" t="s">
        <v>36</v>
      </c>
      <c r="B1829" s="157"/>
      <c r="C1829" s="208" t="s">
        <v>9714</v>
      </c>
      <c r="D1829" s="209"/>
      <c r="E1829" s="159"/>
      <c r="F1829" s="210"/>
      <c r="G1829" s="190" t="s">
        <v>9714</v>
      </c>
      <c r="H1829" s="166" t="s">
        <v>9714</v>
      </c>
      <c r="I1829" s="167" t="s">
        <v>9714</v>
      </c>
    </row>
    <row r="1830" spans="1:9" ht="16.95" hidden="1" customHeight="1">
      <c r="A1830" s="155" t="s">
        <v>36</v>
      </c>
      <c r="B1830" s="157"/>
      <c r="C1830" s="208" t="s">
        <v>9714</v>
      </c>
      <c r="D1830" s="209"/>
      <c r="E1830" s="159"/>
      <c r="F1830" s="210"/>
      <c r="G1830" s="190" t="s">
        <v>9714</v>
      </c>
      <c r="H1830" s="166" t="s">
        <v>9714</v>
      </c>
      <c r="I1830" s="167" t="s">
        <v>9714</v>
      </c>
    </row>
    <row r="1831" spans="1:9" ht="16.95" hidden="1" customHeight="1">
      <c r="A1831" s="155" t="s">
        <v>36</v>
      </c>
      <c r="B1831" s="157"/>
      <c r="C1831" s="208" t="s">
        <v>9714</v>
      </c>
      <c r="D1831" s="209"/>
      <c r="E1831" s="159"/>
      <c r="F1831" s="210"/>
      <c r="G1831" s="190" t="s">
        <v>9714</v>
      </c>
      <c r="H1831" s="166" t="s">
        <v>9714</v>
      </c>
      <c r="I1831" s="167" t="s">
        <v>9714</v>
      </c>
    </row>
    <row r="1832" spans="1:9" ht="16.95" hidden="1" customHeight="1">
      <c r="A1832" s="155" t="s">
        <v>36</v>
      </c>
      <c r="B1832" s="157"/>
      <c r="C1832" s="208" t="s">
        <v>9714</v>
      </c>
      <c r="D1832" s="209"/>
      <c r="E1832" s="159"/>
      <c r="F1832" s="210"/>
      <c r="G1832" s="190" t="s">
        <v>9714</v>
      </c>
      <c r="H1832" s="166" t="s">
        <v>9714</v>
      </c>
      <c r="I1832" s="167" t="s">
        <v>9714</v>
      </c>
    </row>
    <row r="1833" spans="1:9" ht="16.95" hidden="1" customHeight="1">
      <c r="A1833" s="155" t="s">
        <v>36</v>
      </c>
      <c r="B1833" s="157"/>
      <c r="C1833" s="208" t="s">
        <v>9714</v>
      </c>
      <c r="D1833" s="209"/>
      <c r="E1833" s="159"/>
      <c r="F1833" s="210"/>
      <c r="G1833" s="190" t="s">
        <v>9714</v>
      </c>
      <c r="H1833" s="166" t="s">
        <v>9714</v>
      </c>
      <c r="I1833" s="167" t="s">
        <v>9714</v>
      </c>
    </row>
    <row r="1834" spans="1:9" ht="16.95" hidden="1" customHeight="1">
      <c r="A1834" s="155" t="s">
        <v>36</v>
      </c>
      <c r="B1834" s="157"/>
      <c r="C1834" s="208" t="s">
        <v>9714</v>
      </c>
      <c r="D1834" s="209"/>
      <c r="E1834" s="159"/>
      <c r="F1834" s="210"/>
      <c r="G1834" s="190" t="s">
        <v>9714</v>
      </c>
      <c r="H1834" s="166" t="s">
        <v>9714</v>
      </c>
      <c r="I1834" s="167" t="s">
        <v>9714</v>
      </c>
    </row>
    <row r="1835" spans="1:9" ht="16.95" hidden="1" customHeight="1">
      <c r="A1835" s="155" t="s">
        <v>36</v>
      </c>
      <c r="B1835" s="157"/>
      <c r="C1835" s="208" t="s">
        <v>9714</v>
      </c>
      <c r="D1835" s="209"/>
      <c r="E1835" s="159"/>
      <c r="F1835" s="210"/>
      <c r="G1835" s="190" t="s">
        <v>9714</v>
      </c>
      <c r="H1835" s="166" t="s">
        <v>9714</v>
      </c>
      <c r="I1835" s="167" t="s">
        <v>9714</v>
      </c>
    </row>
    <row r="1836" spans="1:9" ht="16.95" hidden="1" customHeight="1">
      <c r="A1836" s="155" t="s">
        <v>36</v>
      </c>
      <c r="B1836" s="157"/>
      <c r="C1836" s="208" t="s">
        <v>9714</v>
      </c>
      <c r="D1836" s="209"/>
      <c r="E1836" s="159"/>
      <c r="F1836" s="210"/>
      <c r="G1836" s="190" t="s">
        <v>9714</v>
      </c>
      <c r="H1836" s="166" t="s">
        <v>9714</v>
      </c>
      <c r="I1836" s="167" t="s">
        <v>9714</v>
      </c>
    </row>
    <row r="1837" spans="1:9" ht="16.95" hidden="1" customHeight="1">
      <c r="A1837" s="155" t="s">
        <v>36</v>
      </c>
      <c r="B1837" s="157"/>
      <c r="C1837" s="208" t="s">
        <v>9714</v>
      </c>
      <c r="D1837" s="209"/>
      <c r="E1837" s="159"/>
      <c r="F1837" s="210"/>
      <c r="G1837" s="190" t="s">
        <v>9714</v>
      </c>
      <c r="H1837" s="166" t="s">
        <v>9714</v>
      </c>
      <c r="I1837" s="167" t="s">
        <v>9714</v>
      </c>
    </row>
    <row r="1838" spans="1:9" ht="16.95" customHeight="1">
      <c r="A1838" s="155" t="s">
        <v>36</v>
      </c>
      <c r="B1838" s="157"/>
      <c r="C1838" s="160"/>
      <c r="D1838" s="632" t="s">
        <v>4009</v>
      </c>
      <c r="E1838" s="632"/>
      <c r="F1838" s="632"/>
      <c r="G1838" s="632"/>
      <c r="H1838" s="632"/>
      <c r="I1838" s="175">
        <v>0</v>
      </c>
    </row>
    <row r="1839" spans="1:9" ht="16.95" customHeight="1">
      <c r="A1839" s="155" t="s">
        <v>36</v>
      </c>
      <c r="B1839" s="157" t="s">
        <v>37</v>
      </c>
      <c r="C1839" s="211" t="s">
        <v>35</v>
      </c>
      <c r="D1839" s="204" t="s">
        <v>40</v>
      </c>
      <c r="E1839" s="160" t="s">
        <v>9342</v>
      </c>
      <c r="F1839" s="201" t="s">
        <v>4010</v>
      </c>
      <c r="G1839" s="201" t="s">
        <v>4011</v>
      </c>
      <c r="H1839" s="201" t="s">
        <v>4012</v>
      </c>
      <c r="I1839" s="161" t="s">
        <v>10</v>
      </c>
    </row>
    <row r="1840" spans="1:9" ht="16.95" hidden="1" customHeight="1">
      <c r="A1840" s="155" t="s">
        <v>36</v>
      </c>
      <c r="B1840" s="157"/>
      <c r="C1840" s="212"/>
      <c r="D1840" s="210"/>
      <c r="E1840" s="213"/>
      <c r="F1840" s="213"/>
      <c r="G1840" s="213"/>
      <c r="H1840" s="213"/>
      <c r="I1840" s="214"/>
    </row>
    <row r="1841" spans="1:9" ht="16.95" hidden="1" customHeight="1">
      <c r="A1841" s="155" t="s">
        <v>36</v>
      </c>
      <c r="B1841" s="157"/>
      <c r="C1841" s="212"/>
      <c r="D1841" s="210"/>
      <c r="E1841" s="213"/>
      <c r="F1841" s="213"/>
      <c r="G1841" s="213"/>
      <c r="H1841" s="213"/>
      <c r="I1841" s="214"/>
    </row>
    <row r="1842" spans="1:9" ht="16.95" hidden="1" customHeight="1">
      <c r="A1842" s="155" t="s">
        <v>36</v>
      </c>
      <c r="B1842" s="157"/>
      <c r="C1842" s="212"/>
      <c r="D1842" s="210"/>
      <c r="E1842" s="213"/>
      <c r="F1842" s="213"/>
      <c r="G1842" s="213"/>
      <c r="H1842" s="213"/>
      <c r="I1842" s="214"/>
    </row>
    <row r="1843" spans="1:9" ht="16.95" hidden="1" customHeight="1">
      <c r="A1843" s="155" t="s">
        <v>36</v>
      </c>
      <c r="B1843" s="157"/>
      <c r="C1843" s="212"/>
      <c r="D1843" s="210"/>
      <c r="E1843" s="213"/>
      <c r="F1843" s="213"/>
      <c r="G1843" s="213"/>
      <c r="H1843" s="213"/>
      <c r="I1843" s="214"/>
    </row>
    <row r="1844" spans="1:9" ht="16.95" customHeight="1">
      <c r="A1844" s="155" t="s">
        <v>36</v>
      </c>
      <c r="B1844" s="200"/>
      <c r="C1844" s="196"/>
      <c r="D1844" s="634" t="s">
        <v>4013</v>
      </c>
      <c r="E1844" s="634"/>
      <c r="F1844" s="634"/>
      <c r="G1844" s="634"/>
      <c r="H1844" s="634"/>
      <c r="I1844" s="215">
        <v>0</v>
      </c>
    </row>
    <row r="1845" spans="1:9" ht="16.95" customHeight="1">
      <c r="A1845" s="155" t="s">
        <v>36</v>
      </c>
      <c r="B1845" s="200"/>
      <c r="C1845" s="201"/>
      <c r="D1845" s="201"/>
      <c r="E1845" s="201"/>
      <c r="F1845" s="634" t="s">
        <v>4037</v>
      </c>
      <c r="G1845" s="634"/>
      <c r="H1845" s="634"/>
      <c r="I1845" s="199">
        <v>0.4</v>
      </c>
    </row>
    <row r="1846" spans="1:9" ht="16.95" customHeight="1">
      <c r="A1846" s="155" t="s">
        <v>36</v>
      </c>
      <c r="B1846" s="195"/>
      <c r="C1846" s="196"/>
      <c r="D1846" s="196"/>
      <c r="E1846" s="196"/>
      <c r="F1846" s="635">
        <v>0.12920000000000001</v>
      </c>
      <c r="G1846" s="635"/>
      <c r="H1846" s="635"/>
      <c r="I1846" s="215">
        <v>0.05</v>
      </c>
    </row>
    <row r="1847" spans="1:9" ht="16.95" customHeight="1" thickBot="1">
      <c r="A1847" s="155" t="s">
        <v>36</v>
      </c>
      <c r="B1847" s="216"/>
      <c r="C1847" s="217"/>
      <c r="D1847" s="217"/>
      <c r="E1847" s="217"/>
      <c r="F1847" s="636" t="s">
        <v>10</v>
      </c>
      <c r="G1847" s="636"/>
      <c r="H1847" s="636"/>
      <c r="I1847" s="218">
        <v>0.45</v>
      </c>
    </row>
    <row r="1848" spans="1:9" ht="19.95" customHeight="1" thickBot="1">
      <c r="A1848" s="155" t="s">
        <v>36</v>
      </c>
      <c r="B1848" s="638" t="s">
        <v>9656</v>
      </c>
      <c r="C1848" s="639"/>
      <c r="D1848" s="639"/>
      <c r="E1848" s="639"/>
      <c r="F1848" s="639"/>
      <c r="G1848" s="639"/>
      <c r="H1848" s="639"/>
      <c r="I1848" s="220">
        <v>1</v>
      </c>
    </row>
    <row r="1849" spans="1:9" ht="25.05" customHeight="1">
      <c r="A1849" s="156" t="s">
        <v>36</v>
      </c>
      <c r="B1849" s="221" t="s">
        <v>9650</v>
      </c>
      <c r="C1849" s="640" t="s">
        <v>9651</v>
      </c>
      <c r="D1849" s="640"/>
      <c r="E1849" s="640"/>
      <c r="F1849" s="640"/>
      <c r="G1849" s="640"/>
      <c r="H1849" s="640"/>
      <c r="I1849" s="222" t="s">
        <v>12</v>
      </c>
    </row>
    <row r="1850" spans="1:9" ht="16.95" customHeight="1">
      <c r="A1850" s="155" t="s">
        <v>36</v>
      </c>
      <c r="B1850" s="157" t="s">
        <v>37</v>
      </c>
      <c r="C1850" s="158" t="s">
        <v>18</v>
      </c>
      <c r="D1850" s="159" t="s">
        <v>40</v>
      </c>
      <c r="E1850" s="159" t="s">
        <v>39</v>
      </c>
      <c r="F1850" s="160" t="s">
        <v>38</v>
      </c>
      <c r="G1850" s="160" t="s">
        <v>9336</v>
      </c>
      <c r="H1850" s="160" t="s">
        <v>9337</v>
      </c>
      <c r="I1850" s="161" t="s">
        <v>10</v>
      </c>
    </row>
    <row r="1851" spans="1:9" ht="16.95" customHeight="1">
      <c r="A1851" s="155" t="s">
        <v>36</v>
      </c>
      <c r="B1851" s="157">
        <v>30015</v>
      </c>
      <c r="C1851" s="162" t="s">
        <v>9392</v>
      </c>
      <c r="D1851" s="163">
        <v>1</v>
      </c>
      <c r="E1851" s="164">
        <v>0.52</v>
      </c>
      <c r="F1851" s="165">
        <v>0.48</v>
      </c>
      <c r="G1851" s="166">
        <v>183.36</v>
      </c>
      <c r="H1851" s="166">
        <v>86.88</v>
      </c>
      <c r="I1851" s="167">
        <v>137.04</v>
      </c>
    </row>
    <row r="1852" spans="1:9" ht="16.95" customHeight="1">
      <c r="A1852" s="155" t="s">
        <v>36</v>
      </c>
      <c r="B1852" s="157">
        <v>30012</v>
      </c>
      <c r="C1852" s="162" t="s">
        <v>9726</v>
      </c>
      <c r="D1852" s="163">
        <v>1</v>
      </c>
      <c r="E1852" s="164">
        <v>0.52</v>
      </c>
      <c r="F1852" s="165">
        <v>0.48</v>
      </c>
      <c r="G1852" s="166">
        <v>236.49</v>
      </c>
      <c r="H1852" s="166">
        <v>81.44</v>
      </c>
      <c r="I1852" s="167">
        <v>162.06</v>
      </c>
    </row>
    <row r="1853" spans="1:9" ht="16.95" customHeight="1">
      <c r="A1853" s="155" t="s">
        <v>36</v>
      </c>
      <c r="B1853" s="157">
        <v>30005</v>
      </c>
      <c r="C1853" s="162" t="s">
        <v>4129</v>
      </c>
      <c r="D1853" s="163">
        <v>1</v>
      </c>
      <c r="E1853" s="164">
        <v>0.24</v>
      </c>
      <c r="F1853" s="165">
        <v>0.76</v>
      </c>
      <c r="G1853" s="166">
        <v>132.4</v>
      </c>
      <c r="H1853" s="166">
        <v>43.86</v>
      </c>
      <c r="I1853" s="167">
        <v>65.099999999999994</v>
      </c>
    </row>
    <row r="1854" spans="1:9" ht="16.95" customHeight="1">
      <c r="A1854" s="155" t="s">
        <v>36</v>
      </c>
      <c r="B1854" s="157">
        <v>30017</v>
      </c>
      <c r="C1854" s="162" t="s">
        <v>4132</v>
      </c>
      <c r="D1854" s="163">
        <v>1</v>
      </c>
      <c r="E1854" s="164">
        <v>0.24</v>
      </c>
      <c r="F1854" s="165">
        <v>0.76</v>
      </c>
      <c r="G1854" s="166">
        <v>6.28</v>
      </c>
      <c r="H1854" s="166">
        <v>4.04</v>
      </c>
      <c r="I1854" s="167">
        <v>4.57</v>
      </c>
    </row>
    <row r="1855" spans="1:9" ht="16.95" customHeight="1">
      <c r="A1855" s="155" t="s">
        <v>36</v>
      </c>
      <c r="B1855" s="157">
        <v>30023</v>
      </c>
      <c r="C1855" s="162" t="s">
        <v>4133</v>
      </c>
      <c r="D1855" s="163">
        <v>1</v>
      </c>
      <c r="E1855" s="164">
        <v>0.79</v>
      </c>
      <c r="F1855" s="165">
        <v>0.20999999999999996</v>
      </c>
      <c r="G1855" s="166">
        <v>238.04</v>
      </c>
      <c r="H1855" s="166">
        <v>99.56</v>
      </c>
      <c r="I1855" s="167">
        <v>208.95</v>
      </c>
    </row>
    <row r="1856" spans="1:9" ht="16.95" hidden="1" customHeight="1">
      <c r="A1856" s="155" t="s">
        <v>36</v>
      </c>
      <c r="B1856" s="157"/>
      <c r="C1856" s="162" t="s">
        <v>9714</v>
      </c>
      <c r="D1856" s="163"/>
      <c r="E1856" s="164"/>
      <c r="F1856" s="165" t="s">
        <v>9714</v>
      </c>
      <c r="G1856" s="166" t="s">
        <v>9714</v>
      </c>
      <c r="H1856" s="166" t="s">
        <v>9714</v>
      </c>
      <c r="I1856" s="167" t="s">
        <v>9714</v>
      </c>
    </row>
    <row r="1857" spans="1:9" ht="16.95" hidden="1" customHeight="1">
      <c r="A1857" s="155" t="s">
        <v>36</v>
      </c>
      <c r="B1857" s="157"/>
      <c r="C1857" s="162" t="s">
        <v>9714</v>
      </c>
      <c r="D1857" s="163"/>
      <c r="E1857" s="164"/>
      <c r="F1857" s="165" t="s">
        <v>9714</v>
      </c>
      <c r="G1857" s="166" t="s">
        <v>9714</v>
      </c>
      <c r="H1857" s="166" t="s">
        <v>9714</v>
      </c>
      <c r="I1857" s="167" t="s">
        <v>9714</v>
      </c>
    </row>
    <row r="1858" spans="1:9" ht="16.95" hidden="1" customHeight="1">
      <c r="A1858" s="155" t="s">
        <v>36</v>
      </c>
      <c r="B1858" s="157"/>
      <c r="C1858" s="162" t="s">
        <v>9714</v>
      </c>
      <c r="D1858" s="163"/>
      <c r="E1858" s="164"/>
      <c r="F1858" s="165" t="s">
        <v>9714</v>
      </c>
      <c r="G1858" s="166" t="s">
        <v>9714</v>
      </c>
      <c r="H1858" s="166" t="s">
        <v>9714</v>
      </c>
      <c r="I1858" s="167" t="s">
        <v>9714</v>
      </c>
    </row>
    <row r="1859" spans="1:9" ht="16.95" customHeight="1">
      <c r="A1859" s="155" t="s">
        <v>36</v>
      </c>
      <c r="B1859" s="170"/>
      <c r="C1859" s="171"/>
      <c r="D1859" s="172"/>
      <c r="E1859" s="173"/>
      <c r="F1859" s="160"/>
      <c r="G1859" s="160"/>
      <c r="H1859" s="174" t="s">
        <v>4002</v>
      </c>
      <c r="I1859" s="175">
        <v>577.72</v>
      </c>
    </row>
    <row r="1860" spans="1:9" s="184" customFormat="1" ht="16.95" customHeight="1">
      <c r="A1860" s="176" t="s">
        <v>36</v>
      </c>
      <c r="B1860" s="177" t="s">
        <v>37</v>
      </c>
      <c r="C1860" s="178" t="s">
        <v>19</v>
      </c>
      <c r="D1860" s="179"/>
      <c r="E1860" s="180"/>
      <c r="F1860" s="181" t="s">
        <v>4082</v>
      </c>
      <c r="G1860" s="182" t="s">
        <v>40</v>
      </c>
      <c r="H1860" s="183" t="s">
        <v>4008</v>
      </c>
      <c r="I1860" s="161" t="s">
        <v>10</v>
      </c>
    </row>
    <row r="1861" spans="1:9" ht="16.95" customHeight="1">
      <c r="A1861" s="155" t="s">
        <v>36</v>
      </c>
      <c r="B1861" s="157">
        <v>20002</v>
      </c>
      <c r="C1861" s="631" t="s">
        <v>4138</v>
      </c>
      <c r="D1861" s="631"/>
      <c r="E1861" s="631"/>
      <c r="F1861" s="185" t="s">
        <v>3</v>
      </c>
      <c r="G1861" s="186">
        <v>1</v>
      </c>
      <c r="H1861" s="166">
        <v>28.33</v>
      </c>
      <c r="I1861" s="167">
        <v>28.33</v>
      </c>
    </row>
    <row r="1862" spans="1:9" ht="16.95" customHeight="1">
      <c r="A1862" s="155" t="s">
        <v>36</v>
      </c>
      <c r="B1862" s="157">
        <v>20031</v>
      </c>
      <c r="C1862" s="631" t="s">
        <v>4149</v>
      </c>
      <c r="D1862" s="631"/>
      <c r="E1862" s="631"/>
      <c r="F1862" s="185" t="s">
        <v>3</v>
      </c>
      <c r="G1862" s="186">
        <v>8</v>
      </c>
      <c r="H1862" s="166">
        <v>22.8</v>
      </c>
      <c r="I1862" s="167">
        <v>182.4</v>
      </c>
    </row>
    <row r="1863" spans="1:9" ht="16.95" hidden="1" customHeight="1">
      <c r="A1863" s="155" t="s">
        <v>36</v>
      </c>
      <c r="B1863" s="157"/>
      <c r="C1863" s="631" t="s">
        <v>9714</v>
      </c>
      <c r="D1863" s="631"/>
      <c r="E1863" s="631"/>
      <c r="F1863" s="185" t="s">
        <v>9714</v>
      </c>
      <c r="G1863" s="186"/>
      <c r="H1863" s="166" t="s">
        <v>9714</v>
      </c>
      <c r="I1863" s="167" t="s">
        <v>9714</v>
      </c>
    </row>
    <row r="1864" spans="1:9" ht="16.95" hidden="1" customHeight="1">
      <c r="A1864" s="155" t="s">
        <v>36</v>
      </c>
      <c r="B1864" s="157"/>
      <c r="C1864" s="631" t="s">
        <v>9714</v>
      </c>
      <c r="D1864" s="631"/>
      <c r="E1864" s="631"/>
      <c r="F1864" s="185" t="s">
        <v>9714</v>
      </c>
      <c r="G1864" s="186"/>
      <c r="H1864" s="166" t="s">
        <v>9714</v>
      </c>
      <c r="I1864" s="167" t="s">
        <v>9714</v>
      </c>
    </row>
    <row r="1865" spans="1:9" ht="16.95" hidden="1" customHeight="1">
      <c r="A1865" s="155" t="s">
        <v>36</v>
      </c>
      <c r="B1865" s="157"/>
      <c r="C1865" s="631" t="s">
        <v>9714</v>
      </c>
      <c r="D1865" s="631"/>
      <c r="E1865" s="631"/>
      <c r="F1865" s="185" t="s">
        <v>9714</v>
      </c>
      <c r="G1865" s="186"/>
      <c r="H1865" s="166" t="s">
        <v>9714</v>
      </c>
      <c r="I1865" s="167" t="s">
        <v>9714</v>
      </c>
    </row>
    <row r="1866" spans="1:9" ht="16.95" hidden="1" customHeight="1">
      <c r="A1866" s="155" t="s">
        <v>36</v>
      </c>
      <c r="B1866" s="157"/>
      <c r="C1866" s="631" t="s">
        <v>9714</v>
      </c>
      <c r="D1866" s="631"/>
      <c r="E1866" s="631"/>
      <c r="F1866" s="185" t="s">
        <v>9714</v>
      </c>
      <c r="G1866" s="186"/>
      <c r="H1866" s="166" t="s">
        <v>9714</v>
      </c>
      <c r="I1866" s="167" t="s">
        <v>9714</v>
      </c>
    </row>
    <row r="1867" spans="1:9" ht="16.95" hidden="1" customHeight="1">
      <c r="A1867" s="155" t="s">
        <v>36</v>
      </c>
      <c r="B1867" s="157"/>
      <c r="C1867" s="631" t="s">
        <v>9714</v>
      </c>
      <c r="D1867" s="631"/>
      <c r="E1867" s="631"/>
      <c r="F1867" s="185" t="s">
        <v>9714</v>
      </c>
      <c r="G1867" s="186"/>
      <c r="H1867" s="166" t="s">
        <v>9714</v>
      </c>
      <c r="I1867" s="167" t="s">
        <v>9714</v>
      </c>
    </row>
    <row r="1868" spans="1:9" ht="16.95" hidden="1" customHeight="1">
      <c r="A1868" s="155" t="s">
        <v>36</v>
      </c>
      <c r="B1868" s="157"/>
      <c r="C1868" s="631" t="s">
        <v>9714</v>
      </c>
      <c r="D1868" s="631"/>
      <c r="E1868" s="631"/>
      <c r="F1868" s="185" t="s">
        <v>9714</v>
      </c>
      <c r="G1868" s="186"/>
      <c r="H1868" s="166" t="s">
        <v>9714</v>
      </c>
      <c r="I1868" s="167" t="s">
        <v>9714</v>
      </c>
    </row>
    <row r="1869" spans="1:9" ht="16.95" customHeight="1">
      <c r="A1869" s="155" t="s">
        <v>36</v>
      </c>
      <c r="B1869" s="187"/>
      <c r="C1869" s="188"/>
      <c r="D1869" s="632" t="s">
        <v>4003</v>
      </c>
      <c r="E1869" s="632"/>
      <c r="F1869" s="632"/>
      <c r="G1869" s="632"/>
      <c r="H1869" s="632"/>
      <c r="I1869" s="175">
        <v>210.73000000000002</v>
      </c>
    </row>
    <row r="1870" spans="1:9" ht="16.95" customHeight="1">
      <c r="A1870" s="155" t="s">
        <v>36</v>
      </c>
      <c r="B1870" s="189"/>
      <c r="C1870" s="190"/>
      <c r="D1870" s="632" t="s">
        <v>4004</v>
      </c>
      <c r="E1870" s="632"/>
      <c r="F1870" s="632"/>
      <c r="G1870" s="632"/>
      <c r="H1870" s="632"/>
      <c r="I1870" s="175">
        <v>788.45</v>
      </c>
    </row>
    <row r="1871" spans="1:9" ht="16.95" customHeight="1">
      <c r="A1871" s="155"/>
      <c r="B1871" s="189"/>
      <c r="C1871" s="190"/>
      <c r="D1871" s="632" t="s">
        <v>9094</v>
      </c>
      <c r="E1871" s="632"/>
      <c r="F1871" s="632"/>
      <c r="G1871" s="632"/>
      <c r="H1871" s="632"/>
      <c r="I1871" s="191">
        <v>27.67</v>
      </c>
    </row>
    <row r="1872" spans="1:9" ht="16.95" customHeight="1">
      <c r="A1872" s="155" t="s">
        <v>36</v>
      </c>
      <c r="B1872" s="192"/>
      <c r="C1872" s="193"/>
      <c r="D1872" s="632" t="s">
        <v>4005</v>
      </c>
      <c r="E1872" s="632"/>
      <c r="F1872" s="632"/>
      <c r="G1872" s="632"/>
      <c r="H1872" s="632"/>
      <c r="I1872" s="194">
        <v>28.49</v>
      </c>
    </row>
    <row r="1873" spans="1:9" ht="16.95" customHeight="1">
      <c r="A1873" s="155" t="s">
        <v>36</v>
      </c>
      <c r="B1873" s="195"/>
      <c r="C1873" s="196"/>
      <c r="D1873" s="196"/>
      <c r="E1873" s="196"/>
      <c r="F1873" s="196"/>
      <c r="G1873" s="197" t="s">
        <v>23</v>
      </c>
      <c r="H1873" s="198"/>
      <c r="I1873" s="199">
        <v>0</v>
      </c>
    </row>
    <row r="1874" spans="1:9" ht="16.95" customHeight="1">
      <c r="A1874" s="155" t="s">
        <v>36</v>
      </c>
      <c r="B1874" s="200"/>
      <c r="C1874" s="201"/>
      <c r="D1874" s="201"/>
      <c r="E1874" s="201"/>
      <c r="F1874" s="201"/>
      <c r="G1874" s="197" t="s">
        <v>25</v>
      </c>
      <c r="H1874" s="198"/>
      <c r="I1874" s="199">
        <v>0</v>
      </c>
    </row>
    <row r="1875" spans="1:9" ht="16.95" customHeight="1">
      <c r="A1875" s="155" t="s">
        <v>36</v>
      </c>
      <c r="B1875" s="157" t="s">
        <v>37</v>
      </c>
      <c r="C1875" s="202" t="s">
        <v>26</v>
      </c>
      <c r="D1875" s="160"/>
      <c r="E1875" s="160"/>
      <c r="F1875" s="203" t="s">
        <v>4082</v>
      </c>
      <c r="G1875" s="204" t="s">
        <v>40</v>
      </c>
      <c r="H1875" s="183" t="s">
        <v>4008</v>
      </c>
      <c r="I1875" s="205" t="s">
        <v>10</v>
      </c>
    </row>
    <row r="1876" spans="1:9" ht="16.95" hidden="1" customHeight="1">
      <c r="A1876" s="155" t="s">
        <v>36</v>
      </c>
      <c r="B1876" s="157"/>
      <c r="C1876" s="633" t="s">
        <v>9714</v>
      </c>
      <c r="D1876" s="633"/>
      <c r="E1876" s="633"/>
      <c r="F1876" s="185" t="s">
        <v>9714</v>
      </c>
      <c r="G1876" s="163"/>
      <c r="H1876" s="166" t="s">
        <v>9714</v>
      </c>
      <c r="I1876" s="167" t="s">
        <v>9714</v>
      </c>
    </row>
    <row r="1877" spans="1:9" ht="16.95" hidden="1" customHeight="1">
      <c r="A1877" s="155" t="s">
        <v>36</v>
      </c>
      <c r="B1877" s="157"/>
      <c r="C1877" s="633" t="s">
        <v>9714</v>
      </c>
      <c r="D1877" s="633"/>
      <c r="E1877" s="633"/>
      <c r="F1877" s="185" t="s">
        <v>9714</v>
      </c>
      <c r="G1877" s="163"/>
      <c r="H1877" s="166" t="s">
        <v>9714</v>
      </c>
      <c r="I1877" s="167" t="s">
        <v>9714</v>
      </c>
    </row>
    <row r="1878" spans="1:9" ht="16.95" hidden="1" customHeight="1">
      <c r="A1878" s="155" t="s">
        <v>36</v>
      </c>
      <c r="B1878" s="157"/>
      <c r="C1878" s="633" t="s">
        <v>9714</v>
      </c>
      <c r="D1878" s="633"/>
      <c r="E1878" s="633"/>
      <c r="F1878" s="185" t="s">
        <v>9714</v>
      </c>
      <c r="G1878" s="163"/>
      <c r="H1878" s="166" t="s">
        <v>9714</v>
      </c>
      <c r="I1878" s="167" t="s">
        <v>9714</v>
      </c>
    </row>
    <row r="1879" spans="1:9" ht="16.95" hidden="1" customHeight="1">
      <c r="A1879" s="155" t="s">
        <v>36</v>
      </c>
      <c r="B1879" s="157"/>
      <c r="C1879" s="633" t="s">
        <v>9714</v>
      </c>
      <c r="D1879" s="633"/>
      <c r="E1879" s="633"/>
      <c r="F1879" s="185" t="s">
        <v>9714</v>
      </c>
      <c r="G1879" s="163"/>
      <c r="H1879" s="166" t="s">
        <v>9714</v>
      </c>
      <c r="I1879" s="167" t="s">
        <v>9714</v>
      </c>
    </row>
    <row r="1880" spans="1:9" ht="16.95" hidden="1" customHeight="1">
      <c r="A1880" s="155" t="s">
        <v>36</v>
      </c>
      <c r="B1880" s="157"/>
      <c r="C1880" s="633" t="s">
        <v>9714</v>
      </c>
      <c r="D1880" s="633"/>
      <c r="E1880" s="633"/>
      <c r="F1880" s="185" t="s">
        <v>9714</v>
      </c>
      <c r="G1880" s="163"/>
      <c r="H1880" s="166" t="s">
        <v>9714</v>
      </c>
      <c r="I1880" s="167" t="s">
        <v>9714</v>
      </c>
    </row>
    <row r="1881" spans="1:9" ht="16.95" hidden="1" customHeight="1">
      <c r="A1881" s="155" t="s">
        <v>36</v>
      </c>
      <c r="B1881" s="157"/>
      <c r="C1881" s="633" t="s">
        <v>9714</v>
      </c>
      <c r="D1881" s="633"/>
      <c r="E1881" s="633"/>
      <c r="F1881" s="185" t="s">
        <v>9714</v>
      </c>
      <c r="G1881" s="163"/>
      <c r="H1881" s="166" t="s">
        <v>9714</v>
      </c>
      <c r="I1881" s="167" t="s">
        <v>9714</v>
      </c>
    </row>
    <row r="1882" spans="1:9" ht="16.95" hidden="1" customHeight="1">
      <c r="A1882" s="155" t="s">
        <v>36</v>
      </c>
      <c r="B1882" s="157"/>
      <c r="C1882" s="633" t="s">
        <v>9714</v>
      </c>
      <c r="D1882" s="633"/>
      <c r="E1882" s="633"/>
      <c r="F1882" s="185" t="s">
        <v>9714</v>
      </c>
      <c r="G1882" s="163"/>
      <c r="H1882" s="166" t="s">
        <v>9714</v>
      </c>
      <c r="I1882" s="167" t="s">
        <v>9714</v>
      </c>
    </row>
    <row r="1883" spans="1:9" ht="16.95" hidden="1" customHeight="1">
      <c r="A1883" s="155" t="s">
        <v>36</v>
      </c>
      <c r="B1883" s="157"/>
      <c r="C1883" s="633" t="s">
        <v>9714</v>
      </c>
      <c r="D1883" s="633"/>
      <c r="E1883" s="633"/>
      <c r="F1883" s="185" t="s">
        <v>9714</v>
      </c>
      <c r="G1883" s="163"/>
      <c r="H1883" s="166" t="s">
        <v>9714</v>
      </c>
      <c r="I1883" s="167" t="s">
        <v>9714</v>
      </c>
    </row>
    <row r="1884" spans="1:9" ht="16.95" hidden="1" customHeight="1">
      <c r="A1884" s="155" t="s">
        <v>36</v>
      </c>
      <c r="B1884" s="157"/>
      <c r="C1884" s="633" t="s">
        <v>9714</v>
      </c>
      <c r="D1884" s="633"/>
      <c r="E1884" s="633"/>
      <c r="F1884" s="185" t="s">
        <v>9714</v>
      </c>
      <c r="G1884" s="163"/>
      <c r="H1884" s="166" t="s">
        <v>9714</v>
      </c>
      <c r="I1884" s="167" t="s">
        <v>9714</v>
      </c>
    </row>
    <row r="1885" spans="1:9" ht="16.95" hidden="1" customHeight="1">
      <c r="A1885" s="155" t="s">
        <v>36</v>
      </c>
      <c r="B1885" s="157"/>
      <c r="C1885" s="633" t="s">
        <v>9714</v>
      </c>
      <c r="D1885" s="633"/>
      <c r="E1885" s="633"/>
      <c r="F1885" s="185" t="s">
        <v>9714</v>
      </c>
      <c r="G1885" s="163"/>
      <c r="H1885" s="166" t="s">
        <v>9714</v>
      </c>
      <c r="I1885" s="167" t="s">
        <v>9714</v>
      </c>
    </row>
    <row r="1886" spans="1:9" ht="16.95" customHeight="1">
      <c r="A1886" s="155" t="s">
        <v>36</v>
      </c>
      <c r="B1886" s="170"/>
      <c r="C1886" s="160"/>
      <c r="D1886" s="632" t="s">
        <v>4006</v>
      </c>
      <c r="E1886" s="632"/>
      <c r="F1886" s="632"/>
      <c r="G1886" s="632"/>
      <c r="H1886" s="632"/>
      <c r="I1886" s="175">
        <v>0</v>
      </c>
    </row>
    <row r="1887" spans="1:9" s="151" customFormat="1" ht="16.95" customHeight="1">
      <c r="A1887" s="206" t="s">
        <v>36</v>
      </c>
      <c r="B1887" s="177" t="s">
        <v>37</v>
      </c>
      <c r="C1887" s="171" t="s">
        <v>32</v>
      </c>
      <c r="D1887" s="171"/>
      <c r="E1887" s="171"/>
      <c r="F1887" s="207" t="s">
        <v>4082</v>
      </c>
      <c r="G1887" s="182" t="s">
        <v>40</v>
      </c>
      <c r="H1887" s="183" t="s">
        <v>4008</v>
      </c>
      <c r="I1887" s="161" t="s">
        <v>10</v>
      </c>
    </row>
    <row r="1888" spans="1:9" ht="16.95" hidden="1" customHeight="1">
      <c r="A1888" s="155" t="s">
        <v>36</v>
      </c>
      <c r="B1888" s="157"/>
      <c r="C1888" s="637" t="s">
        <v>9714</v>
      </c>
      <c r="D1888" s="637"/>
      <c r="E1888" s="637"/>
      <c r="F1888" s="190" t="s">
        <v>9714</v>
      </c>
      <c r="G1888" s="164"/>
      <c r="H1888" s="166" t="s">
        <v>9714</v>
      </c>
      <c r="I1888" s="167" t="s">
        <v>9714</v>
      </c>
    </row>
    <row r="1889" spans="1:9" ht="16.95" hidden="1" customHeight="1">
      <c r="A1889" s="155" t="s">
        <v>36</v>
      </c>
      <c r="B1889" s="157"/>
      <c r="C1889" s="637" t="s">
        <v>9714</v>
      </c>
      <c r="D1889" s="637"/>
      <c r="E1889" s="637"/>
      <c r="F1889" s="190" t="s">
        <v>9714</v>
      </c>
      <c r="G1889" s="164"/>
      <c r="H1889" s="166" t="s">
        <v>9714</v>
      </c>
      <c r="I1889" s="167" t="s">
        <v>9714</v>
      </c>
    </row>
    <row r="1890" spans="1:9" ht="16.95" hidden="1" customHeight="1">
      <c r="A1890" s="155" t="s">
        <v>36</v>
      </c>
      <c r="B1890" s="157"/>
      <c r="C1890" s="637" t="s">
        <v>9714</v>
      </c>
      <c r="D1890" s="637"/>
      <c r="E1890" s="637"/>
      <c r="F1890" s="190" t="s">
        <v>9714</v>
      </c>
      <c r="G1890" s="164"/>
      <c r="H1890" s="166" t="s">
        <v>9714</v>
      </c>
      <c r="I1890" s="167" t="s">
        <v>9714</v>
      </c>
    </row>
    <row r="1891" spans="1:9" ht="16.95" hidden="1" customHeight="1">
      <c r="A1891" s="155" t="s">
        <v>36</v>
      </c>
      <c r="B1891" s="157"/>
      <c r="C1891" s="637" t="s">
        <v>9714</v>
      </c>
      <c r="D1891" s="637"/>
      <c r="E1891" s="637"/>
      <c r="F1891" s="190" t="s">
        <v>9714</v>
      </c>
      <c r="G1891" s="164"/>
      <c r="H1891" s="166" t="s">
        <v>9714</v>
      </c>
      <c r="I1891" s="167" t="s">
        <v>9714</v>
      </c>
    </row>
    <row r="1892" spans="1:9" ht="16.95" hidden="1" customHeight="1">
      <c r="A1892" s="155" t="s">
        <v>36</v>
      </c>
      <c r="B1892" s="157"/>
      <c r="C1892" s="637" t="s">
        <v>9714</v>
      </c>
      <c r="D1892" s="637"/>
      <c r="E1892" s="637"/>
      <c r="F1892" s="190" t="s">
        <v>9714</v>
      </c>
      <c r="G1892" s="164"/>
      <c r="H1892" s="166" t="s">
        <v>9714</v>
      </c>
      <c r="I1892" s="167" t="s">
        <v>9714</v>
      </c>
    </row>
    <row r="1893" spans="1:9" ht="16.95" hidden="1" customHeight="1">
      <c r="A1893" s="155" t="s">
        <v>36</v>
      </c>
      <c r="B1893" s="157"/>
      <c r="C1893" s="637" t="s">
        <v>9714</v>
      </c>
      <c r="D1893" s="637"/>
      <c r="E1893" s="637"/>
      <c r="F1893" s="190" t="s">
        <v>9714</v>
      </c>
      <c r="G1893" s="164"/>
      <c r="H1893" s="166" t="s">
        <v>9714</v>
      </c>
      <c r="I1893" s="167" t="s">
        <v>9714</v>
      </c>
    </row>
    <row r="1894" spans="1:9" ht="16.95" hidden="1" customHeight="1">
      <c r="A1894" s="155" t="s">
        <v>36</v>
      </c>
      <c r="B1894" s="157"/>
      <c r="C1894" s="637" t="s">
        <v>9714</v>
      </c>
      <c r="D1894" s="637"/>
      <c r="E1894" s="637"/>
      <c r="F1894" s="190" t="s">
        <v>9714</v>
      </c>
      <c r="G1894" s="164"/>
      <c r="H1894" s="166" t="s">
        <v>9714</v>
      </c>
      <c r="I1894" s="167" t="s">
        <v>9714</v>
      </c>
    </row>
    <row r="1895" spans="1:9" ht="16.95" hidden="1" customHeight="1">
      <c r="A1895" s="155" t="s">
        <v>36</v>
      </c>
      <c r="B1895" s="157"/>
      <c r="C1895" s="637" t="s">
        <v>9714</v>
      </c>
      <c r="D1895" s="637"/>
      <c r="E1895" s="637"/>
      <c r="F1895" s="190" t="s">
        <v>9714</v>
      </c>
      <c r="G1895" s="164"/>
      <c r="H1895" s="166" t="s">
        <v>9714</v>
      </c>
      <c r="I1895" s="167" t="s">
        <v>9714</v>
      </c>
    </row>
    <row r="1896" spans="1:9" ht="16.95" hidden="1" customHeight="1">
      <c r="A1896" s="155" t="s">
        <v>36</v>
      </c>
      <c r="B1896" s="157"/>
      <c r="C1896" s="637" t="s">
        <v>9714</v>
      </c>
      <c r="D1896" s="637"/>
      <c r="E1896" s="637"/>
      <c r="F1896" s="190" t="s">
        <v>9714</v>
      </c>
      <c r="G1896" s="164"/>
      <c r="H1896" s="166" t="s">
        <v>9714</v>
      </c>
      <c r="I1896" s="167" t="s">
        <v>9714</v>
      </c>
    </row>
    <row r="1897" spans="1:9" ht="16.95" hidden="1" customHeight="1">
      <c r="A1897" s="155" t="s">
        <v>36</v>
      </c>
      <c r="B1897" s="157"/>
      <c r="C1897" s="637" t="s">
        <v>9714</v>
      </c>
      <c r="D1897" s="637"/>
      <c r="E1897" s="637"/>
      <c r="F1897" s="190" t="s">
        <v>9714</v>
      </c>
      <c r="G1897" s="164"/>
      <c r="H1897" s="166" t="s">
        <v>9714</v>
      </c>
      <c r="I1897" s="167" t="s">
        <v>9714</v>
      </c>
    </row>
    <row r="1898" spans="1:9" ht="16.95" customHeight="1">
      <c r="A1898" s="155" t="s">
        <v>36</v>
      </c>
      <c r="B1898" s="170"/>
      <c r="C1898" s="160"/>
      <c r="D1898" s="632" t="s">
        <v>4007</v>
      </c>
      <c r="E1898" s="632"/>
      <c r="F1898" s="632"/>
      <c r="G1898" s="632"/>
      <c r="H1898" s="632"/>
      <c r="I1898" s="175">
        <v>0</v>
      </c>
    </row>
    <row r="1899" spans="1:9" ht="16.95" customHeight="1">
      <c r="A1899" s="155" t="s">
        <v>36</v>
      </c>
      <c r="B1899" s="157" t="s">
        <v>37</v>
      </c>
      <c r="C1899" s="202" t="s">
        <v>33</v>
      </c>
      <c r="D1899" s="209"/>
      <c r="E1899" s="159" t="s">
        <v>37</v>
      </c>
      <c r="F1899" s="204" t="s">
        <v>40</v>
      </c>
      <c r="G1899" s="160" t="s">
        <v>0</v>
      </c>
      <c r="H1899" s="183" t="s">
        <v>4008</v>
      </c>
      <c r="I1899" s="161" t="s">
        <v>10</v>
      </c>
    </row>
    <row r="1900" spans="1:9" ht="16.95" hidden="1" customHeight="1">
      <c r="A1900" s="155" t="s">
        <v>36</v>
      </c>
      <c r="B1900" s="157"/>
      <c r="C1900" s="208" t="s">
        <v>9714</v>
      </c>
      <c r="D1900" s="209"/>
      <c r="E1900" s="159"/>
      <c r="F1900" s="210"/>
      <c r="G1900" s="190" t="s">
        <v>9714</v>
      </c>
      <c r="H1900" s="166" t="s">
        <v>9714</v>
      </c>
      <c r="I1900" s="167" t="s">
        <v>9714</v>
      </c>
    </row>
    <row r="1901" spans="1:9" ht="16.95" hidden="1" customHeight="1">
      <c r="A1901" s="155" t="s">
        <v>36</v>
      </c>
      <c r="B1901" s="157"/>
      <c r="C1901" s="208" t="s">
        <v>9714</v>
      </c>
      <c r="D1901" s="209"/>
      <c r="E1901" s="159"/>
      <c r="F1901" s="210"/>
      <c r="G1901" s="190" t="s">
        <v>9714</v>
      </c>
      <c r="H1901" s="166" t="s">
        <v>9714</v>
      </c>
      <c r="I1901" s="167" t="s">
        <v>9714</v>
      </c>
    </row>
    <row r="1902" spans="1:9" ht="16.95" hidden="1" customHeight="1">
      <c r="A1902" s="155" t="s">
        <v>36</v>
      </c>
      <c r="B1902" s="157"/>
      <c r="C1902" s="208" t="s">
        <v>9714</v>
      </c>
      <c r="D1902" s="209"/>
      <c r="E1902" s="159"/>
      <c r="F1902" s="210"/>
      <c r="G1902" s="190" t="s">
        <v>9714</v>
      </c>
      <c r="H1902" s="166" t="s">
        <v>9714</v>
      </c>
      <c r="I1902" s="167" t="s">
        <v>9714</v>
      </c>
    </row>
    <row r="1903" spans="1:9" ht="16.95" hidden="1" customHeight="1">
      <c r="A1903" s="155" t="s">
        <v>36</v>
      </c>
      <c r="B1903" s="157"/>
      <c r="C1903" s="208" t="s">
        <v>9714</v>
      </c>
      <c r="D1903" s="209"/>
      <c r="E1903" s="159"/>
      <c r="F1903" s="210"/>
      <c r="G1903" s="190" t="s">
        <v>9714</v>
      </c>
      <c r="H1903" s="166" t="s">
        <v>9714</v>
      </c>
      <c r="I1903" s="167" t="s">
        <v>9714</v>
      </c>
    </row>
    <row r="1904" spans="1:9" ht="16.95" hidden="1" customHeight="1">
      <c r="A1904" s="155" t="s">
        <v>36</v>
      </c>
      <c r="B1904" s="157"/>
      <c r="C1904" s="208" t="s">
        <v>9714</v>
      </c>
      <c r="D1904" s="209"/>
      <c r="E1904" s="159"/>
      <c r="F1904" s="210"/>
      <c r="G1904" s="190" t="s">
        <v>9714</v>
      </c>
      <c r="H1904" s="166" t="s">
        <v>9714</v>
      </c>
      <c r="I1904" s="167" t="s">
        <v>9714</v>
      </c>
    </row>
    <row r="1905" spans="1:9" ht="16.95" hidden="1" customHeight="1">
      <c r="A1905" s="155" t="s">
        <v>36</v>
      </c>
      <c r="B1905" s="157"/>
      <c r="C1905" s="208" t="s">
        <v>9714</v>
      </c>
      <c r="D1905" s="209"/>
      <c r="E1905" s="159"/>
      <c r="F1905" s="210"/>
      <c r="G1905" s="190" t="s">
        <v>9714</v>
      </c>
      <c r="H1905" s="166" t="s">
        <v>9714</v>
      </c>
      <c r="I1905" s="167" t="s">
        <v>9714</v>
      </c>
    </row>
    <row r="1906" spans="1:9" ht="16.95" hidden="1" customHeight="1">
      <c r="A1906" s="155" t="s">
        <v>36</v>
      </c>
      <c r="B1906" s="157"/>
      <c r="C1906" s="208" t="s">
        <v>9714</v>
      </c>
      <c r="D1906" s="209"/>
      <c r="E1906" s="159"/>
      <c r="F1906" s="210"/>
      <c r="G1906" s="190" t="s">
        <v>9714</v>
      </c>
      <c r="H1906" s="166" t="s">
        <v>9714</v>
      </c>
      <c r="I1906" s="167" t="s">
        <v>9714</v>
      </c>
    </row>
    <row r="1907" spans="1:9" ht="16.95" hidden="1" customHeight="1">
      <c r="A1907" s="155" t="s">
        <v>36</v>
      </c>
      <c r="B1907" s="157"/>
      <c r="C1907" s="208" t="s">
        <v>9714</v>
      </c>
      <c r="D1907" s="209"/>
      <c r="E1907" s="159"/>
      <c r="F1907" s="210"/>
      <c r="G1907" s="190" t="s">
        <v>9714</v>
      </c>
      <c r="H1907" s="166" t="s">
        <v>9714</v>
      </c>
      <c r="I1907" s="167" t="s">
        <v>9714</v>
      </c>
    </row>
    <row r="1908" spans="1:9" ht="16.95" hidden="1" customHeight="1">
      <c r="A1908" s="155" t="s">
        <v>36</v>
      </c>
      <c r="B1908" s="157"/>
      <c r="C1908" s="208" t="s">
        <v>9714</v>
      </c>
      <c r="D1908" s="209"/>
      <c r="E1908" s="159"/>
      <c r="F1908" s="210"/>
      <c r="G1908" s="190" t="s">
        <v>9714</v>
      </c>
      <c r="H1908" s="166" t="s">
        <v>9714</v>
      </c>
      <c r="I1908" s="167" t="s">
        <v>9714</v>
      </c>
    </row>
    <row r="1909" spans="1:9" ht="16.95" customHeight="1">
      <c r="A1909" s="155" t="s">
        <v>36</v>
      </c>
      <c r="B1909" s="157"/>
      <c r="C1909" s="160"/>
      <c r="D1909" s="632" t="s">
        <v>4009</v>
      </c>
      <c r="E1909" s="632"/>
      <c r="F1909" s="632"/>
      <c r="G1909" s="632"/>
      <c r="H1909" s="632"/>
      <c r="I1909" s="175">
        <v>0</v>
      </c>
    </row>
    <row r="1910" spans="1:9" ht="16.95" customHeight="1">
      <c r="A1910" s="155" t="s">
        <v>36</v>
      </c>
      <c r="B1910" s="157" t="s">
        <v>37</v>
      </c>
      <c r="C1910" s="211" t="s">
        <v>35</v>
      </c>
      <c r="D1910" s="204" t="s">
        <v>40</v>
      </c>
      <c r="E1910" s="160" t="s">
        <v>9342</v>
      </c>
      <c r="F1910" s="201" t="s">
        <v>4010</v>
      </c>
      <c r="G1910" s="201" t="s">
        <v>4011</v>
      </c>
      <c r="H1910" s="201" t="s">
        <v>4012</v>
      </c>
      <c r="I1910" s="161" t="s">
        <v>10</v>
      </c>
    </row>
    <row r="1911" spans="1:9" ht="16.95" hidden="1" customHeight="1">
      <c r="A1911" s="155" t="s">
        <v>36</v>
      </c>
      <c r="B1911" s="157"/>
      <c r="C1911" s="212"/>
      <c r="D1911" s="210"/>
      <c r="E1911" s="213"/>
      <c r="F1911" s="213"/>
      <c r="G1911" s="213"/>
      <c r="H1911" s="213"/>
      <c r="I1911" s="214"/>
    </row>
    <row r="1912" spans="1:9" ht="16.95" hidden="1" customHeight="1">
      <c r="A1912" s="155" t="s">
        <v>36</v>
      </c>
      <c r="B1912" s="157"/>
      <c r="C1912" s="212"/>
      <c r="D1912" s="210"/>
      <c r="E1912" s="213"/>
      <c r="F1912" s="213"/>
      <c r="G1912" s="213"/>
      <c r="H1912" s="213"/>
      <c r="I1912" s="214"/>
    </row>
    <row r="1913" spans="1:9" ht="16.95" hidden="1" customHeight="1">
      <c r="A1913" s="155" t="s">
        <v>36</v>
      </c>
      <c r="B1913" s="157"/>
      <c r="C1913" s="212"/>
      <c r="D1913" s="210"/>
      <c r="E1913" s="213"/>
      <c r="F1913" s="213"/>
      <c r="G1913" s="213"/>
      <c r="H1913" s="213"/>
      <c r="I1913" s="214"/>
    </row>
    <row r="1914" spans="1:9" ht="16.95" hidden="1" customHeight="1">
      <c r="A1914" s="155" t="s">
        <v>36</v>
      </c>
      <c r="B1914" s="157"/>
      <c r="C1914" s="212"/>
      <c r="D1914" s="210"/>
      <c r="E1914" s="213"/>
      <c r="F1914" s="213"/>
      <c r="G1914" s="213"/>
      <c r="H1914" s="213"/>
      <c r="I1914" s="214"/>
    </row>
    <row r="1915" spans="1:9" ht="16.95" customHeight="1">
      <c r="A1915" s="155" t="s">
        <v>36</v>
      </c>
      <c r="B1915" s="200"/>
      <c r="C1915" s="196"/>
      <c r="D1915" s="634" t="s">
        <v>4013</v>
      </c>
      <c r="E1915" s="634"/>
      <c r="F1915" s="634"/>
      <c r="G1915" s="634"/>
      <c r="H1915" s="634"/>
      <c r="I1915" s="215">
        <v>0</v>
      </c>
    </row>
    <row r="1916" spans="1:9" ht="16.95" customHeight="1">
      <c r="A1916" s="155" t="s">
        <v>36</v>
      </c>
      <c r="B1916" s="200"/>
      <c r="C1916" s="201"/>
      <c r="D1916" s="201"/>
      <c r="E1916" s="201"/>
      <c r="F1916" s="634" t="s">
        <v>4037</v>
      </c>
      <c r="G1916" s="634"/>
      <c r="H1916" s="634"/>
      <c r="I1916" s="199">
        <v>28.49</v>
      </c>
    </row>
    <row r="1917" spans="1:9" ht="16.95" customHeight="1">
      <c r="A1917" s="155" t="s">
        <v>36</v>
      </c>
      <c r="B1917" s="195"/>
      <c r="C1917" s="196"/>
      <c r="D1917" s="196"/>
      <c r="E1917" s="196"/>
      <c r="F1917" s="635">
        <v>0.12920000000000001</v>
      </c>
      <c r="G1917" s="635"/>
      <c r="H1917" s="635"/>
      <c r="I1917" s="215">
        <v>3.68</v>
      </c>
    </row>
    <row r="1918" spans="1:9" ht="16.95" customHeight="1" thickBot="1">
      <c r="A1918" s="155" t="s">
        <v>36</v>
      </c>
      <c r="B1918" s="216"/>
      <c r="C1918" s="217"/>
      <c r="D1918" s="217"/>
      <c r="E1918" s="217"/>
      <c r="F1918" s="636" t="s">
        <v>10</v>
      </c>
      <c r="G1918" s="636"/>
      <c r="H1918" s="636"/>
      <c r="I1918" s="218">
        <v>32.17</v>
      </c>
    </row>
    <row r="1919" spans="1:9" ht="19.95" customHeight="1" thickBot="1">
      <c r="A1919" s="155" t="s">
        <v>36</v>
      </c>
      <c r="B1919" s="638" t="s">
        <v>9655</v>
      </c>
      <c r="C1919" s="639"/>
      <c r="D1919" s="639"/>
      <c r="E1919" s="639"/>
      <c r="F1919" s="639"/>
      <c r="G1919" s="639"/>
      <c r="H1919" s="639"/>
      <c r="I1919" s="220">
        <v>1</v>
      </c>
    </row>
    <row r="1920" spans="1:9" ht="25.05" customHeight="1">
      <c r="A1920" s="156" t="s">
        <v>36</v>
      </c>
      <c r="B1920" s="221">
        <v>1518</v>
      </c>
      <c r="C1920" s="640" t="s">
        <v>9652</v>
      </c>
      <c r="D1920" s="640"/>
      <c r="E1920" s="640"/>
      <c r="F1920" s="640"/>
      <c r="G1920" s="640"/>
      <c r="H1920" s="640"/>
      <c r="I1920" s="222" t="s">
        <v>16</v>
      </c>
    </row>
    <row r="1921" spans="1:9" ht="16.95" customHeight="1">
      <c r="A1921" s="155" t="s">
        <v>36</v>
      </c>
      <c r="B1921" s="157" t="s">
        <v>37</v>
      </c>
      <c r="C1921" s="158" t="s">
        <v>18</v>
      </c>
      <c r="D1921" s="159" t="s">
        <v>40</v>
      </c>
      <c r="E1921" s="159" t="s">
        <v>39</v>
      </c>
      <c r="F1921" s="160" t="s">
        <v>38</v>
      </c>
      <c r="G1921" s="160" t="s">
        <v>9336</v>
      </c>
      <c r="H1921" s="160" t="s">
        <v>9337</v>
      </c>
      <c r="I1921" s="161" t="s">
        <v>10</v>
      </c>
    </row>
    <row r="1922" spans="1:9" ht="16.95" hidden="1" customHeight="1">
      <c r="A1922" s="155" t="s">
        <v>36</v>
      </c>
      <c r="B1922" s="157"/>
      <c r="C1922" s="162" t="s">
        <v>9714</v>
      </c>
      <c r="D1922" s="163"/>
      <c r="E1922" s="164"/>
      <c r="F1922" s="165" t="s">
        <v>9714</v>
      </c>
      <c r="G1922" s="166" t="s">
        <v>9714</v>
      </c>
      <c r="H1922" s="166" t="s">
        <v>9714</v>
      </c>
      <c r="I1922" s="167" t="s">
        <v>9714</v>
      </c>
    </row>
    <row r="1923" spans="1:9" ht="16.95" hidden="1" customHeight="1">
      <c r="A1923" s="155" t="s">
        <v>36</v>
      </c>
      <c r="B1923" s="157"/>
      <c r="C1923" s="162" t="s">
        <v>9714</v>
      </c>
      <c r="D1923" s="163"/>
      <c r="E1923" s="164"/>
      <c r="F1923" s="165" t="s">
        <v>9714</v>
      </c>
      <c r="G1923" s="166" t="s">
        <v>9714</v>
      </c>
      <c r="H1923" s="166" t="s">
        <v>9714</v>
      </c>
      <c r="I1923" s="167" t="s">
        <v>9714</v>
      </c>
    </row>
    <row r="1924" spans="1:9" ht="16.95" hidden="1" customHeight="1">
      <c r="A1924" s="155" t="s">
        <v>36</v>
      </c>
      <c r="B1924" s="157"/>
      <c r="C1924" s="162" t="s">
        <v>9714</v>
      </c>
      <c r="D1924" s="163"/>
      <c r="E1924" s="164"/>
      <c r="F1924" s="165" t="s">
        <v>9714</v>
      </c>
      <c r="G1924" s="166" t="s">
        <v>9714</v>
      </c>
      <c r="H1924" s="166" t="s">
        <v>9714</v>
      </c>
      <c r="I1924" s="167" t="s">
        <v>9714</v>
      </c>
    </row>
    <row r="1925" spans="1:9" ht="16.95" hidden="1" customHeight="1">
      <c r="A1925" s="155" t="s">
        <v>36</v>
      </c>
      <c r="B1925" s="157"/>
      <c r="C1925" s="162" t="s">
        <v>9714</v>
      </c>
      <c r="D1925" s="163"/>
      <c r="E1925" s="164"/>
      <c r="F1925" s="165" t="s">
        <v>9714</v>
      </c>
      <c r="G1925" s="166" t="s">
        <v>9714</v>
      </c>
      <c r="H1925" s="166" t="s">
        <v>9714</v>
      </c>
      <c r="I1925" s="167" t="s">
        <v>9714</v>
      </c>
    </row>
    <row r="1926" spans="1:9" ht="16.95" hidden="1" customHeight="1">
      <c r="A1926" s="155" t="s">
        <v>36</v>
      </c>
      <c r="B1926" s="157"/>
      <c r="C1926" s="162" t="s">
        <v>9714</v>
      </c>
      <c r="D1926" s="163"/>
      <c r="E1926" s="164"/>
      <c r="F1926" s="165" t="s">
        <v>9714</v>
      </c>
      <c r="G1926" s="166" t="s">
        <v>9714</v>
      </c>
      <c r="H1926" s="166" t="s">
        <v>9714</v>
      </c>
      <c r="I1926" s="167" t="s">
        <v>9714</v>
      </c>
    </row>
    <row r="1927" spans="1:9" ht="16.95" hidden="1" customHeight="1">
      <c r="A1927" s="155" t="s">
        <v>36</v>
      </c>
      <c r="B1927" s="157"/>
      <c r="C1927" s="162" t="s">
        <v>9714</v>
      </c>
      <c r="D1927" s="163"/>
      <c r="E1927" s="164"/>
      <c r="F1927" s="165" t="s">
        <v>9714</v>
      </c>
      <c r="G1927" s="166" t="s">
        <v>9714</v>
      </c>
      <c r="H1927" s="166" t="s">
        <v>9714</v>
      </c>
      <c r="I1927" s="167" t="s">
        <v>9714</v>
      </c>
    </row>
    <row r="1928" spans="1:9" ht="16.95" hidden="1" customHeight="1">
      <c r="A1928" s="155" t="s">
        <v>36</v>
      </c>
      <c r="B1928" s="157"/>
      <c r="C1928" s="162" t="s">
        <v>9714</v>
      </c>
      <c r="D1928" s="163"/>
      <c r="E1928" s="164"/>
      <c r="F1928" s="165" t="s">
        <v>9714</v>
      </c>
      <c r="G1928" s="166" t="s">
        <v>9714</v>
      </c>
      <c r="H1928" s="166" t="s">
        <v>9714</v>
      </c>
      <c r="I1928" s="167" t="s">
        <v>9714</v>
      </c>
    </row>
    <row r="1929" spans="1:9" ht="16.95" hidden="1" customHeight="1">
      <c r="A1929" s="155" t="s">
        <v>36</v>
      </c>
      <c r="B1929" s="157"/>
      <c r="C1929" s="162" t="s">
        <v>9714</v>
      </c>
      <c r="D1929" s="163"/>
      <c r="E1929" s="164"/>
      <c r="F1929" s="165" t="s">
        <v>9714</v>
      </c>
      <c r="G1929" s="166" t="s">
        <v>9714</v>
      </c>
      <c r="H1929" s="166" t="s">
        <v>9714</v>
      </c>
      <c r="I1929" s="167" t="s">
        <v>9714</v>
      </c>
    </row>
    <row r="1930" spans="1:9" ht="16.95" customHeight="1">
      <c r="A1930" s="155" t="s">
        <v>36</v>
      </c>
      <c r="B1930" s="170"/>
      <c r="C1930" s="171"/>
      <c r="D1930" s="172"/>
      <c r="E1930" s="173"/>
      <c r="F1930" s="160"/>
      <c r="G1930" s="160"/>
      <c r="H1930" s="174" t="s">
        <v>4002</v>
      </c>
      <c r="I1930" s="175">
        <v>0</v>
      </c>
    </row>
    <row r="1931" spans="1:9" s="184" customFormat="1" ht="16.95" customHeight="1">
      <c r="A1931" s="176" t="s">
        <v>36</v>
      </c>
      <c r="B1931" s="177" t="s">
        <v>37</v>
      </c>
      <c r="C1931" s="178" t="s">
        <v>19</v>
      </c>
      <c r="D1931" s="179"/>
      <c r="E1931" s="180"/>
      <c r="F1931" s="181" t="s">
        <v>4082</v>
      </c>
      <c r="G1931" s="182" t="s">
        <v>40</v>
      </c>
      <c r="H1931" s="183" t="s">
        <v>4008</v>
      </c>
      <c r="I1931" s="161" t="s">
        <v>10</v>
      </c>
    </row>
    <row r="1932" spans="1:9" ht="16.95" hidden="1" customHeight="1">
      <c r="A1932" s="155" t="s">
        <v>36</v>
      </c>
      <c r="B1932" s="157"/>
      <c r="C1932" s="631" t="s">
        <v>9714</v>
      </c>
      <c r="D1932" s="631"/>
      <c r="E1932" s="631"/>
      <c r="F1932" s="185" t="s">
        <v>9714</v>
      </c>
      <c r="G1932" s="186"/>
      <c r="H1932" s="166" t="s">
        <v>9714</v>
      </c>
      <c r="I1932" s="167" t="s">
        <v>9714</v>
      </c>
    </row>
    <row r="1933" spans="1:9" ht="16.95" hidden="1" customHeight="1">
      <c r="A1933" s="155" t="s">
        <v>36</v>
      </c>
      <c r="B1933" s="157"/>
      <c r="C1933" s="631" t="s">
        <v>9714</v>
      </c>
      <c r="D1933" s="631"/>
      <c r="E1933" s="631"/>
      <c r="F1933" s="185" t="s">
        <v>9714</v>
      </c>
      <c r="G1933" s="186"/>
      <c r="H1933" s="166" t="s">
        <v>9714</v>
      </c>
      <c r="I1933" s="167" t="s">
        <v>9714</v>
      </c>
    </row>
    <row r="1934" spans="1:9" ht="16.95" hidden="1" customHeight="1">
      <c r="A1934" s="155" t="s">
        <v>36</v>
      </c>
      <c r="B1934" s="157"/>
      <c r="C1934" s="631" t="s">
        <v>9714</v>
      </c>
      <c r="D1934" s="631"/>
      <c r="E1934" s="631"/>
      <c r="F1934" s="185" t="s">
        <v>9714</v>
      </c>
      <c r="G1934" s="186"/>
      <c r="H1934" s="166" t="s">
        <v>9714</v>
      </c>
      <c r="I1934" s="167" t="s">
        <v>9714</v>
      </c>
    </row>
    <row r="1935" spans="1:9" ht="16.95" hidden="1" customHeight="1">
      <c r="A1935" s="155" t="s">
        <v>36</v>
      </c>
      <c r="B1935" s="157"/>
      <c r="C1935" s="631" t="s">
        <v>9714</v>
      </c>
      <c r="D1935" s="631"/>
      <c r="E1935" s="631"/>
      <c r="F1935" s="185" t="s">
        <v>9714</v>
      </c>
      <c r="G1935" s="186"/>
      <c r="H1935" s="166" t="s">
        <v>9714</v>
      </c>
      <c r="I1935" s="167" t="s">
        <v>9714</v>
      </c>
    </row>
    <row r="1936" spans="1:9" ht="16.95" hidden="1" customHeight="1">
      <c r="A1936" s="155" t="s">
        <v>36</v>
      </c>
      <c r="B1936" s="157"/>
      <c r="C1936" s="631" t="s">
        <v>9714</v>
      </c>
      <c r="D1936" s="631"/>
      <c r="E1936" s="631"/>
      <c r="F1936" s="185" t="s">
        <v>9714</v>
      </c>
      <c r="G1936" s="186"/>
      <c r="H1936" s="166" t="s">
        <v>9714</v>
      </c>
      <c r="I1936" s="167" t="s">
        <v>9714</v>
      </c>
    </row>
    <row r="1937" spans="1:9" ht="16.95" hidden="1" customHeight="1">
      <c r="A1937" s="155" t="s">
        <v>36</v>
      </c>
      <c r="B1937" s="157"/>
      <c r="C1937" s="631" t="s">
        <v>9714</v>
      </c>
      <c r="D1937" s="631"/>
      <c r="E1937" s="631"/>
      <c r="F1937" s="185" t="s">
        <v>9714</v>
      </c>
      <c r="G1937" s="186"/>
      <c r="H1937" s="166" t="s">
        <v>9714</v>
      </c>
      <c r="I1937" s="167" t="s">
        <v>9714</v>
      </c>
    </row>
    <row r="1938" spans="1:9" ht="16.95" hidden="1" customHeight="1">
      <c r="A1938" s="155" t="s">
        <v>36</v>
      </c>
      <c r="B1938" s="157"/>
      <c r="C1938" s="631" t="s">
        <v>9714</v>
      </c>
      <c r="D1938" s="631"/>
      <c r="E1938" s="631"/>
      <c r="F1938" s="185" t="s">
        <v>9714</v>
      </c>
      <c r="G1938" s="186"/>
      <c r="H1938" s="166" t="s">
        <v>9714</v>
      </c>
      <c r="I1938" s="167" t="s">
        <v>9714</v>
      </c>
    </row>
    <row r="1939" spans="1:9" ht="16.95" hidden="1" customHeight="1">
      <c r="A1939" s="155" t="s">
        <v>36</v>
      </c>
      <c r="B1939" s="157"/>
      <c r="C1939" s="631" t="s">
        <v>9714</v>
      </c>
      <c r="D1939" s="631"/>
      <c r="E1939" s="631"/>
      <c r="F1939" s="185" t="s">
        <v>9714</v>
      </c>
      <c r="G1939" s="186"/>
      <c r="H1939" s="166" t="s">
        <v>9714</v>
      </c>
      <c r="I1939" s="167" t="s">
        <v>9714</v>
      </c>
    </row>
    <row r="1940" spans="1:9" ht="16.95" customHeight="1">
      <c r="A1940" s="155" t="s">
        <v>36</v>
      </c>
      <c r="B1940" s="187"/>
      <c r="C1940" s="188"/>
      <c r="D1940" s="632" t="s">
        <v>4003</v>
      </c>
      <c r="E1940" s="632"/>
      <c r="F1940" s="632"/>
      <c r="G1940" s="632"/>
      <c r="H1940" s="632"/>
      <c r="I1940" s="175">
        <v>0</v>
      </c>
    </row>
    <row r="1941" spans="1:9" ht="16.95" customHeight="1">
      <c r="A1941" s="155" t="s">
        <v>36</v>
      </c>
      <c r="B1941" s="189"/>
      <c r="C1941" s="190"/>
      <c r="D1941" s="632" t="s">
        <v>4004</v>
      </c>
      <c r="E1941" s="632"/>
      <c r="F1941" s="632"/>
      <c r="G1941" s="632"/>
      <c r="H1941" s="632"/>
      <c r="I1941" s="175">
        <v>0</v>
      </c>
    </row>
    <row r="1942" spans="1:9" ht="16.95" customHeight="1">
      <c r="A1942" s="155"/>
      <c r="B1942" s="189"/>
      <c r="C1942" s="190"/>
      <c r="D1942" s="632" t="s">
        <v>9094</v>
      </c>
      <c r="E1942" s="632"/>
      <c r="F1942" s="632"/>
      <c r="G1942" s="632"/>
      <c r="H1942" s="632"/>
      <c r="I1942" s="191">
        <v>1</v>
      </c>
    </row>
    <row r="1943" spans="1:9" ht="16.95" customHeight="1">
      <c r="A1943" s="155" t="s">
        <v>36</v>
      </c>
      <c r="B1943" s="192"/>
      <c r="C1943" s="193"/>
      <c r="D1943" s="632" t="s">
        <v>4005</v>
      </c>
      <c r="E1943" s="632"/>
      <c r="F1943" s="632"/>
      <c r="G1943" s="632"/>
      <c r="H1943" s="632"/>
      <c r="I1943" s="194">
        <v>0</v>
      </c>
    </row>
    <row r="1944" spans="1:9" ht="16.95" customHeight="1">
      <c r="A1944" s="155" t="s">
        <v>36</v>
      </c>
      <c r="B1944" s="195"/>
      <c r="C1944" s="196"/>
      <c r="D1944" s="196"/>
      <c r="E1944" s="196"/>
      <c r="F1944" s="196"/>
      <c r="G1944" s="197" t="s">
        <v>23</v>
      </c>
      <c r="H1944" s="198"/>
      <c r="I1944" s="199">
        <v>0</v>
      </c>
    </row>
    <row r="1945" spans="1:9" ht="16.95" customHeight="1">
      <c r="A1945" s="155" t="s">
        <v>36</v>
      </c>
      <c r="B1945" s="200"/>
      <c r="C1945" s="201"/>
      <c r="D1945" s="201"/>
      <c r="E1945" s="201"/>
      <c r="F1945" s="201"/>
      <c r="G1945" s="197" t="s">
        <v>25</v>
      </c>
      <c r="H1945" s="198"/>
      <c r="I1945" s="199">
        <v>0</v>
      </c>
    </row>
    <row r="1946" spans="1:9" ht="16.95" customHeight="1">
      <c r="A1946" s="155" t="s">
        <v>36</v>
      </c>
      <c r="B1946" s="157" t="s">
        <v>37</v>
      </c>
      <c r="C1946" s="202" t="s">
        <v>26</v>
      </c>
      <c r="D1946" s="160"/>
      <c r="E1946" s="160"/>
      <c r="F1946" s="203" t="s">
        <v>4082</v>
      </c>
      <c r="G1946" s="204" t="s">
        <v>40</v>
      </c>
      <c r="H1946" s="183" t="s">
        <v>4008</v>
      </c>
      <c r="I1946" s="205" t="s">
        <v>10</v>
      </c>
    </row>
    <row r="1947" spans="1:9" ht="22.2" customHeight="1">
      <c r="A1947" s="155" t="s">
        <v>36</v>
      </c>
      <c r="B1947" s="157" t="s">
        <v>9653</v>
      </c>
      <c r="C1947" s="633" t="s">
        <v>9654</v>
      </c>
      <c r="D1947" s="633"/>
      <c r="E1947" s="633"/>
      <c r="F1947" s="185" t="s">
        <v>16</v>
      </c>
      <c r="G1947" s="163">
        <v>1</v>
      </c>
      <c r="H1947" s="166">
        <v>400</v>
      </c>
      <c r="I1947" s="167">
        <v>400</v>
      </c>
    </row>
    <row r="1948" spans="1:9" ht="16.95" hidden="1" customHeight="1">
      <c r="A1948" s="155" t="s">
        <v>36</v>
      </c>
      <c r="B1948" s="157"/>
      <c r="C1948" s="633" t="s">
        <v>9714</v>
      </c>
      <c r="D1948" s="633"/>
      <c r="E1948" s="633"/>
      <c r="F1948" s="185" t="s">
        <v>9714</v>
      </c>
      <c r="G1948" s="163"/>
      <c r="H1948" s="166" t="s">
        <v>9714</v>
      </c>
      <c r="I1948" s="167" t="s">
        <v>9714</v>
      </c>
    </row>
    <row r="1949" spans="1:9" ht="16.95" hidden="1" customHeight="1">
      <c r="A1949" s="155" t="s">
        <v>36</v>
      </c>
      <c r="B1949" s="157"/>
      <c r="C1949" s="633" t="s">
        <v>9714</v>
      </c>
      <c r="D1949" s="633"/>
      <c r="E1949" s="633"/>
      <c r="F1949" s="185" t="s">
        <v>9714</v>
      </c>
      <c r="G1949" s="163"/>
      <c r="H1949" s="166" t="s">
        <v>9714</v>
      </c>
      <c r="I1949" s="167" t="s">
        <v>9714</v>
      </c>
    </row>
    <row r="1950" spans="1:9" ht="16.95" hidden="1" customHeight="1">
      <c r="A1950" s="155" t="s">
        <v>36</v>
      </c>
      <c r="B1950" s="157"/>
      <c r="C1950" s="633" t="s">
        <v>9714</v>
      </c>
      <c r="D1950" s="633"/>
      <c r="E1950" s="633"/>
      <c r="F1950" s="185" t="s">
        <v>9714</v>
      </c>
      <c r="G1950" s="163"/>
      <c r="H1950" s="166" t="s">
        <v>9714</v>
      </c>
      <c r="I1950" s="167" t="s">
        <v>9714</v>
      </c>
    </row>
    <row r="1951" spans="1:9" ht="16.95" hidden="1" customHeight="1">
      <c r="A1951" s="155" t="s">
        <v>36</v>
      </c>
      <c r="B1951" s="157"/>
      <c r="C1951" s="633" t="s">
        <v>9714</v>
      </c>
      <c r="D1951" s="633"/>
      <c r="E1951" s="633"/>
      <c r="F1951" s="185" t="s">
        <v>9714</v>
      </c>
      <c r="G1951" s="163"/>
      <c r="H1951" s="166" t="s">
        <v>9714</v>
      </c>
      <c r="I1951" s="167" t="s">
        <v>9714</v>
      </c>
    </row>
    <row r="1952" spans="1:9" ht="16.95" hidden="1" customHeight="1">
      <c r="A1952" s="155" t="s">
        <v>36</v>
      </c>
      <c r="B1952" s="157"/>
      <c r="C1952" s="633" t="s">
        <v>9714</v>
      </c>
      <c r="D1952" s="633"/>
      <c r="E1952" s="633"/>
      <c r="F1952" s="185" t="s">
        <v>9714</v>
      </c>
      <c r="G1952" s="163"/>
      <c r="H1952" s="166" t="s">
        <v>9714</v>
      </c>
      <c r="I1952" s="167" t="s">
        <v>9714</v>
      </c>
    </row>
    <row r="1953" spans="1:9" ht="16.95" hidden="1" customHeight="1">
      <c r="A1953" s="155" t="s">
        <v>36</v>
      </c>
      <c r="B1953" s="157"/>
      <c r="C1953" s="633" t="s">
        <v>9714</v>
      </c>
      <c r="D1953" s="633"/>
      <c r="E1953" s="633"/>
      <c r="F1953" s="185" t="s">
        <v>9714</v>
      </c>
      <c r="G1953" s="163"/>
      <c r="H1953" s="166" t="s">
        <v>9714</v>
      </c>
      <c r="I1953" s="167" t="s">
        <v>9714</v>
      </c>
    </row>
    <row r="1954" spans="1:9" ht="16.95" hidden="1" customHeight="1">
      <c r="A1954" s="155" t="s">
        <v>36</v>
      </c>
      <c r="B1954" s="157"/>
      <c r="C1954" s="633" t="s">
        <v>9714</v>
      </c>
      <c r="D1954" s="633"/>
      <c r="E1954" s="633"/>
      <c r="F1954" s="185" t="s">
        <v>9714</v>
      </c>
      <c r="G1954" s="163"/>
      <c r="H1954" s="166" t="s">
        <v>9714</v>
      </c>
      <c r="I1954" s="167" t="s">
        <v>9714</v>
      </c>
    </row>
    <row r="1955" spans="1:9" ht="16.95" hidden="1" customHeight="1">
      <c r="A1955" s="155" t="s">
        <v>36</v>
      </c>
      <c r="B1955" s="157"/>
      <c r="C1955" s="633" t="s">
        <v>9714</v>
      </c>
      <c r="D1955" s="633"/>
      <c r="E1955" s="633"/>
      <c r="F1955" s="185" t="s">
        <v>9714</v>
      </c>
      <c r="G1955" s="163"/>
      <c r="H1955" s="166" t="s">
        <v>9714</v>
      </c>
      <c r="I1955" s="167" t="s">
        <v>9714</v>
      </c>
    </row>
    <row r="1956" spans="1:9" ht="16.95" hidden="1" customHeight="1">
      <c r="A1956" s="155" t="s">
        <v>36</v>
      </c>
      <c r="B1956" s="157"/>
      <c r="C1956" s="633" t="s">
        <v>9714</v>
      </c>
      <c r="D1956" s="633"/>
      <c r="E1956" s="633"/>
      <c r="F1956" s="185" t="s">
        <v>9714</v>
      </c>
      <c r="G1956" s="163"/>
      <c r="H1956" s="166" t="s">
        <v>9714</v>
      </c>
      <c r="I1956" s="167" t="s">
        <v>9714</v>
      </c>
    </row>
    <row r="1957" spans="1:9" ht="16.95" customHeight="1">
      <c r="A1957" s="155" t="s">
        <v>36</v>
      </c>
      <c r="B1957" s="170"/>
      <c r="C1957" s="160"/>
      <c r="D1957" s="632" t="s">
        <v>4006</v>
      </c>
      <c r="E1957" s="632"/>
      <c r="F1957" s="632"/>
      <c r="G1957" s="632"/>
      <c r="H1957" s="632"/>
      <c r="I1957" s="175">
        <v>400</v>
      </c>
    </row>
    <row r="1958" spans="1:9" s="151" customFormat="1" ht="16.95" customHeight="1">
      <c r="A1958" s="206" t="s">
        <v>36</v>
      </c>
      <c r="B1958" s="177" t="s">
        <v>37</v>
      </c>
      <c r="C1958" s="171" t="s">
        <v>32</v>
      </c>
      <c r="D1958" s="171"/>
      <c r="E1958" s="171"/>
      <c r="F1958" s="207" t="s">
        <v>4082</v>
      </c>
      <c r="G1958" s="182" t="s">
        <v>40</v>
      </c>
      <c r="H1958" s="183" t="s">
        <v>4008</v>
      </c>
      <c r="I1958" s="161" t="s">
        <v>10</v>
      </c>
    </row>
    <row r="1959" spans="1:9" ht="16.95" hidden="1" customHeight="1">
      <c r="A1959" s="155" t="s">
        <v>36</v>
      </c>
      <c r="B1959" s="157"/>
      <c r="C1959" s="637" t="s">
        <v>9714</v>
      </c>
      <c r="D1959" s="637"/>
      <c r="E1959" s="637"/>
      <c r="F1959" s="190" t="s">
        <v>9714</v>
      </c>
      <c r="G1959" s="164"/>
      <c r="H1959" s="166" t="s">
        <v>9714</v>
      </c>
      <c r="I1959" s="167" t="s">
        <v>9714</v>
      </c>
    </row>
    <row r="1960" spans="1:9" ht="16.95" hidden="1" customHeight="1">
      <c r="A1960" s="155" t="s">
        <v>36</v>
      </c>
      <c r="B1960" s="157"/>
      <c r="C1960" s="637" t="s">
        <v>9714</v>
      </c>
      <c r="D1960" s="637"/>
      <c r="E1960" s="637"/>
      <c r="F1960" s="190" t="s">
        <v>9714</v>
      </c>
      <c r="G1960" s="164"/>
      <c r="H1960" s="166" t="s">
        <v>9714</v>
      </c>
      <c r="I1960" s="167" t="s">
        <v>9714</v>
      </c>
    </row>
    <row r="1961" spans="1:9" ht="16.95" hidden="1" customHeight="1">
      <c r="A1961" s="155" t="s">
        <v>36</v>
      </c>
      <c r="B1961" s="157"/>
      <c r="C1961" s="637" t="s">
        <v>9714</v>
      </c>
      <c r="D1961" s="637"/>
      <c r="E1961" s="637"/>
      <c r="F1961" s="190" t="s">
        <v>9714</v>
      </c>
      <c r="G1961" s="164"/>
      <c r="H1961" s="166" t="s">
        <v>9714</v>
      </c>
      <c r="I1961" s="167" t="s">
        <v>9714</v>
      </c>
    </row>
    <row r="1962" spans="1:9" ht="16.95" hidden="1" customHeight="1">
      <c r="A1962" s="155" t="s">
        <v>36</v>
      </c>
      <c r="B1962" s="157"/>
      <c r="C1962" s="637" t="s">
        <v>9714</v>
      </c>
      <c r="D1962" s="637"/>
      <c r="E1962" s="637"/>
      <c r="F1962" s="190" t="s">
        <v>9714</v>
      </c>
      <c r="G1962" s="164"/>
      <c r="H1962" s="166" t="s">
        <v>9714</v>
      </c>
      <c r="I1962" s="167" t="s">
        <v>9714</v>
      </c>
    </row>
    <row r="1963" spans="1:9" ht="16.95" hidden="1" customHeight="1">
      <c r="A1963" s="155" t="s">
        <v>36</v>
      </c>
      <c r="B1963" s="157"/>
      <c r="C1963" s="637" t="s">
        <v>9714</v>
      </c>
      <c r="D1963" s="637"/>
      <c r="E1963" s="637"/>
      <c r="F1963" s="190" t="s">
        <v>9714</v>
      </c>
      <c r="G1963" s="164"/>
      <c r="H1963" s="166" t="s">
        <v>9714</v>
      </c>
      <c r="I1963" s="167" t="s">
        <v>9714</v>
      </c>
    </row>
    <row r="1964" spans="1:9" ht="16.95" hidden="1" customHeight="1">
      <c r="A1964" s="155" t="s">
        <v>36</v>
      </c>
      <c r="B1964" s="157"/>
      <c r="C1964" s="637" t="s">
        <v>9714</v>
      </c>
      <c r="D1964" s="637"/>
      <c r="E1964" s="637"/>
      <c r="F1964" s="190" t="s">
        <v>9714</v>
      </c>
      <c r="G1964" s="164"/>
      <c r="H1964" s="166" t="s">
        <v>9714</v>
      </c>
      <c r="I1964" s="167" t="s">
        <v>9714</v>
      </c>
    </row>
    <row r="1965" spans="1:9" ht="16.95" hidden="1" customHeight="1">
      <c r="A1965" s="155" t="s">
        <v>36</v>
      </c>
      <c r="B1965" s="157"/>
      <c r="C1965" s="637" t="s">
        <v>9714</v>
      </c>
      <c r="D1965" s="637"/>
      <c r="E1965" s="637"/>
      <c r="F1965" s="190" t="s">
        <v>9714</v>
      </c>
      <c r="G1965" s="164"/>
      <c r="H1965" s="166" t="s">
        <v>9714</v>
      </c>
      <c r="I1965" s="167" t="s">
        <v>9714</v>
      </c>
    </row>
    <row r="1966" spans="1:9" ht="16.95" hidden="1" customHeight="1">
      <c r="A1966" s="155" t="s">
        <v>36</v>
      </c>
      <c r="B1966" s="157"/>
      <c r="C1966" s="637" t="s">
        <v>9714</v>
      </c>
      <c r="D1966" s="637"/>
      <c r="E1966" s="637"/>
      <c r="F1966" s="190" t="s">
        <v>9714</v>
      </c>
      <c r="G1966" s="164"/>
      <c r="H1966" s="166" t="s">
        <v>9714</v>
      </c>
      <c r="I1966" s="167" t="s">
        <v>9714</v>
      </c>
    </row>
    <row r="1967" spans="1:9" ht="16.95" hidden="1" customHeight="1">
      <c r="A1967" s="155" t="s">
        <v>36</v>
      </c>
      <c r="B1967" s="157"/>
      <c r="C1967" s="637" t="s">
        <v>9714</v>
      </c>
      <c r="D1967" s="637"/>
      <c r="E1967" s="637"/>
      <c r="F1967" s="190" t="s">
        <v>9714</v>
      </c>
      <c r="G1967" s="164"/>
      <c r="H1967" s="166" t="s">
        <v>9714</v>
      </c>
      <c r="I1967" s="167" t="s">
        <v>9714</v>
      </c>
    </row>
    <row r="1968" spans="1:9" ht="16.95" hidden="1" customHeight="1">
      <c r="A1968" s="155" t="s">
        <v>36</v>
      </c>
      <c r="B1968" s="157"/>
      <c r="C1968" s="637" t="s">
        <v>9714</v>
      </c>
      <c r="D1968" s="637"/>
      <c r="E1968" s="637"/>
      <c r="F1968" s="190" t="s">
        <v>9714</v>
      </c>
      <c r="G1968" s="164"/>
      <c r="H1968" s="166" t="s">
        <v>9714</v>
      </c>
      <c r="I1968" s="167" t="s">
        <v>9714</v>
      </c>
    </row>
    <row r="1969" spans="1:9" ht="16.95" customHeight="1">
      <c r="A1969" s="155" t="s">
        <v>36</v>
      </c>
      <c r="B1969" s="170"/>
      <c r="C1969" s="160"/>
      <c r="D1969" s="632" t="s">
        <v>4007</v>
      </c>
      <c r="E1969" s="632"/>
      <c r="F1969" s="632"/>
      <c r="G1969" s="632"/>
      <c r="H1969" s="632"/>
      <c r="I1969" s="175">
        <v>0</v>
      </c>
    </row>
    <row r="1970" spans="1:9" ht="16.95" customHeight="1">
      <c r="A1970" s="155" t="s">
        <v>36</v>
      </c>
      <c r="B1970" s="157" t="s">
        <v>37</v>
      </c>
      <c r="C1970" s="202" t="s">
        <v>33</v>
      </c>
      <c r="D1970" s="209"/>
      <c r="E1970" s="159" t="s">
        <v>37</v>
      </c>
      <c r="F1970" s="204" t="s">
        <v>40</v>
      </c>
      <c r="G1970" s="160" t="s">
        <v>0</v>
      </c>
      <c r="H1970" s="183" t="s">
        <v>4008</v>
      </c>
      <c r="I1970" s="161" t="s">
        <v>10</v>
      </c>
    </row>
    <row r="1971" spans="1:9" ht="16.95" hidden="1" customHeight="1">
      <c r="A1971" s="155" t="s">
        <v>36</v>
      </c>
      <c r="B1971" s="157"/>
      <c r="C1971" s="208" t="s">
        <v>9714</v>
      </c>
      <c r="D1971" s="209"/>
      <c r="E1971" s="159"/>
      <c r="F1971" s="210"/>
      <c r="G1971" s="190" t="s">
        <v>9714</v>
      </c>
      <c r="H1971" s="166" t="s">
        <v>9714</v>
      </c>
      <c r="I1971" s="167" t="s">
        <v>9714</v>
      </c>
    </row>
    <row r="1972" spans="1:9" ht="16.95" hidden="1" customHeight="1">
      <c r="A1972" s="155" t="s">
        <v>36</v>
      </c>
      <c r="B1972" s="157"/>
      <c r="C1972" s="208" t="s">
        <v>9714</v>
      </c>
      <c r="D1972" s="209"/>
      <c r="E1972" s="159"/>
      <c r="F1972" s="210"/>
      <c r="G1972" s="190" t="s">
        <v>9714</v>
      </c>
      <c r="H1972" s="166" t="s">
        <v>9714</v>
      </c>
      <c r="I1972" s="167" t="s">
        <v>9714</v>
      </c>
    </row>
    <row r="1973" spans="1:9" ht="16.95" hidden="1" customHeight="1">
      <c r="A1973" s="155" t="s">
        <v>36</v>
      </c>
      <c r="B1973" s="157"/>
      <c r="C1973" s="208" t="s">
        <v>9714</v>
      </c>
      <c r="D1973" s="209"/>
      <c r="E1973" s="159"/>
      <c r="F1973" s="210"/>
      <c r="G1973" s="190" t="s">
        <v>9714</v>
      </c>
      <c r="H1973" s="166" t="s">
        <v>9714</v>
      </c>
      <c r="I1973" s="167" t="s">
        <v>9714</v>
      </c>
    </row>
    <row r="1974" spans="1:9" ht="16.95" hidden="1" customHeight="1">
      <c r="A1974" s="155" t="s">
        <v>36</v>
      </c>
      <c r="B1974" s="157"/>
      <c r="C1974" s="208" t="s">
        <v>9714</v>
      </c>
      <c r="D1974" s="209"/>
      <c r="E1974" s="159"/>
      <c r="F1974" s="210"/>
      <c r="G1974" s="190" t="s">
        <v>9714</v>
      </c>
      <c r="H1974" s="166" t="s">
        <v>9714</v>
      </c>
      <c r="I1974" s="167" t="s">
        <v>9714</v>
      </c>
    </row>
    <row r="1975" spans="1:9" ht="16.95" hidden="1" customHeight="1">
      <c r="A1975" s="155" t="s">
        <v>36</v>
      </c>
      <c r="B1975" s="157"/>
      <c r="C1975" s="208" t="s">
        <v>9714</v>
      </c>
      <c r="D1975" s="209"/>
      <c r="E1975" s="159"/>
      <c r="F1975" s="210"/>
      <c r="G1975" s="190" t="s">
        <v>9714</v>
      </c>
      <c r="H1975" s="166" t="s">
        <v>9714</v>
      </c>
      <c r="I1975" s="167" t="s">
        <v>9714</v>
      </c>
    </row>
    <row r="1976" spans="1:9" ht="16.95" hidden="1" customHeight="1">
      <c r="A1976" s="155" t="s">
        <v>36</v>
      </c>
      <c r="B1976" s="157"/>
      <c r="C1976" s="208" t="s">
        <v>9714</v>
      </c>
      <c r="D1976" s="209"/>
      <c r="E1976" s="159"/>
      <c r="F1976" s="210"/>
      <c r="G1976" s="190" t="s">
        <v>9714</v>
      </c>
      <c r="H1976" s="166" t="s">
        <v>9714</v>
      </c>
      <c r="I1976" s="167" t="s">
        <v>9714</v>
      </c>
    </row>
    <row r="1977" spans="1:9" ht="16.95" hidden="1" customHeight="1">
      <c r="A1977" s="155" t="s">
        <v>36</v>
      </c>
      <c r="B1977" s="157"/>
      <c r="C1977" s="208" t="s">
        <v>9714</v>
      </c>
      <c r="D1977" s="209"/>
      <c r="E1977" s="159"/>
      <c r="F1977" s="210"/>
      <c r="G1977" s="190" t="s">
        <v>9714</v>
      </c>
      <c r="H1977" s="166" t="s">
        <v>9714</v>
      </c>
      <c r="I1977" s="167" t="s">
        <v>9714</v>
      </c>
    </row>
    <row r="1978" spans="1:9" ht="16.95" hidden="1" customHeight="1">
      <c r="A1978" s="155" t="s">
        <v>36</v>
      </c>
      <c r="B1978" s="157"/>
      <c r="C1978" s="208" t="s">
        <v>9714</v>
      </c>
      <c r="D1978" s="209"/>
      <c r="E1978" s="159"/>
      <c r="F1978" s="210"/>
      <c r="G1978" s="190" t="s">
        <v>9714</v>
      </c>
      <c r="H1978" s="166" t="s">
        <v>9714</v>
      </c>
      <c r="I1978" s="167" t="s">
        <v>9714</v>
      </c>
    </row>
    <row r="1979" spans="1:9" ht="16.95" hidden="1" customHeight="1">
      <c r="A1979" s="155" t="s">
        <v>36</v>
      </c>
      <c r="B1979" s="157"/>
      <c r="C1979" s="208" t="s">
        <v>9714</v>
      </c>
      <c r="D1979" s="209"/>
      <c r="E1979" s="159"/>
      <c r="F1979" s="210"/>
      <c r="G1979" s="190" t="s">
        <v>9714</v>
      </c>
      <c r="H1979" s="166" t="s">
        <v>9714</v>
      </c>
      <c r="I1979" s="167" t="s">
        <v>9714</v>
      </c>
    </row>
    <row r="1980" spans="1:9" ht="16.95" customHeight="1">
      <c r="A1980" s="155" t="s">
        <v>36</v>
      </c>
      <c r="B1980" s="157"/>
      <c r="C1980" s="160"/>
      <c r="D1980" s="632" t="s">
        <v>4009</v>
      </c>
      <c r="E1980" s="632"/>
      <c r="F1980" s="632"/>
      <c r="G1980" s="632"/>
      <c r="H1980" s="632"/>
      <c r="I1980" s="175">
        <v>0</v>
      </c>
    </row>
    <row r="1981" spans="1:9" ht="16.95" customHeight="1">
      <c r="A1981" s="155" t="s">
        <v>36</v>
      </c>
      <c r="B1981" s="157" t="s">
        <v>37</v>
      </c>
      <c r="C1981" s="211" t="s">
        <v>35</v>
      </c>
      <c r="D1981" s="204" t="s">
        <v>40</v>
      </c>
      <c r="E1981" s="160" t="s">
        <v>9342</v>
      </c>
      <c r="F1981" s="201" t="s">
        <v>4010</v>
      </c>
      <c r="G1981" s="201" t="s">
        <v>4011</v>
      </c>
      <c r="H1981" s="201" t="s">
        <v>4012</v>
      </c>
      <c r="I1981" s="161" t="s">
        <v>10</v>
      </c>
    </row>
    <row r="1982" spans="1:9" ht="16.95" hidden="1" customHeight="1">
      <c r="A1982" s="155" t="s">
        <v>36</v>
      </c>
      <c r="B1982" s="157"/>
      <c r="C1982" s="212"/>
      <c r="D1982" s="210"/>
      <c r="E1982" s="213"/>
      <c r="F1982" s="213"/>
      <c r="G1982" s="213"/>
      <c r="H1982" s="213"/>
      <c r="I1982" s="214"/>
    </row>
    <row r="1983" spans="1:9" ht="16.95" hidden="1" customHeight="1">
      <c r="A1983" s="155" t="s">
        <v>36</v>
      </c>
      <c r="B1983" s="157"/>
      <c r="C1983" s="212"/>
      <c r="D1983" s="210"/>
      <c r="E1983" s="213"/>
      <c r="F1983" s="213"/>
      <c r="G1983" s="213"/>
      <c r="H1983" s="213"/>
      <c r="I1983" s="214"/>
    </row>
    <row r="1984" spans="1:9" ht="16.95" hidden="1" customHeight="1">
      <c r="A1984" s="155" t="s">
        <v>36</v>
      </c>
      <c r="B1984" s="157"/>
      <c r="C1984" s="212"/>
      <c r="D1984" s="210"/>
      <c r="E1984" s="213"/>
      <c r="F1984" s="213"/>
      <c r="G1984" s="213"/>
      <c r="H1984" s="213"/>
      <c r="I1984" s="214"/>
    </row>
    <row r="1985" spans="1:9" ht="16.95" hidden="1" customHeight="1">
      <c r="A1985" s="155" t="s">
        <v>36</v>
      </c>
      <c r="B1985" s="157"/>
      <c r="C1985" s="212"/>
      <c r="D1985" s="210"/>
      <c r="E1985" s="213"/>
      <c r="F1985" s="213"/>
      <c r="G1985" s="213"/>
      <c r="H1985" s="213"/>
      <c r="I1985" s="214"/>
    </row>
    <row r="1986" spans="1:9" ht="16.95" customHeight="1">
      <c r="A1986" s="155" t="s">
        <v>36</v>
      </c>
      <c r="B1986" s="200"/>
      <c r="C1986" s="196"/>
      <c r="D1986" s="634" t="s">
        <v>4013</v>
      </c>
      <c r="E1986" s="634"/>
      <c r="F1986" s="634"/>
      <c r="G1986" s="634"/>
      <c r="H1986" s="634"/>
      <c r="I1986" s="215">
        <v>0</v>
      </c>
    </row>
    <row r="1987" spans="1:9" ht="16.95" customHeight="1">
      <c r="A1987" s="155" t="s">
        <v>36</v>
      </c>
      <c r="B1987" s="200"/>
      <c r="C1987" s="201"/>
      <c r="D1987" s="201"/>
      <c r="E1987" s="201"/>
      <c r="F1987" s="634" t="s">
        <v>4037</v>
      </c>
      <c r="G1987" s="634"/>
      <c r="H1987" s="634"/>
      <c r="I1987" s="199">
        <v>400</v>
      </c>
    </row>
    <row r="1988" spans="1:9" ht="16.95" customHeight="1">
      <c r="A1988" s="155" t="s">
        <v>36</v>
      </c>
      <c r="B1988" s="195"/>
      <c r="C1988" s="196"/>
      <c r="D1988" s="196"/>
      <c r="E1988" s="196"/>
      <c r="F1988" s="635">
        <v>0.11650000000000001</v>
      </c>
      <c r="G1988" s="635"/>
      <c r="H1988" s="635"/>
      <c r="I1988" s="215">
        <v>46.6</v>
      </c>
    </row>
    <row r="1989" spans="1:9" ht="16.95" customHeight="1" thickBot="1">
      <c r="A1989" s="155" t="s">
        <v>36</v>
      </c>
      <c r="B1989" s="216"/>
      <c r="C1989" s="217"/>
      <c r="D1989" s="217"/>
      <c r="E1989" s="217"/>
      <c r="F1989" s="636" t="s">
        <v>10</v>
      </c>
      <c r="G1989" s="636"/>
      <c r="H1989" s="636"/>
      <c r="I1989" s="218">
        <v>446.6</v>
      </c>
    </row>
    <row r="1990" spans="1:9" ht="19.95" customHeight="1" thickBot="1">
      <c r="A1990" s="155" t="s">
        <v>36</v>
      </c>
      <c r="B1990" s="638" t="s">
        <v>9656</v>
      </c>
      <c r="C1990" s="639"/>
      <c r="D1990" s="639"/>
      <c r="E1990" s="639"/>
      <c r="F1990" s="639"/>
      <c r="G1990" s="639"/>
      <c r="H1990" s="639"/>
      <c r="I1990" s="220">
        <v>1</v>
      </c>
    </row>
    <row r="1991" spans="1:9" ht="25.05" customHeight="1">
      <c r="A1991" s="156" t="s">
        <v>36</v>
      </c>
      <c r="B1991" s="221">
        <v>40460</v>
      </c>
      <c r="C1991" s="640" t="s">
        <v>9078</v>
      </c>
      <c r="D1991" s="640"/>
      <c r="E1991" s="640"/>
      <c r="F1991" s="640"/>
      <c r="G1991" s="640"/>
      <c r="H1991" s="640"/>
      <c r="I1991" s="222" t="s">
        <v>9077</v>
      </c>
    </row>
    <row r="1992" spans="1:9" ht="16.95" customHeight="1">
      <c r="A1992" s="155" t="s">
        <v>36</v>
      </c>
      <c r="B1992" s="157" t="s">
        <v>37</v>
      </c>
      <c r="C1992" s="158" t="s">
        <v>18</v>
      </c>
      <c r="D1992" s="159" t="s">
        <v>40</v>
      </c>
      <c r="E1992" s="159" t="s">
        <v>39</v>
      </c>
      <c r="F1992" s="160" t="s">
        <v>38</v>
      </c>
      <c r="G1992" s="160" t="s">
        <v>9336</v>
      </c>
      <c r="H1992" s="160" t="s">
        <v>9337</v>
      </c>
      <c r="I1992" s="161" t="s">
        <v>10</v>
      </c>
    </row>
    <row r="1993" spans="1:9" ht="16.95" customHeight="1">
      <c r="A1993" s="155" t="s">
        <v>36</v>
      </c>
      <c r="B1993" s="157">
        <v>30037</v>
      </c>
      <c r="C1993" s="162" t="s">
        <v>4097</v>
      </c>
      <c r="D1993" s="163">
        <v>1</v>
      </c>
      <c r="E1993" s="164">
        <v>1</v>
      </c>
      <c r="F1993" s="165">
        <v>0</v>
      </c>
      <c r="G1993" s="166">
        <v>247.98</v>
      </c>
      <c r="H1993" s="166">
        <v>56.02</v>
      </c>
      <c r="I1993" s="167">
        <v>247.98</v>
      </c>
    </row>
    <row r="1994" spans="1:9" ht="16.95" hidden="1" customHeight="1">
      <c r="A1994" s="155" t="s">
        <v>36</v>
      </c>
      <c r="B1994" s="157"/>
      <c r="C1994" s="162" t="s">
        <v>9714</v>
      </c>
      <c r="D1994" s="163"/>
      <c r="E1994" s="164"/>
      <c r="F1994" s="165" t="s">
        <v>9714</v>
      </c>
      <c r="G1994" s="166" t="s">
        <v>9714</v>
      </c>
      <c r="H1994" s="166" t="s">
        <v>9714</v>
      </c>
      <c r="I1994" s="167" t="s">
        <v>9714</v>
      </c>
    </row>
    <row r="1995" spans="1:9" ht="16.95" hidden="1" customHeight="1">
      <c r="A1995" s="155" t="s">
        <v>36</v>
      </c>
      <c r="B1995" s="157"/>
      <c r="C1995" s="162" t="s">
        <v>9714</v>
      </c>
      <c r="D1995" s="163"/>
      <c r="E1995" s="164"/>
      <c r="F1995" s="165" t="s">
        <v>9714</v>
      </c>
      <c r="G1995" s="166" t="s">
        <v>9714</v>
      </c>
      <c r="H1995" s="166" t="s">
        <v>9714</v>
      </c>
      <c r="I1995" s="167" t="s">
        <v>9714</v>
      </c>
    </row>
    <row r="1996" spans="1:9" ht="16.95" hidden="1" customHeight="1">
      <c r="A1996" s="155" t="s">
        <v>36</v>
      </c>
      <c r="B1996" s="157"/>
      <c r="C1996" s="162" t="s">
        <v>9714</v>
      </c>
      <c r="D1996" s="163"/>
      <c r="E1996" s="164"/>
      <c r="F1996" s="165" t="s">
        <v>9714</v>
      </c>
      <c r="G1996" s="166" t="s">
        <v>9714</v>
      </c>
      <c r="H1996" s="166" t="s">
        <v>9714</v>
      </c>
      <c r="I1996" s="167" t="s">
        <v>9714</v>
      </c>
    </row>
    <row r="1997" spans="1:9" ht="16.95" hidden="1" customHeight="1">
      <c r="A1997" s="155" t="s">
        <v>36</v>
      </c>
      <c r="B1997" s="157"/>
      <c r="C1997" s="162" t="s">
        <v>9714</v>
      </c>
      <c r="D1997" s="163"/>
      <c r="E1997" s="164"/>
      <c r="F1997" s="165" t="s">
        <v>9714</v>
      </c>
      <c r="G1997" s="166" t="s">
        <v>9714</v>
      </c>
      <c r="H1997" s="166" t="s">
        <v>9714</v>
      </c>
      <c r="I1997" s="167" t="s">
        <v>9714</v>
      </c>
    </row>
    <row r="1998" spans="1:9" ht="16.95" hidden="1" customHeight="1">
      <c r="A1998" s="155" t="s">
        <v>36</v>
      </c>
      <c r="B1998" s="157"/>
      <c r="C1998" s="162" t="s">
        <v>9714</v>
      </c>
      <c r="D1998" s="163"/>
      <c r="E1998" s="164"/>
      <c r="F1998" s="165" t="s">
        <v>9714</v>
      </c>
      <c r="G1998" s="166" t="s">
        <v>9714</v>
      </c>
      <c r="H1998" s="166" t="s">
        <v>9714</v>
      </c>
      <c r="I1998" s="167" t="s">
        <v>9714</v>
      </c>
    </row>
    <row r="1999" spans="1:9" ht="16.95" hidden="1" customHeight="1">
      <c r="A1999" s="155" t="s">
        <v>36</v>
      </c>
      <c r="B1999" s="157"/>
      <c r="C1999" s="162" t="s">
        <v>9714</v>
      </c>
      <c r="D1999" s="163"/>
      <c r="E1999" s="164"/>
      <c r="F1999" s="165" t="s">
        <v>9714</v>
      </c>
      <c r="G1999" s="166" t="s">
        <v>9714</v>
      </c>
      <c r="H1999" s="166" t="s">
        <v>9714</v>
      </c>
      <c r="I1999" s="167" t="s">
        <v>9714</v>
      </c>
    </row>
    <row r="2000" spans="1:9" ht="16.95" hidden="1" customHeight="1">
      <c r="A2000" s="155" t="s">
        <v>36</v>
      </c>
      <c r="B2000" s="157"/>
      <c r="C2000" s="162" t="s">
        <v>9714</v>
      </c>
      <c r="D2000" s="163"/>
      <c r="E2000" s="164"/>
      <c r="F2000" s="165" t="s">
        <v>9714</v>
      </c>
      <c r="G2000" s="166" t="s">
        <v>9714</v>
      </c>
      <c r="H2000" s="166" t="s">
        <v>9714</v>
      </c>
      <c r="I2000" s="167" t="s">
        <v>9714</v>
      </c>
    </row>
    <row r="2001" spans="1:9" ht="16.95" customHeight="1">
      <c r="A2001" s="155" t="s">
        <v>36</v>
      </c>
      <c r="B2001" s="170"/>
      <c r="C2001" s="171"/>
      <c r="D2001" s="172"/>
      <c r="E2001" s="173"/>
      <c r="F2001" s="160"/>
      <c r="G2001" s="160"/>
      <c r="H2001" s="174" t="s">
        <v>4002</v>
      </c>
      <c r="I2001" s="175">
        <v>247.98</v>
      </c>
    </row>
    <row r="2002" spans="1:9" s="184" customFormat="1" ht="16.95" customHeight="1">
      <c r="A2002" s="176" t="s">
        <v>36</v>
      </c>
      <c r="B2002" s="177" t="s">
        <v>37</v>
      </c>
      <c r="C2002" s="178" t="s">
        <v>19</v>
      </c>
      <c r="D2002" s="179"/>
      <c r="E2002" s="180"/>
      <c r="F2002" s="181" t="s">
        <v>4082</v>
      </c>
      <c r="G2002" s="182" t="s">
        <v>40</v>
      </c>
      <c r="H2002" s="183" t="s">
        <v>4008</v>
      </c>
      <c r="I2002" s="161" t="s">
        <v>10</v>
      </c>
    </row>
    <row r="2003" spans="1:9" ht="16.95" hidden="1" customHeight="1">
      <c r="A2003" s="155" t="s">
        <v>36</v>
      </c>
      <c r="B2003" s="157"/>
      <c r="C2003" s="631" t="s">
        <v>9714</v>
      </c>
      <c r="D2003" s="631"/>
      <c r="E2003" s="631"/>
      <c r="F2003" s="185" t="s">
        <v>9714</v>
      </c>
      <c r="G2003" s="186"/>
      <c r="H2003" s="166" t="s">
        <v>9714</v>
      </c>
      <c r="I2003" s="167" t="s">
        <v>9714</v>
      </c>
    </row>
    <row r="2004" spans="1:9" ht="16.95" hidden="1" customHeight="1">
      <c r="A2004" s="155" t="s">
        <v>36</v>
      </c>
      <c r="B2004" s="157"/>
      <c r="C2004" s="631" t="s">
        <v>9714</v>
      </c>
      <c r="D2004" s="631"/>
      <c r="E2004" s="631"/>
      <c r="F2004" s="185" t="s">
        <v>9714</v>
      </c>
      <c r="G2004" s="186"/>
      <c r="H2004" s="166" t="s">
        <v>9714</v>
      </c>
      <c r="I2004" s="167" t="s">
        <v>9714</v>
      </c>
    </row>
    <row r="2005" spans="1:9" ht="16.95" hidden="1" customHeight="1">
      <c r="A2005" s="155" t="s">
        <v>36</v>
      </c>
      <c r="B2005" s="157"/>
      <c r="C2005" s="631" t="s">
        <v>9714</v>
      </c>
      <c r="D2005" s="631"/>
      <c r="E2005" s="631"/>
      <c r="F2005" s="185" t="s">
        <v>9714</v>
      </c>
      <c r="G2005" s="186"/>
      <c r="H2005" s="166" t="s">
        <v>9714</v>
      </c>
      <c r="I2005" s="167" t="s">
        <v>9714</v>
      </c>
    </row>
    <row r="2006" spans="1:9" ht="16.95" hidden="1" customHeight="1">
      <c r="A2006" s="155" t="s">
        <v>36</v>
      </c>
      <c r="B2006" s="157"/>
      <c r="C2006" s="631" t="s">
        <v>9714</v>
      </c>
      <c r="D2006" s="631"/>
      <c r="E2006" s="631"/>
      <c r="F2006" s="185" t="s">
        <v>9714</v>
      </c>
      <c r="G2006" s="186"/>
      <c r="H2006" s="166" t="s">
        <v>9714</v>
      </c>
      <c r="I2006" s="167" t="s">
        <v>9714</v>
      </c>
    </row>
    <row r="2007" spans="1:9" ht="16.95" hidden="1" customHeight="1">
      <c r="A2007" s="155" t="s">
        <v>36</v>
      </c>
      <c r="B2007" s="157"/>
      <c r="C2007" s="631" t="s">
        <v>9714</v>
      </c>
      <c r="D2007" s="631"/>
      <c r="E2007" s="631"/>
      <c r="F2007" s="185" t="s">
        <v>9714</v>
      </c>
      <c r="G2007" s="186"/>
      <c r="H2007" s="166" t="s">
        <v>9714</v>
      </c>
      <c r="I2007" s="167" t="s">
        <v>9714</v>
      </c>
    </row>
    <row r="2008" spans="1:9" ht="16.95" hidden="1" customHeight="1">
      <c r="A2008" s="155" t="s">
        <v>36</v>
      </c>
      <c r="B2008" s="157"/>
      <c r="C2008" s="631" t="s">
        <v>9714</v>
      </c>
      <c r="D2008" s="631"/>
      <c r="E2008" s="631"/>
      <c r="F2008" s="185" t="s">
        <v>9714</v>
      </c>
      <c r="G2008" s="186"/>
      <c r="H2008" s="166" t="s">
        <v>9714</v>
      </c>
      <c r="I2008" s="167" t="s">
        <v>9714</v>
      </c>
    </row>
    <row r="2009" spans="1:9" ht="16.95" hidden="1" customHeight="1">
      <c r="A2009" s="155" t="s">
        <v>36</v>
      </c>
      <c r="B2009" s="157"/>
      <c r="C2009" s="631" t="s">
        <v>9714</v>
      </c>
      <c r="D2009" s="631"/>
      <c r="E2009" s="631"/>
      <c r="F2009" s="185" t="s">
        <v>9714</v>
      </c>
      <c r="G2009" s="186"/>
      <c r="H2009" s="166" t="s">
        <v>9714</v>
      </c>
      <c r="I2009" s="167" t="s">
        <v>9714</v>
      </c>
    </row>
    <row r="2010" spans="1:9" ht="16.95" hidden="1" customHeight="1">
      <c r="A2010" s="155" t="s">
        <v>36</v>
      </c>
      <c r="B2010" s="157"/>
      <c r="C2010" s="631" t="s">
        <v>9714</v>
      </c>
      <c r="D2010" s="631"/>
      <c r="E2010" s="631"/>
      <c r="F2010" s="185" t="s">
        <v>9714</v>
      </c>
      <c r="G2010" s="186"/>
      <c r="H2010" s="166" t="s">
        <v>9714</v>
      </c>
      <c r="I2010" s="167" t="s">
        <v>9714</v>
      </c>
    </row>
    <row r="2011" spans="1:9" ht="16.95" customHeight="1">
      <c r="A2011" s="155" t="s">
        <v>36</v>
      </c>
      <c r="B2011" s="187"/>
      <c r="C2011" s="188"/>
      <c r="D2011" s="632" t="s">
        <v>4003</v>
      </c>
      <c r="E2011" s="632"/>
      <c r="F2011" s="632"/>
      <c r="G2011" s="632"/>
      <c r="H2011" s="632"/>
      <c r="I2011" s="175">
        <v>0</v>
      </c>
    </row>
    <row r="2012" spans="1:9" ht="16.95" customHeight="1">
      <c r="A2012" s="155" t="s">
        <v>36</v>
      </c>
      <c r="B2012" s="189"/>
      <c r="C2012" s="190"/>
      <c r="D2012" s="632" t="s">
        <v>4004</v>
      </c>
      <c r="E2012" s="632"/>
      <c r="F2012" s="632"/>
      <c r="G2012" s="632"/>
      <c r="H2012" s="632"/>
      <c r="I2012" s="175">
        <v>247.98</v>
      </c>
    </row>
    <row r="2013" spans="1:9" ht="16.95" customHeight="1">
      <c r="A2013" s="155"/>
      <c r="B2013" s="189"/>
      <c r="C2013" s="190"/>
      <c r="D2013" s="632" t="s">
        <v>9094</v>
      </c>
      <c r="E2013" s="632"/>
      <c r="F2013" s="632"/>
      <c r="G2013" s="632"/>
      <c r="H2013" s="632"/>
      <c r="I2013" s="191">
        <v>375</v>
      </c>
    </row>
    <row r="2014" spans="1:9" ht="16.95" customHeight="1">
      <c r="A2014" s="155" t="s">
        <v>36</v>
      </c>
      <c r="B2014" s="192"/>
      <c r="C2014" s="193"/>
      <c r="D2014" s="632" t="s">
        <v>4005</v>
      </c>
      <c r="E2014" s="632"/>
      <c r="F2014" s="632"/>
      <c r="G2014" s="632"/>
      <c r="H2014" s="632"/>
      <c r="I2014" s="194">
        <v>0.66</v>
      </c>
    </row>
    <row r="2015" spans="1:9" ht="16.95" customHeight="1">
      <c r="A2015" s="155" t="s">
        <v>36</v>
      </c>
      <c r="B2015" s="195"/>
      <c r="C2015" s="196"/>
      <c r="D2015" s="196"/>
      <c r="E2015" s="196"/>
      <c r="F2015" s="196"/>
      <c r="G2015" s="197" t="s">
        <v>23</v>
      </c>
      <c r="H2015" s="198"/>
      <c r="I2015" s="199">
        <v>0</v>
      </c>
    </row>
    <row r="2016" spans="1:9" ht="16.95" customHeight="1">
      <c r="A2016" s="155" t="s">
        <v>36</v>
      </c>
      <c r="B2016" s="200"/>
      <c r="C2016" s="201"/>
      <c r="D2016" s="201"/>
      <c r="E2016" s="201"/>
      <c r="F2016" s="201"/>
      <c r="G2016" s="197" t="s">
        <v>25</v>
      </c>
      <c r="H2016" s="198"/>
      <c r="I2016" s="199">
        <v>0</v>
      </c>
    </row>
    <row r="2017" spans="1:9" ht="16.95" customHeight="1">
      <c r="A2017" s="155" t="s">
        <v>36</v>
      </c>
      <c r="B2017" s="157" t="s">
        <v>37</v>
      </c>
      <c r="C2017" s="202" t="s">
        <v>26</v>
      </c>
      <c r="D2017" s="160"/>
      <c r="E2017" s="160"/>
      <c r="F2017" s="203" t="s">
        <v>4082</v>
      </c>
      <c r="G2017" s="204" t="s">
        <v>40</v>
      </c>
      <c r="H2017" s="183" t="s">
        <v>4008</v>
      </c>
      <c r="I2017" s="205" t="s">
        <v>10</v>
      </c>
    </row>
    <row r="2018" spans="1:9" ht="16.95" hidden="1" customHeight="1">
      <c r="A2018" s="155" t="s">
        <v>36</v>
      </c>
      <c r="B2018" s="157"/>
      <c r="C2018" s="633" t="s">
        <v>9714</v>
      </c>
      <c r="D2018" s="633"/>
      <c r="E2018" s="633"/>
      <c r="F2018" s="185" t="s">
        <v>9714</v>
      </c>
      <c r="G2018" s="163"/>
      <c r="H2018" s="166" t="s">
        <v>9714</v>
      </c>
      <c r="I2018" s="167" t="s">
        <v>9714</v>
      </c>
    </row>
    <row r="2019" spans="1:9" ht="16.95" hidden="1" customHeight="1">
      <c r="A2019" s="155" t="s">
        <v>36</v>
      </c>
      <c r="B2019" s="157"/>
      <c r="C2019" s="633" t="s">
        <v>9714</v>
      </c>
      <c r="D2019" s="633"/>
      <c r="E2019" s="633"/>
      <c r="F2019" s="185" t="s">
        <v>9714</v>
      </c>
      <c r="G2019" s="163"/>
      <c r="H2019" s="166" t="s">
        <v>9714</v>
      </c>
      <c r="I2019" s="167" t="s">
        <v>9714</v>
      </c>
    </row>
    <row r="2020" spans="1:9" ht="16.95" hidden="1" customHeight="1">
      <c r="A2020" s="155" t="s">
        <v>36</v>
      </c>
      <c r="B2020" s="157"/>
      <c r="C2020" s="633" t="s">
        <v>9714</v>
      </c>
      <c r="D2020" s="633"/>
      <c r="E2020" s="633"/>
      <c r="F2020" s="185" t="s">
        <v>9714</v>
      </c>
      <c r="G2020" s="163"/>
      <c r="H2020" s="166" t="s">
        <v>9714</v>
      </c>
      <c r="I2020" s="167" t="s">
        <v>9714</v>
      </c>
    </row>
    <row r="2021" spans="1:9" ht="16.95" hidden="1" customHeight="1">
      <c r="A2021" s="155" t="s">
        <v>36</v>
      </c>
      <c r="B2021" s="157"/>
      <c r="C2021" s="633" t="s">
        <v>9714</v>
      </c>
      <c r="D2021" s="633"/>
      <c r="E2021" s="633"/>
      <c r="F2021" s="185" t="s">
        <v>9714</v>
      </c>
      <c r="G2021" s="163"/>
      <c r="H2021" s="166" t="s">
        <v>9714</v>
      </c>
      <c r="I2021" s="167" t="s">
        <v>9714</v>
      </c>
    </row>
    <row r="2022" spans="1:9" ht="16.95" hidden="1" customHeight="1">
      <c r="A2022" s="155" t="s">
        <v>36</v>
      </c>
      <c r="B2022" s="157"/>
      <c r="C2022" s="633" t="s">
        <v>9714</v>
      </c>
      <c r="D2022" s="633"/>
      <c r="E2022" s="633"/>
      <c r="F2022" s="185" t="s">
        <v>9714</v>
      </c>
      <c r="G2022" s="163"/>
      <c r="H2022" s="166" t="s">
        <v>9714</v>
      </c>
      <c r="I2022" s="167" t="s">
        <v>9714</v>
      </c>
    </row>
    <row r="2023" spans="1:9" ht="16.95" hidden="1" customHeight="1">
      <c r="A2023" s="155" t="s">
        <v>36</v>
      </c>
      <c r="B2023" s="157"/>
      <c r="C2023" s="633" t="s">
        <v>9714</v>
      </c>
      <c r="D2023" s="633"/>
      <c r="E2023" s="633"/>
      <c r="F2023" s="185" t="s">
        <v>9714</v>
      </c>
      <c r="G2023" s="163"/>
      <c r="H2023" s="166" t="s">
        <v>9714</v>
      </c>
      <c r="I2023" s="167" t="s">
        <v>9714</v>
      </c>
    </row>
    <row r="2024" spans="1:9" ht="16.95" hidden="1" customHeight="1">
      <c r="A2024" s="155" t="s">
        <v>36</v>
      </c>
      <c r="B2024" s="157"/>
      <c r="C2024" s="633" t="s">
        <v>9714</v>
      </c>
      <c r="D2024" s="633"/>
      <c r="E2024" s="633"/>
      <c r="F2024" s="185" t="s">
        <v>9714</v>
      </c>
      <c r="G2024" s="163"/>
      <c r="H2024" s="166" t="s">
        <v>9714</v>
      </c>
      <c r="I2024" s="167" t="s">
        <v>9714</v>
      </c>
    </row>
    <row r="2025" spans="1:9" ht="16.95" hidden="1" customHeight="1">
      <c r="A2025" s="155" t="s">
        <v>36</v>
      </c>
      <c r="B2025" s="157"/>
      <c r="C2025" s="633" t="s">
        <v>9714</v>
      </c>
      <c r="D2025" s="633"/>
      <c r="E2025" s="633"/>
      <c r="F2025" s="185" t="s">
        <v>9714</v>
      </c>
      <c r="G2025" s="163"/>
      <c r="H2025" s="166" t="s">
        <v>9714</v>
      </c>
      <c r="I2025" s="167" t="s">
        <v>9714</v>
      </c>
    </row>
    <row r="2026" spans="1:9" ht="16.95" hidden="1" customHeight="1">
      <c r="A2026" s="155" t="s">
        <v>36</v>
      </c>
      <c r="B2026" s="157"/>
      <c r="C2026" s="633" t="s">
        <v>9714</v>
      </c>
      <c r="D2026" s="633"/>
      <c r="E2026" s="633"/>
      <c r="F2026" s="185" t="s">
        <v>9714</v>
      </c>
      <c r="G2026" s="163"/>
      <c r="H2026" s="166" t="s">
        <v>9714</v>
      </c>
      <c r="I2026" s="167" t="s">
        <v>9714</v>
      </c>
    </row>
    <row r="2027" spans="1:9" ht="16.95" hidden="1" customHeight="1">
      <c r="A2027" s="155" t="s">
        <v>36</v>
      </c>
      <c r="B2027" s="157"/>
      <c r="C2027" s="633" t="s">
        <v>9714</v>
      </c>
      <c r="D2027" s="633"/>
      <c r="E2027" s="633"/>
      <c r="F2027" s="185" t="s">
        <v>9714</v>
      </c>
      <c r="G2027" s="163"/>
      <c r="H2027" s="166" t="s">
        <v>9714</v>
      </c>
      <c r="I2027" s="167" t="s">
        <v>9714</v>
      </c>
    </row>
    <row r="2028" spans="1:9" ht="16.95" customHeight="1">
      <c r="A2028" s="155" t="s">
        <v>36</v>
      </c>
      <c r="B2028" s="170"/>
      <c r="C2028" s="160"/>
      <c r="D2028" s="632" t="s">
        <v>4006</v>
      </c>
      <c r="E2028" s="632"/>
      <c r="F2028" s="632"/>
      <c r="G2028" s="632"/>
      <c r="H2028" s="632"/>
      <c r="I2028" s="175">
        <v>0</v>
      </c>
    </row>
    <row r="2029" spans="1:9" s="151" customFormat="1" ht="16.95" customHeight="1">
      <c r="A2029" s="206" t="s">
        <v>36</v>
      </c>
      <c r="B2029" s="177" t="s">
        <v>37</v>
      </c>
      <c r="C2029" s="171" t="s">
        <v>32</v>
      </c>
      <c r="D2029" s="171"/>
      <c r="E2029" s="171"/>
      <c r="F2029" s="207" t="s">
        <v>4082</v>
      </c>
      <c r="G2029" s="182" t="s">
        <v>40</v>
      </c>
      <c r="H2029" s="183" t="s">
        <v>4008</v>
      </c>
      <c r="I2029" s="161" t="s">
        <v>10</v>
      </c>
    </row>
    <row r="2030" spans="1:9" ht="16.95" hidden="1" customHeight="1">
      <c r="A2030" s="155" t="s">
        <v>36</v>
      </c>
      <c r="B2030" s="157"/>
      <c r="C2030" s="637" t="s">
        <v>9714</v>
      </c>
      <c r="D2030" s="637"/>
      <c r="E2030" s="637"/>
      <c r="F2030" s="190" t="s">
        <v>9714</v>
      </c>
      <c r="G2030" s="164"/>
      <c r="H2030" s="166" t="s">
        <v>9714</v>
      </c>
      <c r="I2030" s="167" t="s">
        <v>9714</v>
      </c>
    </row>
    <row r="2031" spans="1:9" ht="16.95" hidden="1" customHeight="1">
      <c r="A2031" s="155" t="s">
        <v>36</v>
      </c>
      <c r="B2031" s="157"/>
      <c r="C2031" s="637" t="s">
        <v>9714</v>
      </c>
      <c r="D2031" s="637"/>
      <c r="E2031" s="637"/>
      <c r="F2031" s="190" t="s">
        <v>9714</v>
      </c>
      <c r="G2031" s="164"/>
      <c r="H2031" s="166" t="s">
        <v>9714</v>
      </c>
      <c r="I2031" s="167" t="s">
        <v>9714</v>
      </c>
    </row>
    <row r="2032" spans="1:9" ht="16.95" hidden="1" customHeight="1">
      <c r="A2032" s="155" t="s">
        <v>36</v>
      </c>
      <c r="B2032" s="157"/>
      <c r="C2032" s="637" t="s">
        <v>9714</v>
      </c>
      <c r="D2032" s="637"/>
      <c r="E2032" s="637"/>
      <c r="F2032" s="190" t="s">
        <v>9714</v>
      </c>
      <c r="G2032" s="164"/>
      <c r="H2032" s="166" t="s">
        <v>9714</v>
      </c>
      <c r="I2032" s="167" t="s">
        <v>9714</v>
      </c>
    </row>
    <row r="2033" spans="1:9" ht="16.95" hidden="1" customHeight="1">
      <c r="A2033" s="155" t="s">
        <v>36</v>
      </c>
      <c r="B2033" s="157"/>
      <c r="C2033" s="637" t="s">
        <v>9714</v>
      </c>
      <c r="D2033" s="637"/>
      <c r="E2033" s="637"/>
      <c r="F2033" s="190" t="s">
        <v>9714</v>
      </c>
      <c r="G2033" s="164"/>
      <c r="H2033" s="166" t="s">
        <v>9714</v>
      </c>
      <c r="I2033" s="167" t="s">
        <v>9714</v>
      </c>
    </row>
    <row r="2034" spans="1:9" ht="16.95" hidden="1" customHeight="1">
      <c r="A2034" s="155" t="s">
        <v>36</v>
      </c>
      <c r="B2034" s="157"/>
      <c r="C2034" s="637" t="s">
        <v>9714</v>
      </c>
      <c r="D2034" s="637"/>
      <c r="E2034" s="637"/>
      <c r="F2034" s="190" t="s">
        <v>9714</v>
      </c>
      <c r="G2034" s="164"/>
      <c r="H2034" s="166" t="s">
        <v>9714</v>
      </c>
      <c r="I2034" s="167" t="s">
        <v>9714</v>
      </c>
    </row>
    <row r="2035" spans="1:9" ht="16.95" hidden="1" customHeight="1">
      <c r="A2035" s="155" t="s">
        <v>36</v>
      </c>
      <c r="B2035" s="157"/>
      <c r="C2035" s="637" t="s">
        <v>9714</v>
      </c>
      <c r="D2035" s="637"/>
      <c r="E2035" s="637"/>
      <c r="F2035" s="190" t="s">
        <v>9714</v>
      </c>
      <c r="G2035" s="164"/>
      <c r="H2035" s="166" t="s">
        <v>9714</v>
      </c>
      <c r="I2035" s="167" t="s">
        <v>9714</v>
      </c>
    </row>
    <row r="2036" spans="1:9" ht="16.95" hidden="1" customHeight="1">
      <c r="A2036" s="155" t="s">
        <v>36</v>
      </c>
      <c r="B2036" s="157"/>
      <c r="C2036" s="637" t="s">
        <v>9714</v>
      </c>
      <c r="D2036" s="637"/>
      <c r="E2036" s="637"/>
      <c r="F2036" s="190" t="s">
        <v>9714</v>
      </c>
      <c r="G2036" s="164"/>
      <c r="H2036" s="166" t="s">
        <v>9714</v>
      </c>
      <c r="I2036" s="167" t="s">
        <v>9714</v>
      </c>
    </row>
    <row r="2037" spans="1:9" ht="16.95" hidden="1" customHeight="1">
      <c r="A2037" s="155" t="s">
        <v>36</v>
      </c>
      <c r="B2037" s="157"/>
      <c r="C2037" s="637" t="s">
        <v>9714</v>
      </c>
      <c r="D2037" s="637"/>
      <c r="E2037" s="637"/>
      <c r="F2037" s="190" t="s">
        <v>9714</v>
      </c>
      <c r="G2037" s="164"/>
      <c r="H2037" s="166" t="s">
        <v>9714</v>
      </c>
      <c r="I2037" s="167" t="s">
        <v>9714</v>
      </c>
    </row>
    <row r="2038" spans="1:9" ht="16.95" hidden="1" customHeight="1">
      <c r="A2038" s="155" t="s">
        <v>36</v>
      </c>
      <c r="B2038" s="157"/>
      <c r="C2038" s="637" t="s">
        <v>9714</v>
      </c>
      <c r="D2038" s="637"/>
      <c r="E2038" s="637"/>
      <c r="F2038" s="190" t="s">
        <v>9714</v>
      </c>
      <c r="G2038" s="164"/>
      <c r="H2038" s="166" t="s">
        <v>9714</v>
      </c>
      <c r="I2038" s="167" t="s">
        <v>9714</v>
      </c>
    </row>
    <row r="2039" spans="1:9" ht="16.95" hidden="1" customHeight="1">
      <c r="A2039" s="155" t="s">
        <v>36</v>
      </c>
      <c r="B2039" s="157"/>
      <c r="C2039" s="637" t="s">
        <v>9714</v>
      </c>
      <c r="D2039" s="637"/>
      <c r="E2039" s="637"/>
      <c r="F2039" s="190" t="s">
        <v>9714</v>
      </c>
      <c r="G2039" s="164"/>
      <c r="H2039" s="166" t="s">
        <v>9714</v>
      </c>
      <c r="I2039" s="167" t="s">
        <v>9714</v>
      </c>
    </row>
    <row r="2040" spans="1:9" ht="16.95" customHeight="1">
      <c r="A2040" s="155" t="s">
        <v>36</v>
      </c>
      <c r="B2040" s="170"/>
      <c r="C2040" s="160"/>
      <c r="D2040" s="632" t="s">
        <v>4007</v>
      </c>
      <c r="E2040" s="632"/>
      <c r="F2040" s="632"/>
      <c r="G2040" s="632"/>
      <c r="H2040" s="632"/>
      <c r="I2040" s="175">
        <v>0</v>
      </c>
    </row>
    <row r="2041" spans="1:9" ht="16.95" customHeight="1">
      <c r="A2041" s="155" t="s">
        <v>36</v>
      </c>
      <c r="B2041" s="157" t="s">
        <v>37</v>
      </c>
      <c r="C2041" s="202" t="s">
        <v>33</v>
      </c>
      <c r="D2041" s="209"/>
      <c r="E2041" s="159" t="s">
        <v>37</v>
      </c>
      <c r="F2041" s="204" t="s">
        <v>40</v>
      </c>
      <c r="G2041" s="160" t="s">
        <v>0</v>
      </c>
      <c r="H2041" s="183" t="s">
        <v>4008</v>
      </c>
      <c r="I2041" s="161" t="s">
        <v>10</v>
      </c>
    </row>
    <row r="2042" spans="1:9" ht="16.95" hidden="1" customHeight="1">
      <c r="A2042" s="155" t="s">
        <v>36</v>
      </c>
      <c r="B2042" s="157"/>
      <c r="C2042" s="208" t="s">
        <v>9714</v>
      </c>
      <c r="D2042" s="209"/>
      <c r="E2042" s="159"/>
      <c r="F2042" s="210"/>
      <c r="G2042" s="190" t="s">
        <v>9714</v>
      </c>
      <c r="H2042" s="166" t="s">
        <v>9714</v>
      </c>
      <c r="I2042" s="167" t="s">
        <v>9714</v>
      </c>
    </row>
    <row r="2043" spans="1:9" ht="16.95" hidden="1" customHeight="1">
      <c r="A2043" s="155" t="s">
        <v>36</v>
      </c>
      <c r="B2043" s="157"/>
      <c r="C2043" s="208" t="s">
        <v>9714</v>
      </c>
      <c r="D2043" s="209"/>
      <c r="E2043" s="159"/>
      <c r="F2043" s="210"/>
      <c r="G2043" s="190" t="s">
        <v>9714</v>
      </c>
      <c r="H2043" s="166" t="s">
        <v>9714</v>
      </c>
      <c r="I2043" s="167" t="s">
        <v>9714</v>
      </c>
    </row>
    <row r="2044" spans="1:9" ht="16.95" hidden="1" customHeight="1">
      <c r="A2044" s="155" t="s">
        <v>36</v>
      </c>
      <c r="B2044" s="157"/>
      <c r="C2044" s="208" t="s">
        <v>9714</v>
      </c>
      <c r="D2044" s="209"/>
      <c r="E2044" s="159"/>
      <c r="F2044" s="210"/>
      <c r="G2044" s="190" t="s">
        <v>9714</v>
      </c>
      <c r="H2044" s="166" t="s">
        <v>9714</v>
      </c>
      <c r="I2044" s="167" t="s">
        <v>9714</v>
      </c>
    </row>
    <row r="2045" spans="1:9" ht="16.95" hidden="1" customHeight="1">
      <c r="A2045" s="155" t="s">
        <v>36</v>
      </c>
      <c r="B2045" s="157"/>
      <c r="C2045" s="208" t="s">
        <v>9714</v>
      </c>
      <c r="D2045" s="209"/>
      <c r="E2045" s="159"/>
      <c r="F2045" s="210"/>
      <c r="G2045" s="190" t="s">
        <v>9714</v>
      </c>
      <c r="H2045" s="166" t="s">
        <v>9714</v>
      </c>
      <c r="I2045" s="167" t="s">
        <v>9714</v>
      </c>
    </row>
    <row r="2046" spans="1:9" ht="16.95" hidden="1" customHeight="1">
      <c r="A2046" s="155" t="s">
        <v>36</v>
      </c>
      <c r="B2046" s="157"/>
      <c r="C2046" s="208" t="s">
        <v>9714</v>
      </c>
      <c r="D2046" s="209"/>
      <c r="E2046" s="159"/>
      <c r="F2046" s="210"/>
      <c r="G2046" s="190" t="s">
        <v>9714</v>
      </c>
      <c r="H2046" s="166" t="s">
        <v>9714</v>
      </c>
      <c r="I2046" s="167" t="s">
        <v>9714</v>
      </c>
    </row>
    <row r="2047" spans="1:9" ht="16.95" hidden="1" customHeight="1">
      <c r="A2047" s="155" t="s">
        <v>36</v>
      </c>
      <c r="B2047" s="157"/>
      <c r="C2047" s="208" t="s">
        <v>9714</v>
      </c>
      <c r="D2047" s="209"/>
      <c r="E2047" s="159"/>
      <c r="F2047" s="210"/>
      <c r="G2047" s="190" t="s">
        <v>9714</v>
      </c>
      <c r="H2047" s="166" t="s">
        <v>9714</v>
      </c>
      <c r="I2047" s="167" t="s">
        <v>9714</v>
      </c>
    </row>
    <row r="2048" spans="1:9" ht="16.95" hidden="1" customHeight="1">
      <c r="A2048" s="155" t="s">
        <v>36</v>
      </c>
      <c r="B2048" s="157"/>
      <c r="C2048" s="208" t="s">
        <v>9714</v>
      </c>
      <c r="D2048" s="209"/>
      <c r="E2048" s="159"/>
      <c r="F2048" s="210"/>
      <c r="G2048" s="190" t="s">
        <v>9714</v>
      </c>
      <c r="H2048" s="166" t="s">
        <v>9714</v>
      </c>
      <c r="I2048" s="167" t="s">
        <v>9714</v>
      </c>
    </row>
    <row r="2049" spans="1:9" ht="16.95" hidden="1" customHeight="1">
      <c r="A2049" s="155" t="s">
        <v>36</v>
      </c>
      <c r="B2049" s="157"/>
      <c r="C2049" s="208" t="s">
        <v>9714</v>
      </c>
      <c r="D2049" s="209"/>
      <c r="E2049" s="159"/>
      <c r="F2049" s="210"/>
      <c r="G2049" s="190" t="s">
        <v>9714</v>
      </c>
      <c r="H2049" s="166" t="s">
        <v>9714</v>
      </c>
      <c r="I2049" s="167" t="s">
        <v>9714</v>
      </c>
    </row>
    <row r="2050" spans="1:9" ht="16.95" hidden="1" customHeight="1">
      <c r="A2050" s="155" t="s">
        <v>36</v>
      </c>
      <c r="B2050" s="157"/>
      <c r="C2050" s="208" t="s">
        <v>9714</v>
      </c>
      <c r="D2050" s="209"/>
      <c r="E2050" s="159"/>
      <c r="F2050" s="210"/>
      <c r="G2050" s="190" t="s">
        <v>9714</v>
      </c>
      <c r="H2050" s="166" t="s">
        <v>9714</v>
      </c>
      <c r="I2050" s="167" t="s">
        <v>9714</v>
      </c>
    </row>
    <row r="2051" spans="1:9" ht="16.95" customHeight="1">
      <c r="A2051" s="155" t="s">
        <v>36</v>
      </c>
      <c r="B2051" s="157"/>
      <c r="C2051" s="160"/>
      <c r="D2051" s="632" t="s">
        <v>4009</v>
      </c>
      <c r="E2051" s="632"/>
      <c r="F2051" s="632"/>
      <c r="G2051" s="632"/>
      <c r="H2051" s="632"/>
      <c r="I2051" s="175">
        <v>0</v>
      </c>
    </row>
    <row r="2052" spans="1:9" ht="16.95" customHeight="1">
      <c r="A2052" s="155" t="s">
        <v>36</v>
      </c>
      <c r="B2052" s="157" t="s">
        <v>37</v>
      </c>
      <c r="C2052" s="211" t="s">
        <v>35</v>
      </c>
      <c r="D2052" s="204" t="s">
        <v>40</v>
      </c>
      <c r="E2052" s="160" t="s">
        <v>9342</v>
      </c>
      <c r="F2052" s="201" t="s">
        <v>4010</v>
      </c>
      <c r="G2052" s="201" t="s">
        <v>4011</v>
      </c>
      <c r="H2052" s="201" t="s">
        <v>4012</v>
      </c>
      <c r="I2052" s="161" t="s">
        <v>10</v>
      </c>
    </row>
    <row r="2053" spans="1:9" ht="16.95" hidden="1" customHeight="1">
      <c r="A2053" s="155" t="s">
        <v>36</v>
      </c>
      <c r="B2053" s="157"/>
      <c r="C2053" s="212"/>
      <c r="D2053" s="210"/>
      <c r="E2053" s="213"/>
      <c r="F2053" s="213"/>
      <c r="G2053" s="213"/>
      <c r="H2053" s="213"/>
      <c r="I2053" s="214"/>
    </row>
    <row r="2054" spans="1:9" ht="16.95" hidden="1" customHeight="1">
      <c r="A2054" s="155" t="s">
        <v>36</v>
      </c>
      <c r="B2054" s="157"/>
      <c r="C2054" s="212"/>
      <c r="D2054" s="210"/>
      <c r="E2054" s="213"/>
      <c r="F2054" s="213"/>
      <c r="G2054" s="213"/>
      <c r="H2054" s="213"/>
      <c r="I2054" s="214"/>
    </row>
    <row r="2055" spans="1:9" ht="16.95" hidden="1" customHeight="1">
      <c r="A2055" s="155" t="s">
        <v>36</v>
      </c>
      <c r="B2055" s="157"/>
      <c r="C2055" s="212"/>
      <c r="D2055" s="210"/>
      <c r="E2055" s="213"/>
      <c r="F2055" s="213"/>
      <c r="G2055" s="213"/>
      <c r="H2055" s="213"/>
      <c r="I2055" s="214"/>
    </row>
    <row r="2056" spans="1:9" ht="16.95" hidden="1" customHeight="1">
      <c r="A2056" s="155" t="s">
        <v>36</v>
      </c>
      <c r="B2056" s="157"/>
      <c r="C2056" s="212"/>
      <c r="D2056" s="210"/>
      <c r="E2056" s="213"/>
      <c r="F2056" s="213"/>
      <c r="G2056" s="213"/>
      <c r="H2056" s="213"/>
      <c r="I2056" s="214"/>
    </row>
    <row r="2057" spans="1:9" ht="16.95" customHeight="1">
      <c r="A2057" s="155" t="s">
        <v>36</v>
      </c>
      <c r="B2057" s="200"/>
      <c r="C2057" s="196"/>
      <c r="D2057" s="634" t="s">
        <v>4013</v>
      </c>
      <c r="E2057" s="634"/>
      <c r="F2057" s="634"/>
      <c r="G2057" s="634"/>
      <c r="H2057" s="634"/>
      <c r="I2057" s="215">
        <v>0</v>
      </c>
    </row>
    <row r="2058" spans="1:9" ht="16.95" customHeight="1">
      <c r="A2058" s="155" t="s">
        <v>36</v>
      </c>
      <c r="B2058" s="200"/>
      <c r="C2058" s="201"/>
      <c r="D2058" s="201"/>
      <c r="E2058" s="201"/>
      <c r="F2058" s="634" t="s">
        <v>4037</v>
      </c>
      <c r="G2058" s="634"/>
      <c r="H2058" s="634"/>
      <c r="I2058" s="199">
        <v>0.66</v>
      </c>
    </row>
    <row r="2059" spans="1:9" ht="16.95" customHeight="1">
      <c r="A2059" s="155" t="s">
        <v>36</v>
      </c>
      <c r="B2059" s="195"/>
      <c r="C2059" s="196"/>
      <c r="D2059" s="196"/>
      <c r="E2059" s="196"/>
      <c r="F2059" s="635">
        <v>0.12920000000000001</v>
      </c>
      <c r="G2059" s="635"/>
      <c r="H2059" s="635"/>
      <c r="I2059" s="215">
        <v>0.08</v>
      </c>
    </row>
    <row r="2060" spans="1:9" ht="16.95" customHeight="1" thickBot="1">
      <c r="A2060" s="155" t="s">
        <v>36</v>
      </c>
      <c r="B2060" s="216"/>
      <c r="C2060" s="217"/>
      <c r="D2060" s="217"/>
      <c r="E2060" s="217"/>
      <c r="F2060" s="636" t="s">
        <v>10</v>
      </c>
      <c r="G2060" s="636"/>
      <c r="H2060" s="636"/>
      <c r="I2060" s="218">
        <v>0.74</v>
      </c>
    </row>
  </sheetData>
  <sheetProtection formatCells="0" formatColumns="0" formatRows="0" insertColumns="0" insertRows="0" deleteColumns="0" deleteRows="0"/>
  <autoFilter ref="A1:I2060" xr:uid="{DC763B37-8493-4832-8E43-F4CE9B8C4C39}">
    <filterColumn colId="8">
      <customFilters>
        <customFilter operator="notEqual" val=" "/>
      </customFilters>
    </filterColumn>
  </autoFilter>
  <mergeCells count="1189">
    <mergeCell ref="D2057:H2057"/>
    <mergeCell ref="F2058:H2058"/>
    <mergeCell ref="F2059:H2059"/>
    <mergeCell ref="F2060:H2060"/>
    <mergeCell ref="C2024:E2024"/>
    <mergeCell ref="C2025:E2025"/>
    <mergeCell ref="C2026:E2026"/>
    <mergeCell ref="C2027:E2027"/>
    <mergeCell ref="D2028:H2028"/>
    <mergeCell ref="C2030:E2030"/>
    <mergeCell ref="C2031:E2031"/>
    <mergeCell ref="C2032:E2032"/>
    <mergeCell ref="C2033:E2033"/>
    <mergeCell ref="C2034:E2034"/>
    <mergeCell ref="C2035:E2035"/>
    <mergeCell ref="C2036:E2036"/>
    <mergeCell ref="C2037:E2037"/>
    <mergeCell ref="C2038:E2038"/>
    <mergeCell ref="C2039:E2039"/>
    <mergeCell ref="D2040:H2040"/>
    <mergeCell ref="D2051:H2051"/>
    <mergeCell ref="C2004:E2004"/>
    <mergeCell ref="C2005:E2005"/>
    <mergeCell ref="C2006:E2006"/>
    <mergeCell ref="C2007:E2007"/>
    <mergeCell ref="C2008:E2008"/>
    <mergeCell ref="C2009:E2009"/>
    <mergeCell ref="C2010:E2010"/>
    <mergeCell ref="D2011:H2011"/>
    <mergeCell ref="D2012:H2012"/>
    <mergeCell ref="D2013:H2013"/>
    <mergeCell ref="D2014:H2014"/>
    <mergeCell ref="C2018:E2018"/>
    <mergeCell ref="C2019:E2019"/>
    <mergeCell ref="C2020:E2020"/>
    <mergeCell ref="C2021:E2021"/>
    <mergeCell ref="C2022:E2022"/>
    <mergeCell ref="C2023:E2023"/>
    <mergeCell ref="C1471:E1471"/>
    <mergeCell ref="C1386:E1386"/>
    <mergeCell ref="C1387:E1387"/>
    <mergeCell ref="C1245:E1245"/>
    <mergeCell ref="D1247:H1247"/>
    <mergeCell ref="C1253:E1253"/>
    <mergeCell ref="C1254:E1254"/>
    <mergeCell ref="B641:H641"/>
    <mergeCell ref="C642:H642"/>
    <mergeCell ref="C654:E654"/>
    <mergeCell ref="C655:E655"/>
    <mergeCell ref="C656:E656"/>
    <mergeCell ref="C657:E657"/>
    <mergeCell ref="C658:E658"/>
    <mergeCell ref="C659:E659"/>
    <mergeCell ref="C660:E660"/>
    <mergeCell ref="C661:E661"/>
    <mergeCell ref="D662:H662"/>
    <mergeCell ref="D663:H663"/>
    <mergeCell ref="D664:H664"/>
    <mergeCell ref="D665:H665"/>
    <mergeCell ref="C669:E669"/>
    <mergeCell ref="C1255:E1255"/>
    <mergeCell ref="C1256:E1256"/>
    <mergeCell ref="C1257:E1257"/>
    <mergeCell ref="C1258:E1258"/>
    <mergeCell ref="C1242:E1242"/>
    <mergeCell ref="C1243:E1243"/>
    <mergeCell ref="C1238:E1238"/>
    <mergeCell ref="C1239:E1239"/>
    <mergeCell ref="C1240:E1240"/>
    <mergeCell ref="C1241:E1241"/>
    <mergeCell ref="C682:E682"/>
    <mergeCell ref="C683:E683"/>
    <mergeCell ref="C684:E684"/>
    <mergeCell ref="D691:H691"/>
    <mergeCell ref="D702:H702"/>
    <mergeCell ref="C1309:E1309"/>
    <mergeCell ref="C1310:E1310"/>
    <mergeCell ref="C1311:E1311"/>
    <mergeCell ref="C1312:E1312"/>
    <mergeCell ref="C1313:E1313"/>
    <mergeCell ref="C1314:E1314"/>
    <mergeCell ref="C1315:E1315"/>
    <mergeCell ref="C1316:E1316"/>
    <mergeCell ref="D1318:H1318"/>
    <mergeCell ref="C1324:E1324"/>
    <mergeCell ref="C1244:E1244"/>
    <mergeCell ref="C1723:E1723"/>
    <mergeCell ref="C1155:E1155"/>
    <mergeCell ref="C1156:E1156"/>
    <mergeCell ref="C1157:E1157"/>
    <mergeCell ref="C1158:E1158"/>
    <mergeCell ref="D1176:H1176"/>
    <mergeCell ref="C801:E801"/>
    <mergeCell ref="C802:E802"/>
    <mergeCell ref="C803:E803"/>
    <mergeCell ref="C1151:E1151"/>
    <mergeCell ref="C1152:E1152"/>
    <mergeCell ref="D821:H821"/>
    <mergeCell ref="C796:E796"/>
    <mergeCell ref="C797:E797"/>
    <mergeCell ref="C800:E800"/>
    <mergeCell ref="C1610:E1610"/>
    <mergeCell ref="C1470:E1470"/>
    <mergeCell ref="C1451:E1451"/>
    <mergeCell ref="C1452:E1452"/>
    <mergeCell ref="D1389:H1389"/>
    <mergeCell ref="C1395:E1395"/>
    <mergeCell ref="C1396:E1396"/>
    <mergeCell ref="C1397:E1397"/>
    <mergeCell ref="C1398:E1398"/>
    <mergeCell ref="C1399:E1399"/>
    <mergeCell ref="C1400:E1400"/>
    <mergeCell ref="C1380:E1380"/>
    <mergeCell ref="C1381:E1381"/>
    <mergeCell ref="C1382:E1382"/>
    <mergeCell ref="C1383:E1383"/>
    <mergeCell ref="C1384:E1384"/>
    <mergeCell ref="C1385:E1385"/>
    <mergeCell ref="D521:H521"/>
    <mergeCell ref="C1325:E1325"/>
    <mergeCell ref="C1326:E1326"/>
    <mergeCell ref="C1327:E1327"/>
    <mergeCell ref="C1328:E1328"/>
    <mergeCell ref="C1329:E1329"/>
    <mergeCell ref="C670:E670"/>
    <mergeCell ref="C671:E671"/>
    <mergeCell ref="C672:E672"/>
    <mergeCell ref="C673:E673"/>
    <mergeCell ref="C674:E674"/>
    <mergeCell ref="C675:E675"/>
    <mergeCell ref="C676:E676"/>
    <mergeCell ref="C677:E677"/>
    <mergeCell ref="C678:E678"/>
    <mergeCell ref="C681:E681"/>
    <mergeCell ref="D1034:H1034"/>
    <mergeCell ref="C1040:E1040"/>
    <mergeCell ref="C1041:E1041"/>
    <mergeCell ref="C1042:E1042"/>
    <mergeCell ref="C1043:E1043"/>
    <mergeCell ref="C1044:E1044"/>
    <mergeCell ref="C1045:E1045"/>
    <mergeCell ref="C1184:E1184"/>
    <mergeCell ref="C1104:E1104"/>
    <mergeCell ref="C1107:E1107"/>
    <mergeCell ref="C1108:E1108"/>
    <mergeCell ref="C1109:E1109"/>
    <mergeCell ref="C1110:E1110"/>
    <mergeCell ref="D1089:H1089"/>
    <mergeCell ref="D1090:H1090"/>
    <mergeCell ref="D1091:H1091"/>
    <mergeCell ref="C1095:E1095"/>
    <mergeCell ref="C1080:E1080"/>
    <mergeCell ref="C1081:E1081"/>
    <mergeCell ref="C1082:E1082"/>
    <mergeCell ref="C1083:E1083"/>
    <mergeCell ref="C1084:E1084"/>
    <mergeCell ref="C1085:E1085"/>
    <mergeCell ref="C1111:E1111"/>
    <mergeCell ref="C1112:E1112"/>
    <mergeCell ref="C1113:E1113"/>
    <mergeCell ref="C1114:E1114"/>
    <mergeCell ref="C1115:E1115"/>
    <mergeCell ref="C1096:E1096"/>
    <mergeCell ref="C1097:E1097"/>
    <mergeCell ref="C1098:E1098"/>
    <mergeCell ref="C1099:E1099"/>
    <mergeCell ref="C1100:E1100"/>
    <mergeCell ref="C1101:E1101"/>
    <mergeCell ref="C1102:E1102"/>
    <mergeCell ref="C1103:E1103"/>
    <mergeCell ref="D1105:H1105"/>
    <mergeCell ref="C1167:E1167"/>
    <mergeCell ref="C1168:E1168"/>
    <mergeCell ref="C1169:E1169"/>
    <mergeCell ref="C1170:E1170"/>
    <mergeCell ref="C1171:E1171"/>
    <mergeCell ref="C1172:E1172"/>
    <mergeCell ref="C1173:E1173"/>
    <mergeCell ref="C1174:E1174"/>
    <mergeCell ref="F1135:H1135"/>
    <mergeCell ref="F1136:H1136"/>
    <mergeCell ref="F1137:H1137"/>
    <mergeCell ref="B1138:H1138"/>
    <mergeCell ref="C1139:H1139"/>
    <mergeCell ref="C1153:E1153"/>
    <mergeCell ref="C1154:E1154"/>
    <mergeCell ref="D1117:H1117"/>
    <mergeCell ref="D1128:H1128"/>
    <mergeCell ref="D1134:H1134"/>
    <mergeCell ref="C1116:E1116"/>
    <mergeCell ref="C855:H855"/>
    <mergeCell ref="C867:E867"/>
    <mergeCell ref="C868:E868"/>
    <mergeCell ref="C869:E869"/>
    <mergeCell ref="C870:E870"/>
    <mergeCell ref="C871:E871"/>
    <mergeCell ref="C872:E872"/>
    <mergeCell ref="D833:H833"/>
    <mergeCell ref="C958:E958"/>
    <mergeCell ref="C959:E959"/>
    <mergeCell ref="C960:E960"/>
    <mergeCell ref="C961:E961"/>
    <mergeCell ref="D963:H963"/>
    <mergeCell ref="C969:E969"/>
    <mergeCell ref="C970:E970"/>
    <mergeCell ref="C971:E971"/>
    <mergeCell ref="C972:E972"/>
    <mergeCell ref="C954:E954"/>
    <mergeCell ref="C955:E955"/>
    <mergeCell ref="C956:E956"/>
    <mergeCell ref="C957:E957"/>
    <mergeCell ref="C898:E898"/>
    <mergeCell ref="C899:E899"/>
    <mergeCell ref="C900:E900"/>
    <mergeCell ref="C901:E901"/>
    <mergeCell ref="C902:E902"/>
    <mergeCell ref="C903:E903"/>
    <mergeCell ref="D948:H948"/>
    <mergeCell ref="D949:H949"/>
    <mergeCell ref="C953:E953"/>
    <mergeCell ref="C939:E939"/>
    <mergeCell ref="C940:E940"/>
    <mergeCell ref="C741:E741"/>
    <mergeCell ref="C742:E742"/>
    <mergeCell ref="C743:E743"/>
    <mergeCell ref="C744:E744"/>
    <mergeCell ref="C745:E745"/>
    <mergeCell ref="C746:E746"/>
    <mergeCell ref="C747:E747"/>
    <mergeCell ref="C748:E748"/>
    <mergeCell ref="D750:H750"/>
    <mergeCell ref="C756:E756"/>
    <mergeCell ref="C757:E757"/>
    <mergeCell ref="C758:E758"/>
    <mergeCell ref="C883:E883"/>
    <mergeCell ref="C884:E884"/>
    <mergeCell ref="C885:E885"/>
    <mergeCell ref="C886:E886"/>
    <mergeCell ref="C887:E887"/>
    <mergeCell ref="C813:E813"/>
    <mergeCell ref="C814:E814"/>
    <mergeCell ref="C815:E815"/>
    <mergeCell ref="C816:E816"/>
    <mergeCell ref="C817:E817"/>
    <mergeCell ref="C818:E818"/>
    <mergeCell ref="C819:E819"/>
    <mergeCell ref="C827:E827"/>
    <mergeCell ref="C828:E828"/>
    <mergeCell ref="C829:E829"/>
    <mergeCell ref="C830:E830"/>
    <mergeCell ref="C831:E831"/>
    <mergeCell ref="C832:E832"/>
    <mergeCell ref="F853:H853"/>
    <mergeCell ref="B854:H854"/>
    <mergeCell ref="C619:E619"/>
    <mergeCell ref="C599:E599"/>
    <mergeCell ref="C600:E600"/>
    <mergeCell ref="C601:E601"/>
    <mergeCell ref="C602:E602"/>
    <mergeCell ref="C603:E603"/>
    <mergeCell ref="C543:E543"/>
    <mergeCell ref="C544:E544"/>
    <mergeCell ref="C545:E545"/>
    <mergeCell ref="C546:E546"/>
    <mergeCell ref="C547:E547"/>
    <mergeCell ref="C548:E548"/>
    <mergeCell ref="C571:H571"/>
    <mergeCell ref="C583:E583"/>
    <mergeCell ref="C584:E584"/>
    <mergeCell ref="C585:E585"/>
    <mergeCell ref="C586:E586"/>
    <mergeCell ref="C587:E587"/>
    <mergeCell ref="C588:E588"/>
    <mergeCell ref="C589:E589"/>
    <mergeCell ref="C590:E590"/>
    <mergeCell ref="D549:H549"/>
    <mergeCell ref="D560:H560"/>
    <mergeCell ref="C472:E472"/>
    <mergeCell ref="F496:H496"/>
    <mergeCell ref="F497:H497"/>
    <mergeCell ref="F498:H498"/>
    <mergeCell ref="B499:H499"/>
    <mergeCell ref="C500:H500"/>
    <mergeCell ref="C512:E512"/>
    <mergeCell ref="C513:E513"/>
    <mergeCell ref="C514:E514"/>
    <mergeCell ref="C515:E515"/>
    <mergeCell ref="D478:H478"/>
    <mergeCell ref="D489:H489"/>
    <mergeCell ref="D495:H495"/>
    <mergeCell ref="C465:E465"/>
    <mergeCell ref="C468:E468"/>
    <mergeCell ref="C469:E469"/>
    <mergeCell ref="C604:E604"/>
    <mergeCell ref="C473:E473"/>
    <mergeCell ref="C474:E474"/>
    <mergeCell ref="C475:E475"/>
    <mergeCell ref="C476:E476"/>
    <mergeCell ref="C477:E477"/>
    <mergeCell ref="D566:H566"/>
    <mergeCell ref="F567:H567"/>
    <mergeCell ref="F568:H568"/>
    <mergeCell ref="F569:H569"/>
    <mergeCell ref="B570:H570"/>
    <mergeCell ref="C539:E539"/>
    <mergeCell ref="C540:E540"/>
    <mergeCell ref="C541:E541"/>
    <mergeCell ref="C542:E542"/>
    <mergeCell ref="C536:E536"/>
    <mergeCell ref="D395:H395"/>
    <mergeCell ref="C401:E401"/>
    <mergeCell ref="C402:E402"/>
    <mergeCell ref="C403:E403"/>
    <mergeCell ref="C404:E404"/>
    <mergeCell ref="C405:E405"/>
    <mergeCell ref="C406:E406"/>
    <mergeCell ref="C386:E386"/>
    <mergeCell ref="C387:E387"/>
    <mergeCell ref="C388:E388"/>
    <mergeCell ref="C389:E389"/>
    <mergeCell ref="C390:E390"/>
    <mergeCell ref="C391:E391"/>
    <mergeCell ref="C392:E392"/>
    <mergeCell ref="C393:E393"/>
    <mergeCell ref="C397:E397"/>
    <mergeCell ref="C398:E398"/>
    <mergeCell ref="C399:E399"/>
    <mergeCell ref="C400:E400"/>
    <mergeCell ref="C394:E394"/>
    <mergeCell ref="C259:E259"/>
    <mergeCell ref="D265:H265"/>
    <mergeCell ref="D276:H276"/>
    <mergeCell ref="D282:H282"/>
    <mergeCell ref="F283:H283"/>
    <mergeCell ref="F284:H284"/>
    <mergeCell ref="F285:H285"/>
    <mergeCell ref="B286:H286"/>
    <mergeCell ref="C287:H287"/>
    <mergeCell ref="C299:E299"/>
    <mergeCell ref="C256:E256"/>
    <mergeCell ref="C257:E257"/>
    <mergeCell ref="C258:E258"/>
    <mergeCell ref="C260:E260"/>
    <mergeCell ref="C261:E261"/>
    <mergeCell ref="C262:E262"/>
    <mergeCell ref="C263:E263"/>
    <mergeCell ref="C264:E264"/>
    <mergeCell ref="C190:E190"/>
    <mergeCell ref="C191:E191"/>
    <mergeCell ref="C192:E192"/>
    <mergeCell ref="C193:E193"/>
    <mergeCell ref="C1825:E1825"/>
    <mergeCell ref="C1826:E1826"/>
    <mergeCell ref="C1794:E1794"/>
    <mergeCell ref="C1795:E1795"/>
    <mergeCell ref="C1796:E1796"/>
    <mergeCell ref="C1797:E1797"/>
    <mergeCell ref="D1798:H1798"/>
    <mergeCell ref="D1799:H1799"/>
    <mergeCell ref="D1800:H1800"/>
    <mergeCell ref="D1801:H1801"/>
    <mergeCell ref="C1805:E1805"/>
    <mergeCell ref="F1774:H1774"/>
    <mergeCell ref="F1775:H1775"/>
    <mergeCell ref="F1776:H1776"/>
    <mergeCell ref="B1777:H1777"/>
    <mergeCell ref="C1778:H1778"/>
    <mergeCell ref="C1790:E1790"/>
    <mergeCell ref="C330:E330"/>
    <mergeCell ref="C331:E331"/>
    <mergeCell ref="C332:E332"/>
    <mergeCell ref="C333:E333"/>
    <mergeCell ref="C244:E244"/>
    <mergeCell ref="C245:E245"/>
    <mergeCell ref="C246:E246"/>
    <mergeCell ref="C247:E247"/>
    <mergeCell ref="C248:E248"/>
    <mergeCell ref="C249:E249"/>
    <mergeCell ref="C250:E250"/>
    <mergeCell ref="D1827:H1827"/>
    <mergeCell ref="D1838:H1838"/>
    <mergeCell ref="D1844:H1844"/>
    <mergeCell ref="F1845:H1845"/>
    <mergeCell ref="F1846:H1846"/>
    <mergeCell ref="F1847:H1847"/>
    <mergeCell ref="D1815:H1815"/>
    <mergeCell ref="C1817:E1817"/>
    <mergeCell ref="C1818:E1818"/>
    <mergeCell ref="C1819:E1819"/>
    <mergeCell ref="C1820:E1820"/>
    <mergeCell ref="C1821:E1821"/>
    <mergeCell ref="C1822:E1822"/>
    <mergeCell ref="C1823:E1823"/>
    <mergeCell ref="C1824:E1824"/>
    <mergeCell ref="C1806:E1806"/>
    <mergeCell ref="C1807:E1807"/>
    <mergeCell ref="C1808:E1808"/>
    <mergeCell ref="C1809:E1809"/>
    <mergeCell ref="C1810:E1810"/>
    <mergeCell ref="C1811:E1811"/>
    <mergeCell ref="C1812:E1812"/>
    <mergeCell ref="C1813:E1813"/>
    <mergeCell ref="C1814:E1814"/>
    <mergeCell ref="C1791:E1791"/>
    <mergeCell ref="C1792:E1792"/>
    <mergeCell ref="C1793:E1793"/>
    <mergeCell ref="C1750:E1750"/>
    <mergeCell ref="C1751:E1751"/>
    <mergeCell ref="C1752:E1752"/>
    <mergeCell ref="C1753:E1753"/>
    <mergeCell ref="C1754:E1754"/>
    <mergeCell ref="C1755:E1755"/>
    <mergeCell ref="D1756:H1756"/>
    <mergeCell ref="D1767:H1767"/>
    <mergeCell ref="D1773:H1773"/>
    <mergeCell ref="C1740:E1740"/>
    <mergeCell ref="C1741:E1741"/>
    <mergeCell ref="C1742:E1742"/>
    <mergeCell ref="C1743:E1743"/>
    <mergeCell ref="C1746:E1746"/>
    <mergeCell ref="C1747:E1747"/>
    <mergeCell ref="C1748:E1748"/>
    <mergeCell ref="C1749:E1749"/>
    <mergeCell ref="D1744:H1744"/>
    <mergeCell ref="D1728:H1728"/>
    <mergeCell ref="D1729:H1729"/>
    <mergeCell ref="D1730:H1730"/>
    <mergeCell ref="C1734:E1734"/>
    <mergeCell ref="C1735:E1735"/>
    <mergeCell ref="C1736:E1736"/>
    <mergeCell ref="C1737:E1737"/>
    <mergeCell ref="C1738:E1738"/>
    <mergeCell ref="C1739:E1739"/>
    <mergeCell ref="C1721:E1721"/>
    <mergeCell ref="C1722:E1722"/>
    <mergeCell ref="D1727:H1727"/>
    <mergeCell ref="C1684:E1684"/>
    <mergeCell ref="D1685:H1685"/>
    <mergeCell ref="D1696:H1696"/>
    <mergeCell ref="D1702:H1702"/>
    <mergeCell ref="F1703:H1703"/>
    <mergeCell ref="F1704:H1704"/>
    <mergeCell ref="F1705:H1705"/>
    <mergeCell ref="B1706:H1706"/>
    <mergeCell ref="C1707:H1707"/>
    <mergeCell ref="C1724:E1724"/>
    <mergeCell ref="C1725:E1725"/>
    <mergeCell ref="C1726:E1726"/>
    <mergeCell ref="C1719:E1719"/>
    <mergeCell ref="C1720:E1720"/>
    <mergeCell ref="C1675:E1675"/>
    <mergeCell ref="C1676:E1676"/>
    <mergeCell ref="C1677:E1677"/>
    <mergeCell ref="C1678:E1678"/>
    <mergeCell ref="C1679:E1679"/>
    <mergeCell ref="C1680:E1680"/>
    <mergeCell ref="C1681:E1681"/>
    <mergeCell ref="C1682:E1682"/>
    <mergeCell ref="C1683:E1683"/>
    <mergeCell ref="C1665:E1665"/>
    <mergeCell ref="C1666:E1666"/>
    <mergeCell ref="C1667:E1667"/>
    <mergeCell ref="C1668:E1668"/>
    <mergeCell ref="C1669:E1669"/>
    <mergeCell ref="C1670:E1670"/>
    <mergeCell ref="C1671:E1671"/>
    <mergeCell ref="C1672:E1672"/>
    <mergeCell ref="D1673:H1673"/>
    <mergeCell ref="C1653:E1653"/>
    <mergeCell ref="C1654:E1654"/>
    <mergeCell ref="C1655:E1655"/>
    <mergeCell ref="D1656:H1656"/>
    <mergeCell ref="D1657:H1657"/>
    <mergeCell ref="D1658:H1658"/>
    <mergeCell ref="D1659:H1659"/>
    <mergeCell ref="C1663:E1663"/>
    <mergeCell ref="C1664:E1664"/>
    <mergeCell ref="F1633:H1633"/>
    <mergeCell ref="F1634:H1634"/>
    <mergeCell ref="B1635:H1635"/>
    <mergeCell ref="C1636:H1636"/>
    <mergeCell ref="C1648:E1648"/>
    <mergeCell ref="C1649:E1649"/>
    <mergeCell ref="C1650:E1650"/>
    <mergeCell ref="C1651:E1651"/>
    <mergeCell ref="C1652:E1652"/>
    <mergeCell ref="D1614:H1614"/>
    <mergeCell ref="D1625:H1625"/>
    <mergeCell ref="D1631:H1631"/>
    <mergeCell ref="F1632:H1632"/>
    <mergeCell ref="C1599:E1599"/>
    <mergeCell ref="C1600:E1600"/>
    <mergeCell ref="C1601:E1601"/>
    <mergeCell ref="D1602:H1602"/>
    <mergeCell ref="C1604:E1604"/>
    <mergeCell ref="C1605:E1605"/>
    <mergeCell ref="C1606:E1606"/>
    <mergeCell ref="C1607:E1607"/>
    <mergeCell ref="C1608:E1608"/>
    <mergeCell ref="D1587:H1587"/>
    <mergeCell ref="D1588:H1588"/>
    <mergeCell ref="C1592:E1592"/>
    <mergeCell ref="C1593:E1593"/>
    <mergeCell ref="C1594:E1594"/>
    <mergeCell ref="C1595:E1595"/>
    <mergeCell ref="C1596:E1596"/>
    <mergeCell ref="C1597:E1597"/>
    <mergeCell ref="C1598:E1598"/>
    <mergeCell ref="C1611:E1611"/>
    <mergeCell ref="C1612:E1612"/>
    <mergeCell ref="C1613:E1613"/>
    <mergeCell ref="C1609:E1609"/>
    <mergeCell ref="C1578:E1578"/>
    <mergeCell ref="C1579:E1579"/>
    <mergeCell ref="C1580:E1580"/>
    <mergeCell ref="C1581:E1581"/>
    <mergeCell ref="C1582:E1582"/>
    <mergeCell ref="C1583:E1583"/>
    <mergeCell ref="C1584:E1584"/>
    <mergeCell ref="D1585:H1585"/>
    <mergeCell ref="D1586:H1586"/>
    <mergeCell ref="D1543:H1543"/>
    <mergeCell ref="D1554:H1554"/>
    <mergeCell ref="D1560:H1560"/>
    <mergeCell ref="F1561:H1561"/>
    <mergeCell ref="F1562:H1562"/>
    <mergeCell ref="F1563:H1563"/>
    <mergeCell ref="B1564:H1564"/>
    <mergeCell ref="C1565:H1565"/>
    <mergeCell ref="C1577:E1577"/>
    <mergeCell ref="C1534:E1534"/>
    <mergeCell ref="C1535:E1535"/>
    <mergeCell ref="C1536:E1536"/>
    <mergeCell ref="C1537:E1537"/>
    <mergeCell ref="C1538:E1538"/>
    <mergeCell ref="C1539:E1539"/>
    <mergeCell ref="C1540:E1540"/>
    <mergeCell ref="C1541:E1541"/>
    <mergeCell ref="C1542:E1542"/>
    <mergeCell ref="C1524:E1524"/>
    <mergeCell ref="C1525:E1525"/>
    <mergeCell ref="C1526:E1526"/>
    <mergeCell ref="C1527:E1527"/>
    <mergeCell ref="C1528:E1528"/>
    <mergeCell ref="C1529:E1529"/>
    <mergeCell ref="C1530:E1530"/>
    <mergeCell ref="D1531:H1531"/>
    <mergeCell ref="C1533:E1533"/>
    <mergeCell ref="C1512:E1512"/>
    <mergeCell ref="C1513:E1513"/>
    <mergeCell ref="D1514:H1514"/>
    <mergeCell ref="D1515:H1515"/>
    <mergeCell ref="D1516:H1516"/>
    <mergeCell ref="D1517:H1517"/>
    <mergeCell ref="C1521:E1521"/>
    <mergeCell ref="C1522:E1522"/>
    <mergeCell ref="C1523:E1523"/>
    <mergeCell ref="F1492:H1492"/>
    <mergeCell ref="B1493:H1493"/>
    <mergeCell ref="C1494:H1494"/>
    <mergeCell ref="C1506:E1506"/>
    <mergeCell ref="C1507:E1507"/>
    <mergeCell ref="C1508:E1508"/>
    <mergeCell ref="C1509:E1509"/>
    <mergeCell ref="C1510:E1510"/>
    <mergeCell ref="C1511:E1511"/>
    <mergeCell ref="D1472:H1472"/>
    <mergeCell ref="D1483:H1483"/>
    <mergeCell ref="D1489:H1489"/>
    <mergeCell ref="F1490:H1490"/>
    <mergeCell ref="F1491:H1491"/>
    <mergeCell ref="C1459:E1459"/>
    <mergeCell ref="C1462:E1462"/>
    <mergeCell ref="C1463:E1463"/>
    <mergeCell ref="C1464:E1464"/>
    <mergeCell ref="C1465:E1465"/>
    <mergeCell ref="D1446:H1446"/>
    <mergeCell ref="C1450:E1450"/>
    <mergeCell ref="C1437:E1437"/>
    <mergeCell ref="C1438:E1438"/>
    <mergeCell ref="C1439:E1439"/>
    <mergeCell ref="C1440:E1440"/>
    <mergeCell ref="C1441:E1441"/>
    <mergeCell ref="C1442:E1442"/>
    <mergeCell ref="D1443:H1443"/>
    <mergeCell ref="D1444:H1444"/>
    <mergeCell ref="D1445:H1445"/>
    <mergeCell ref="C1453:E1453"/>
    <mergeCell ref="C1454:E1454"/>
    <mergeCell ref="C1455:E1455"/>
    <mergeCell ref="C1456:E1456"/>
    <mergeCell ref="C1457:E1457"/>
    <mergeCell ref="C1458:E1458"/>
    <mergeCell ref="D1460:H1460"/>
    <mergeCell ref="C1466:E1466"/>
    <mergeCell ref="C1467:E1467"/>
    <mergeCell ref="C1468:E1468"/>
    <mergeCell ref="C1469:E1469"/>
    <mergeCell ref="D1412:H1412"/>
    <mergeCell ref="D1418:H1418"/>
    <mergeCell ref="F1419:H1419"/>
    <mergeCell ref="F1420:H1420"/>
    <mergeCell ref="F1421:H1421"/>
    <mergeCell ref="B1422:H1422"/>
    <mergeCell ref="C1423:H1423"/>
    <mergeCell ref="C1435:E1435"/>
    <mergeCell ref="C1436:E1436"/>
    <mergeCell ref="C1393:E1393"/>
    <mergeCell ref="C1394:E1394"/>
    <mergeCell ref="D1401:H1401"/>
    <mergeCell ref="C1388:E1388"/>
    <mergeCell ref="C1391:E1391"/>
    <mergeCell ref="C1392:E1392"/>
    <mergeCell ref="C1371:E1371"/>
    <mergeCell ref="D1372:H1372"/>
    <mergeCell ref="D1374:H1374"/>
    <mergeCell ref="D1375:H1375"/>
    <mergeCell ref="C1379:E1379"/>
    <mergeCell ref="D1373:H1373"/>
    <mergeCell ref="B1351:H1351"/>
    <mergeCell ref="C1352:H1352"/>
    <mergeCell ref="C1364:E1364"/>
    <mergeCell ref="C1365:E1365"/>
    <mergeCell ref="C1366:E1366"/>
    <mergeCell ref="C1367:E1367"/>
    <mergeCell ref="C1368:E1368"/>
    <mergeCell ref="C1369:E1369"/>
    <mergeCell ref="C1370:E1370"/>
    <mergeCell ref="D1330:H1330"/>
    <mergeCell ref="D1341:H1341"/>
    <mergeCell ref="D1347:H1347"/>
    <mergeCell ref="F1348:H1348"/>
    <mergeCell ref="F1349:H1349"/>
    <mergeCell ref="F1350:H1350"/>
    <mergeCell ref="C1317:E1317"/>
    <mergeCell ref="C1320:E1320"/>
    <mergeCell ref="C1321:E1321"/>
    <mergeCell ref="C1322:E1322"/>
    <mergeCell ref="C1323:E1323"/>
    <mergeCell ref="C1308:E1308"/>
    <mergeCell ref="C1296:E1296"/>
    <mergeCell ref="C1297:E1297"/>
    <mergeCell ref="C1298:E1298"/>
    <mergeCell ref="C1299:E1299"/>
    <mergeCell ref="C1300:E1300"/>
    <mergeCell ref="D1301:H1301"/>
    <mergeCell ref="D1302:H1302"/>
    <mergeCell ref="D1303:H1303"/>
    <mergeCell ref="D1304:H1304"/>
    <mergeCell ref="D1276:H1276"/>
    <mergeCell ref="F1277:H1277"/>
    <mergeCell ref="F1278:H1278"/>
    <mergeCell ref="F1279:H1279"/>
    <mergeCell ref="B1280:H1280"/>
    <mergeCell ref="C1281:H1281"/>
    <mergeCell ref="C1293:E1293"/>
    <mergeCell ref="C1294:E1294"/>
    <mergeCell ref="C1295:E1295"/>
    <mergeCell ref="C1252:E1252"/>
    <mergeCell ref="D1259:H1259"/>
    <mergeCell ref="D1270:H1270"/>
    <mergeCell ref="C1246:E1246"/>
    <mergeCell ref="C1249:E1249"/>
    <mergeCell ref="C1250:E1250"/>
    <mergeCell ref="C1251:E1251"/>
    <mergeCell ref="D1230:H1230"/>
    <mergeCell ref="D1231:H1231"/>
    <mergeCell ref="D1232:H1232"/>
    <mergeCell ref="D1233:H1233"/>
    <mergeCell ref="C1237:E1237"/>
    <mergeCell ref="C1210:H1210"/>
    <mergeCell ref="C1222:E1222"/>
    <mergeCell ref="C1223:E1223"/>
    <mergeCell ref="C1224:E1224"/>
    <mergeCell ref="C1225:E1225"/>
    <mergeCell ref="C1226:E1226"/>
    <mergeCell ref="C1227:E1227"/>
    <mergeCell ref="C1228:E1228"/>
    <mergeCell ref="C1229:E1229"/>
    <mergeCell ref="D1188:H1188"/>
    <mergeCell ref="D1199:H1199"/>
    <mergeCell ref="D1205:H1205"/>
    <mergeCell ref="F1206:H1206"/>
    <mergeCell ref="F1207:H1207"/>
    <mergeCell ref="F1208:H1208"/>
    <mergeCell ref="B1209:H1209"/>
    <mergeCell ref="C1178:E1178"/>
    <mergeCell ref="C1179:E1179"/>
    <mergeCell ref="C1180:E1180"/>
    <mergeCell ref="C1181:E1181"/>
    <mergeCell ref="C1175:E1175"/>
    <mergeCell ref="D1159:H1159"/>
    <mergeCell ref="D1160:H1160"/>
    <mergeCell ref="D1161:H1161"/>
    <mergeCell ref="D1162:H1162"/>
    <mergeCell ref="C1166:E1166"/>
    <mergeCell ref="C1185:E1185"/>
    <mergeCell ref="C1186:E1186"/>
    <mergeCell ref="C1187:E1187"/>
    <mergeCell ref="C1182:E1182"/>
    <mergeCell ref="C1183:E1183"/>
    <mergeCell ref="C1086:E1086"/>
    <mergeCell ref="C1087:E1087"/>
    <mergeCell ref="D1088:H1088"/>
    <mergeCell ref="D1046:H1046"/>
    <mergeCell ref="D1057:H1057"/>
    <mergeCell ref="D1063:H1063"/>
    <mergeCell ref="F1064:H1064"/>
    <mergeCell ref="F1065:H1065"/>
    <mergeCell ref="F1066:H1066"/>
    <mergeCell ref="B1067:H1067"/>
    <mergeCell ref="C1068:H1068"/>
    <mergeCell ref="C1036:E1036"/>
    <mergeCell ref="C1037:E1037"/>
    <mergeCell ref="C1038:E1038"/>
    <mergeCell ref="C1039:E1039"/>
    <mergeCell ref="C1033:E1033"/>
    <mergeCell ref="C1014:E1014"/>
    <mergeCell ref="C1015:E1015"/>
    <mergeCell ref="C1016:E1016"/>
    <mergeCell ref="D1017:H1017"/>
    <mergeCell ref="D1018:H1018"/>
    <mergeCell ref="D1019:H1019"/>
    <mergeCell ref="D1020:H1020"/>
    <mergeCell ref="C1024:E1024"/>
    <mergeCell ref="C1025:E1025"/>
    <mergeCell ref="C1026:E1026"/>
    <mergeCell ref="C1027:E1027"/>
    <mergeCell ref="C1028:E1028"/>
    <mergeCell ref="C1029:E1029"/>
    <mergeCell ref="C1030:E1030"/>
    <mergeCell ref="C1031:E1031"/>
    <mergeCell ref="C1032:E1032"/>
    <mergeCell ref="F994:H994"/>
    <mergeCell ref="F995:H995"/>
    <mergeCell ref="B996:H996"/>
    <mergeCell ref="C997:H997"/>
    <mergeCell ref="C1009:E1009"/>
    <mergeCell ref="C1010:E1010"/>
    <mergeCell ref="C1011:E1011"/>
    <mergeCell ref="C1012:E1012"/>
    <mergeCell ref="C1013:E1013"/>
    <mergeCell ref="D975:H975"/>
    <mergeCell ref="D986:H986"/>
    <mergeCell ref="D992:H992"/>
    <mergeCell ref="F993:H993"/>
    <mergeCell ref="C962:E962"/>
    <mergeCell ref="C965:E965"/>
    <mergeCell ref="C966:E966"/>
    <mergeCell ref="C967:E967"/>
    <mergeCell ref="C968:E968"/>
    <mergeCell ref="C973:E973"/>
    <mergeCell ref="C974:E974"/>
    <mergeCell ref="D947:H947"/>
    <mergeCell ref="D904:H904"/>
    <mergeCell ref="D915:H915"/>
    <mergeCell ref="D921:H921"/>
    <mergeCell ref="F922:H922"/>
    <mergeCell ref="F923:H923"/>
    <mergeCell ref="F924:H924"/>
    <mergeCell ref="B925:H925"/>
    <mergeCell ref="C926:H926"/>
    <mergeCell ref="C938:E938"/>
    <mergeCell ref="C895:E895"/>
    <mergeCell ref="C896:E896"/>
    <mergeCell ref="C897:E897"/>
    <mergeCell ref="C891:E891"/>
    <mergeCell ref="C894:E894"/>
    <mergeCell ref="C873:E873"/>
    <mergeCell ref="C874:E874"/>
    <mergeCell ref="D875:H875"/>
    <mergeCell ref="D876:H876"/>
    <mergeCell ref="D877:H877"/>
    <mergeCell ref="D878:H878"/>
    <mergeCell ref="C882:E882"/>
    <mergeCell ref="C888:E888"/>
    <mergeCell ref="C889:E889"/>
    <mergeCell ref="C890:E890"/>
    <mergeCell ref="D892:H892"/>
    <mergeCell ref="C941:E941"/>
    <mergeCell ref="C942:E942"/>
    <mergeCell ref="C943:E943"/>
    <mergeCell ref="C944:E944"/>
    <mergeCell ref="C945:E945"/>
    <mergeCell ref="D946:H946"/>
    <mergeCell ref="D844:H844"/>
    <mergeCell ref="D850:H850"/>
    <mergeCell ref="F851:H851"/>
    <mergeCell ref="F852:H852"/>
    <mergeCell ref="C820:E820"/>
    <mergeCell ref="C823:E823"/>
    <mergeCell ref="C824:E824"/>
    <mergeCell ref="C825:E825"/>
    <mergeCell ref="C826:E826"/>
    <mergeCell ref="D807:H807"/>
    <mergeCell ref="C811:E811"/>
    <mergeCell ref="C798:E798"/>
    <mergeCell ref="C799:E799"/>
    <mergeCell ref="D804:H804"/>
    <mergeCell ref="D805:H805"/>
    <mergeCell ref="D806:H806"/>
    <mergeCell ref="B783:H783"/>
    <mergeCell ref="C784:H784"/>
    <mergeCell ref="C812:E812"/>
    <mergeCell ref="D762:H762"/>
    <mergeCell ref="D773:H773"/>
    <mergeCell ref="D779:H779"/>
    <mergeCell ref="F780:H780"/>
    <mergeCell ref="F781:H781"/>
    <mergeCell ref="F782:H782"/>
    <mergeCell ref="C749:E749"/>
    <mergeCell ref="D679:H679"/>
    <mergeCell ref="C752:E752"/>
    <mergeCell ref="C753:E753"/>
    <mergeCell ref="C754:E754"/>
    <mergeCell ref="C755:E755"/>
    <mergeCell ref="C685:E685"/>
    <mergeCell ref="C686:E686"/>
    <mergeCell ref="C687:E687"/>
    <mergeCell ref="C740:E740"/>
    <mergeCell ref="C728:E728"/>
    <mergeCell ref="C729:E729"/>
    <mergeCell ref="C730:E730"/>
    <mergeCell ref="C731:E731"/>
    <mergeCell ref="C732:E732"/>
    <mergeCell ref="D733:H733"/>
    <mergeCell ref="D734:H734"/>
    <mergeCell ref="D735:H735"/>
    <mergeCell ref="D736:H736"/>
    <mergeCell ref="D708:H708"/>
    <mergeCell ref="F709:H709"/>
    <mergeCell ref="F710:H710"/>
    <mergeCell ref="F711:H711"/>
    <mergeCell ref="C759:E759"/>
    <mergeCell ref="C760:E760"/>
    <mergeCell ref="C761:E761"/>
    <mergeCell ref="D637:H637"/>
    <mergeCell ref="F638:H638"/>
    <mergeCell ref="F639:H639"/>
    <mergeCell ref="F640:H640"/>
    <mergeCell ref="B712:H712"/>
    <mergeCell ref="C713:H713"/>
    <mergeCell ref="C725:E725"/>
    <mergeCell ref="C726:E726"/>
    <mergeCell ref="C727:E727"/>
    <mergeCell ref="C613:E613"/>
    <mergeCell ref="D620:H620"/>
    <mergeCell ref="D631:H631"/>
    <mergeCell ref="C607:E607"/>
    <mergeCell ref="C610:E610"/>
    <mergeCell ref="C611:E611"/>
    <mergeCell ref="C612:E612"/>
    <mergeCell ref="D591:H591"/>
    <mergeCell ref="D592:H592"/>
    <mergeCell ref="D593:H593"/>
    <mergeCell ref="D594:H594"/>
    <mergeCell ref="C598:E598"/>
    <mergeCell ref="C688:E688"/>
    <mergeCell ref="C689:E689"/>
    <mergeCell ref="C690:E690"/>
    <mergeCell ref="C605:E605"/>
    <mergeCell ref="C606:E606"/>
    <mergeCell ref="D608:H608"/>
    <mergeCell ref="C614:E614"/>
    <mergeCell ref="C615:E615"/>
    <mergeCell ref="C616:E616"/>
    <mergeCell ref="C617:E617"/>
    <mergeCell ref="C618:E618"/>
    <mergeCell ref="C516:E516"/>
    <mergeCell ref="C517:E517"/>
    <mergeCell ref="C518:E518"/>
    <mergeCell ref="C519:E519"/>
    <mergeCell ref="D520:H520"/>
    <mergeCell ref="D522:H522"/>
    <mergeCell ref="D523:H523"/>
    <mergeCell ref="C527:E527"/>
    <mergeCell ref="C528:E528"/>
    <mergeCell ref="C529:E529"/>
    <mergeCell ref="C530:E530"/>
    <mergeCell ref="C531:E531"/>
    <mergeCell ref="C532:E532"/>
    <mergeCell ref="C533:E533"/>
    <mergeCell ref="C534:E534"/>
    <mergeCell ref="C535:E535"/>
    <mergeCell ref="D537:H537"/>
    <mergeCell ref="C470:E470"/>
    <mergeCell ref="C471:E471"/>
    <mergeCell ref="D450:H450"/>
    <mergeCell ref="D451:H451"/>
    <mergeCell ref="D452:H452"/>
    <mergeCell ref="C456:E456"/>
    <mergeCell ref="C441:E441"/>
    <mergeCell ref="C442:E442"/>
    <mergeCell ref="C443:E443"/>
    <mergeCell ref="C444:E444"/>
    <mergeCell ref="C445:E445"/>
    <mergeCell ref="C446:E446"/>
    <mergeCell ref="C447:E447"/>
    <mergeCell ref="C448:E448"/>
    <mergeCell ref="D449:H449"/>
    <mergeCell ref="D407:H407"/>
    <mergeCell ref="D418:H418"/>
    <mergeCell ref="D424:H424"/>
    <mergeCell ref="F425:H425"/>
    <mergeCell ref="F426:H426"/>
    <mergeCell ref="F427:H427"/>
    <mergeCell ref="B428:H428"/>
    <mergeCell ref="C429:H429"/>
    <mergeCell ref="C457:E457"/>
    <mergeCell ref="C458:E458"/>
    <mergeCell ref="C459:E459"/>
    <mergeCell ref="C460:E460"/>
    <mergeCell ref="C461:E461"/>
    <mergeCell ref="C462:E462"/>
    <mergeCell ref="C463:E463"/>
    <mergeCell ref="C464:E464"/>
    <mergeCell ref="D466:H466"/>
    <mergeCell ref="C375:E375"/>
    <mergeCell ref="C376:E376"/>
    <mergeCell ref="C377:E377"/>
    <mergeCell ref="D378:H378"/>
    <mergeCell ref="D379:H379"/>
    <mergeCell ref="D380:H380"/>
    <mergeCell ref="D381:H381"/>
    <mergeCell ref="C385:E385"/>
    <mergeCell ref="F355:H355"/>
    <mergeCell ref="F356:H356"/>
    <mergeCell ref="B357:H357"/>
    <mergeCell ref="C358:H358"/>
    <mergeCell ref="C370:E370"/>
    <mergeCell ref="C371:E371"/>
    <mergeCell ref="C372:E372"/>
    <mergeCell ref="C373:E373"/>
    <mergeCell ref="C374:E374"/>
    <mergeCell ref="D336:H336"/>
    <mergeCell ref="D347:H347"/>
    <mergeCell ref="D353:H353"/>
    <mergeCell ref="F354:H354"/>
    <mergeCell ref="C323:E323"/>
    <mergeCell ref="C326:E326"/>
    <mergeCell ref="C327:E327"/>
    <mergeCell ref="C328:E328"/>
    <mergeCell ref="C329:E329"/>
    <mergeCell ref="D309:H309"/>
    <mergeCell ref="D310:H310"/>
    <mergeCell ref="C314:E314"/>
    <mergeCell ref="C300:E300"/>
    <mergeCell ref="C301:E301"/>
    <mergeCell ref="C302:E302"/>
    <mergeCell ref="C303:E303"/>
    <mergeCell ref="C304:E304"/>
    <mergeCell ref="C305:E305"/>
    <mergeCell ref="C306:E306"/>
    <mergeCell ref="D307:H307"/>
    <mergeCell ref="D308:H308"/>
    <mergeCell ref="C334:E334"/>
    <mergeCell ref="C335:E335"/>
    <mergeCell ref="C315:E315"/>
    <mergeCell ref="C316:E316"/>
    <mergeCell ref="C317:E317"/>
    <mergeCell ref="C318:E318"/>
    <mergeCell ref="C319:E319"/>
    <mergeCell ref="C320:E320"/>
    <mergeCell ref="C321:E321"/>
    <mergeCell ref="C322:E322"/>
    <mergeCell ref="D324:H324"/>
    <mergeCell ref="C255:E255"/>
    <mergeCell ref="C234:E234"/>
    <mergeCell ref="C235:E235"/>
    <mergeCell ref="D236:H236"/>
    <mergeCell ref="D237:H237"/>
    <mergeCell ref="D238:H238"/>
    <mergeCell ref="D239:H239"/>
    <mergeCell ref="C243:E243"/>
    <mergeCell ref="F214:H214"/>
    <mergeCell ref="B215:H215"/>
    <mergeCell ref="C216:H216"/>
    <mergeCell ref="C228:E228"/>
    <mergeCell ref="C229:E229"/>
    <mergeCell ref="C230:E230"/>
    <mergeCell ref="C231:E231"/>
    <mergeCell ref="C232:E232"/>
    <mergeCell ref="C233:E233"/>
    <mergeCell ref="C251:E251"/>
    <mergeCell ref="D253:H253"/>
    <mergeCell ref="C252:E252"/>
    <mergeCell ref="D194:H194"/>
    <mergeCell ref="D205:H205"/>
    <mergeCell ref="D211:H211"/>
    <mergeCell ref="F212:H212"/>
    <mergeCell ref="F213:H213"/>
    <mergeCell ref="C181:E181"/>
    <mergeCell ref="C184:E184"/>
    <mergeCell ref="C185:E185"/>
    <mergeCell ref="C186:E186"/>
    <mergeCell ref="C187:E187"/>
    <mergeCell ref="D168:H168"/>
    <mergeCell ref="C172:E172"/>
    <mergeCell ref="C159:E159"/>
    <mergeCell ref="C160:E160"/>
    <mergeCell ref="C161:E161"/>
    <mergeCell ref="C162:E162"/>
    <mergeCell ref="C163:E163"/>
    <mergeCell ref="C164:E164"/>
    <mergeCell ref="D165:H165"/>
    <mergeCell ref="D166:H166"/>
    <mergeCell ref="D167:H167"/>
    <mergeCell ref="C173:E173"/>
    <mergeCell ref="C174:E174"/>
    <mergeCell ref="C175:E175"/>
    <mergeCell ref="C176:E176"/>
    <mergeCell ref="C177:E177"/>
    <mergeCell ref="C178:E178"/>
    <mergeCell ref="C179:E179"/>
    <mergeCell ref="C180:E180"/>
    <mergeCell ref="D182:H182"/>
    <mergeCell ref="C188:E188"/>
    <mergeCell ref="C189:E189"/>
    <mergeCell ref="D140:H140"/>
    <mergeCell ref="F141:H141"/>
    <mergeCell ref="F142:H142"/>
    <mergeCell ref="F143:H143"/>
    <mergeCell ref="B144:H144"/>
    <mergeCell ref="C145:H145"/>
    <mergeCell ref="C157:E157"/>
    <mergeCell ref="C158:E158"/>
    <mergeCell ref="C115:E115"/>
    <mergeCell ref="C116:E116"/>
    <mergeCell ref="C117:E117"/>
    <mergeCell ref="C118:E118"/>
    <mergeCell ref="C119:E119"/>
    <mergeCell ref="C120:E120"/>
    <mergeCell ref="C121:E121"/>
    <mergeCell ref="C122:E122"/>
    <mergeCell ref="D123:H123"/>
    <mergeCell ref="B2:H2"/>
    <mergeCell ref="C3:H3"/>
    <mergeCell ref="C15:E15"/>
    <mergeCell ref="C16:E16"/>
    <mergeCell ref="C17:E17"/>
    <mergeCell ref="C31:E31"/>
    <mergeCell ref="C32:E32"/>
    <mergeCell ref="C33:E33"/>
    <mergeCell ref="C34:E34"/>
    <mergeCell ref="C88:E88"/>
    <mergeCell ref="C89:E89"/>
    <mergeCell ref="C90:E90"/>
    <mergeCell ref="C91:E91"/>
    <mergeCell ref="C92:E92"/>
    <mergeCell ref="B73:H73"/>
    <mergeCell ref="C74:H74"/>
    <mergeCell ref="D134:H134"/>
    <mergeCell ref="C105:E105"/>
    <mergeCell ref="C45:E45"/>
    <mergeCell ref="C46:E46"/>
    <mergeCell ref="C36:E36"/>
    <mergeCell ref="C37:E37"/>
    <mergeCell ref="C38:E38"/>
    <mergeCell ref="C39:E39"/>
    <mergeCell ref="D40:H40"/>
    <mergeCell ref="C106:E106"/>
    <mergeCell ref="C107:E107"/>
    <mergeCell ref="C108:E108"/>
    <mergeCell ref="C109:E109"/>
    <mergeCell ref="C110:E110"/>
    <mergeCell ref="D111:H111"/>
    <mergeCell ref="C113:E113"/>
    <mergeCell ref="C18:E18"/>
    <mergeCell ref="C19:E19"/>
    <mergeCell ref="F72:H72"/>
    <mergeCell ref="D69:H69"/>
    <mergeCell ref="F70:H70"/>
    <mergeCell ref="F71:H71"/>
    <mergeCell ref="D26:H26"/>
    <mergeCell ref="C30:E30"/>
    <mergeCell ref="C50:E50"/>
    <mergeCell ref="C51:E51"/>
    <mergeCell ref="C42:E42"/>
    <mergeCell ref="C43:E43"/>
    <mergeCell ref="C44:E44"/>
    <mergeCell ref="C93:E93"/>
    <mergeCell ref="D94:H94"/>
    <mergeCell ref="D95:H95"/>
    <mergeCell ref="D96:H96"/>
    <mergeCell ref="C86:E86"/>
    <mergeCell ref="C87:E87"/>
    <mergeCell ref="D52:H52"/>
    <mergeCell ref="D63:H63"/>
    <mergeCell ref="C47:E47"/>
    <mergeCell ref="C48:E48"/>
    <mergeCell ref="C49:E49"/>
    <mergeCell ref="C35:E35"/>
    <mergeCell ref="D23:H23"/>
    <mergeCell ref="C1953:E1953"/>
    <mergeCell ref="C1954:E1954"/>
    <mergeCell ref="C1955:E1955"/>
    <mergeCell ref="C1956:E1956"/>
    <mergeCell ref="D1957:H1957"/>
    <mergeCell ref="C1959:E1959"/>
    <mergeCell ref="C1960:E1960"/>
    <mergeCell ref="C1961:E1961"/>
    <mergeCell ref="C1962:E1962"/>
    <mergeCell ref="D24:H24"/>
    <mergeCell ref="D25:H25"/>
    <mergeCell ref="C20:E20"/>
    <mergeCell ref="C21:E21"/>
    <mergeCell ref="C22:E22"/>
    <mergeCell ref="B1919:H1919"/>
    <mergeCell ref="C1920:H1920"/>
    <mergeCell ref="C1932:E1932"/>
    <mergeCell ref="C1933:E1933"/>
    <mergeCell ref="C1934:E1934"/>
    <mergeCell ref="C1935:E1935"/>
    <mergeCell ref="C1936:E1936"/>
    <mergeCell ref="C1937:E1937"/>
    <mergeCell ref="C1938:E1938"/>
    <mergeCell ref="C1939:E1939"/>
    <mergeCell ref="D1940:H1940"/>
    <mergeCell ref="D1941:H1941"/>
    <mergeCell ref="C114:E114"/>
    <mergeCell ref="D97:H97"/>
    <mergeCell ref="C101:E101"/>
    <mergeCell ref="C102:E102"/>
    <mergeCell ref="C103:E103"/>
    <mergeCell ref="C104:E104"/>
    <mergeCell ref="C1963:E1963"/>
    <mergeCell ref="C1964:E1964"/>
    <mergeCell ref="C1965:E1965"/>
    <mergeCell ref="C1966:E1966"/>
    <mergeCell ref="C1967:E1967"/>
    <mergeCell ref="C1968:E1968"/>
    <mergeCell ref="D1969:H1969"/>
    <mergeCell ref="D1980:H1980"/>
    <mergeCell ref="D1986:H1986"/>
    <mergeCell ref="F1987:H1987"/>
    <mergeCell ref="F1988:H1988"/>
    <mergeCell ref="F1989:H1989"/>
    <mergeCell ref="B1848:H1848"/>
    <mergeCell ref="C1849:H1849"/>
    <mergeCell ref="C1861:E1861"/>
    <mergeCell ref="B1990:H1990"/>
    <mergeCell ref="C1991:H1991"/>
    <mergeCell ref="C1893:E1893"/>
    <mergeCell ref="C1894:E1894"/>
    <mergeCell ref="C1895:E1895"/>
    <mergeCell ref="C1896:E1896"/>
    <mergeCell ref="C1897:E1897"/>
    <mergeCell ref="D1898:H1898"/>
    <mergeCell ref="D1909:H1909"/>
    <mergeCell ref="D1942:H1942"/>
    <mergeCell ref="D1943:H1943"/>
    <mergeCell ref="C1947:E1947"/>
    <mergeCell ref="C1948:E1948"/>
    <mergeCell ref="C1949:E1949"/>
    <mergeCell ref="C1950:E1950"/>
    <mergeCell ref="C1951:E1951"/>
    <mergeCell ref="C1952:E1952"/>
    <mergeCell ref="C2003:E2003"/>
    <mergeCell ref="C1862:E1862"/>
    <mergeCell ref="C1863:E1863"/>
    <mergeCell ref="C1864:E1864"/>
    <mergeCell ref="C1865:E1865"/>
    <mergeCell ref="C1866:E1866"/>
    <mergeCell ref="C1867:E1867"/>
    <mergeCell ref="C1868:E1868"/>
    <mergeCell ref="D1869:H1869"/>
    <mergeCell ref="D1870:H1870"/>
    <mergeCell ref="D1871:H1871"/>
    <mergeCell ref="D1872:H1872"/>
    <mergeCell ref="C1876:E1876"/>
    <mergeCell ref="C1877:E1877"/>
    <mergeCell ref="C1878:E1878"/>
    <mergeCell ref="C1879:E1879"/>
    <mergeCell ref="C1880:E1880"/>
    <mergeCell ref="C1881:E1881"/>
    <mergeCell ref="D1915:H1915"/>
    <mergeCell ref="F1916:H1916"/>
    <mergeCell ref="F1917:H1917"/>
    <mergeCell ref="F1918:H1918"/>
    <mergeCell ref="C1882:E1882"/>
    <mergeCell ref="C1883:E1883"/>
    <mergeCell ref="C1884:E1884"/>
    <mergeCell ref="C1885:E1885"/>
    <mergeCell ref="D1886:H1886"/>
    <mergeCell ref="C1888:E1888"/>
    <mergeCell ref="C1889:E1889"/>
    <mergeCell ref="C1890:E1890"/>
    <mergeCell ref="C1891:E1891"/>
    <mergeCell ref="C1892:E1892"/>
  </mergeCells>
  <phoneticPr fontId="2" type="noConversion"/>
  <printOptions horizontalCentered="1"/>
  <pageMargins left="0.51181102362204722" right="0.51181102362204722" top="1.0629921259842521" bottom="0.78740157480314965" header="0.31496062992125984" footer="0.31496062992125984"/>
  <pageSetup paperSize="9" scale="72"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ADF1-6BC0-46E8-86CA-CCCB0F245A36}">
  <sheetPr>
    <tabColor rgb="FF00B050"/>
  </sheetPr>
  <dimension ref="A1:I415"/>
  <sheetViews>
    <sheetView showGridLines="0" tabSelected="1" view="pageBreakPreview" topLeftCell="A393" zoomScale="70" zoomScaleNormal="85" zoomScaleSheetLayoutView="70" workbookViewId="0">
      <selection activeCell="E13" sqref="E13"/>
    </sheetView>
  </sheetViews>
  <sheetFormatPr defaultRowHeight="16.95" customHeight="1"/>
  <cols>
    <col min="1" max="1" width="10.21875" style="226" customWidth="1"/>
    <col min="2" max="2" width="85" style="226" customWidth="1"/>
    <col min="3" max="3" width="8.33203125" style="226" bestFit="1" customWidth="1"/>
    <col min="4" max="4" width="14.77734375" style="226" customWidth="1"/>
    <col min="5" max="5" width="11.109375" style="226" customWidth="1"/>
    <col min="6" max="6" width="14.33203125" style="226" customWidth="1"/>
    <col min="7" max="7" width="16.77734375" style="226" customWidth="1"/>
    <col min="8" max="8" width="17" style="267" bestFit="1" customWidth="1"/>
    <col min="9" max="9" width="3.77734375" style="224" customWidth="1"/>
    <col min="10" max="16384" width="8.88671875" style="224"/>
  </cols>
  <sheetData>
    <row r="1" spans="1:9" ht="24" customHeight="1">
      <c r="A1" s="659" t="s">
        <v>10201</v>
      </c>
      <c r="B1" s="660"/>
      <c r="C1" s="660"/>
      <c r="D1" s="660"/>
      <c r="E1" s="660"/>
      <c r="F1" s="660"/>
      <c r="G1" s="660"/>
      <c r="H1" s="661"/>
    </row>
    <row r="2" spans="1:9" ht="31.8" customHeight="1">
      <c r="A2" s="365" t="s">
        <v>9436</v>
      </c>
      <c r="B2" s="268" t="s">
        <v>4081</v>
      </c>
      <c r="C2" s="268" t="s">
        <v>9437</v>
      </c>
      <c r="D2" s="268" t="s">
        <v>9438</v>
      </c>
      <c r="E2" s="268" t="s">
        <v>9439</v>
      </c>
      <c r="F2" s="268" t="s">
        <v>9440</v>
      </c>
      <c r="G2" s="268" t="s">
        <v>9441</v>
      </c>
      <c r="H2" s="366" t="s">
        <v>9442</v>
      </c>
      <c r="I2" s="4"/>
    </row>
    <row r="3" spans="1:9" ht="16.95" customHeight="1">
      <c r="A3" s="648" t="s">
        <v>9443</v>
      </c>
      <c r="B3" s="649"/>
      <c r="C3" s="269"/>
      <c r="D3" s="269"/>
      <c r="E3" s="269"/>
      <c r="F3" s="269"/>
      <c r="G3" s="269"/>
      <c r="H3" s="367"/>
      <c r="I3" s="4"/>
    </row>
    <row r="4" spans="1:9" ht="16.95" customHeight="1">
      <c r="A4" s="368">
        <v>30050</v>
      </c>
      <c r="B4" s="248" t="s">
        <v>4096</v>
      </c>
      <c r="C4" s="270">
        <v>1</v>
      </c>
      <c r="D4" s="270">
        <v>380.12</v>
      </c>
      <c r="E4" s="271">
        <v>365</v>
      </c>
      <c r="F4" s="270">
        <v>6.33</v>
      </c>
      <c r="G4" s="252"/>
      <c r="H4" s="369">
        <v>0</v>
      </c>
      <c r="I4" s="4"/>
    </row>
    <row r="5" spans="1:9" ht="16.95" customHeight="1">
      <c r="A5" s="368">
        <v>30037</v>
      </c>
      <c r="B5" s="248" t="s">
        <v>4097</v>
      </c>
      <c r="C5" s="270">
        <v>1</v>
      </c>
      <c r="D5" s="270">
        <v>247.98</v>
      </c>
      <c r="E5" s="271">
        <v>365</v>
      </c>
      <c r="F5" s="270">
        <v>4.13</v>
      </c>
      <c r="G5" s="270">
        <v>2</v>
      </c>
      <c r="H5" s="369">
        <v>3014.9</v>
      </c>
      <c r="I5" s="4"/>
    </row>
    <row r="6" spans="1:9" ht="16.95" customHeight="1">
      <c r="A6" s="368">
        <v>30036</v>
      </c>
      <c r="B6" s="248" t="s">
        <v>4098</v>
      </c>
      <c r="C6" s="270">
        <v>1</v>
      </c>
      <c r="D6" s="270">
        <v>143.12</v>
      </c>
      <c r="E6" s="271">
        <v>365</v>
      </c>
      <c r="F6" s="270">
        <v>2.38</v>
      </c>
      <c r="G6" s="270"/>
      <c r="H6" s="369">
        <v>0</v>
      </c>
      <c r="I6" s="4"/>
    </row>
    <row r="7" spans="1:9" ht="16.95" customHeight="1">
      <c r="A7" s="368">
        <v>30035</v>
      </c>
      <c r="B7" s="248" t="s">
        <v>4099</v>
      </c>
      <c r="C7" s="270">
        <v>1</v>
      </c>
      <c r="D7" s="270">
        <v>223.08</v>
      </c>
      <c r="E7" s="271">
        <v>365</v>
      </c>
      <c r="F7" s="270">
        <v>3.71</v>
      </c>
      <c r="G7" s="270">
        <v>1</v>
      </c>
      <c r="H7" s="369">
        <v>1354.15</v>
      </c>
      <c r="I7" s="4"/>
    </row>
    <row r="8" spans="1:9" ht="16.95" customHeight="1">
      <c r="A8" s="368">
        <v>30125</v>
      </c>
      <c r="B8" s="248" t="s">
        <v>9455</v>
      </c>
      <c r="C8" s="270">
        <v>1</v>
      </c>
      <c r="D8" s="270">
        <v>291.76</v>
      </c>
      <c r="E8" s="271">
        <v>365</v>
      </c>
      <c r="F8" s="270">
        <v>4.8600000000000003</v>
      </c>
      <c r="G8" s="270"/>
      <c r="H8" s="369">
        <v>0</v>
      </c>
      <c r="I8" s="4"/>
    </row>
    <row r="9" spans="1:9" ht="16.95" customHeight="1">
      <c r="A9" s="368">
        <v>30110</v>
      </c>
      <c r="B9" s="248" t="s">
        <v>9717</v>
      </c>
      <c r="C9" s="270">
        <v>1</v>
      </c>
      <c r="D9" s="270">
        <v>408.69</v>
      </c>
      <c r="E9" s="271">
        <v>365</v>
      </c>
      <c r="F9" s="270">
        <v>6.81</v>
      </c>
      <c r="G9" s="252"/>
      <c r="H9" s="369">
        <v>0</v>
      </c>
      <c r="I9" s="4"/>
    </row>
    <row r="10" spans="1:9" ht="16.95" customHeight="1">
      <c r="A10" s="368">
        <v>30120</v>
      </c>
      <c r="B10" s="248" t="s">
        <v>4100</v>
      </c>
      <c r="C10" s="270">
        <v>1</v>
      </c>
      <c r="D10" s="270">
        <v>339.03</v>
      </c>
      <c r="E10" s="271">
        <v>365</v>
      </c>
      <c r="F10" s="270">
        <v>5.65</v>
      </c>
      <c r="G10" s="270"/>
      <c r="H10" s="369">
        <v>0</v>
      </c>
      <c r="I10" s="4"/>
    </row>
    <row r="11" spans="1:9" ht="16.95" customHeight="1">
      <c r="A11" s="368">
        <v>31062</v>
      </c>
      <c r="B11" s="248" t="s">
        <v>4101</v>
      </c>
      <c r="C11" s="270">
        <v>1</v>
      </c>
      <c r="D11" s="270">
        <v>260.26</v>
      </c>
      <c r="E11" s="271">
        <v>365</v>
      </c>
      <c r="F11" s="270">
        <v>4.33</v>
      </c>
      <c r="G11" s="270"/>
      <c r="H11" s="369">
        <v>0</v>
      </c>
      <c r="I11" s="4"/>
    </row>
    <row r="12" spans="1:9" ht="16.95" customHeight="1">
      <c r="A12" s="368">
        <v>30053</v>
      </c>
      <c r="B12" s="248" t="s">
        <v>4102</v>
      </c>
      <c r="C12" s="270">
        <v>1</v>
      </c>
      <c r="D12" s="270">
        <v>269.39999999999998</v>
      </c>
      <c r="E12" s="271">
        <v>365</v>
      </c>
      <c r="F12" s="270">
        <v>4.49</v>
      </c>
      <c r="G12" s="270"/>
      <c r="H12" s="369">
        <v>0</v>
      </c>
      <c r="I12" s="4"/>
    </row>
    <row r="13" spans="1:9" ht="16.95" customHeight="1">
      <c r="A13" s="368">
        <v>30049</v>
      </c>
      <c r="B13" s="248" t="s">
        <v>9387</v>
      </c>
      <c r="C13" s="270">
        <v>1</v>
      </c>
      <c r="D13" s="270">
        <v>291.64999999999998</v>
      </c>
      <c r="E13" s="271">
        <v>365</v>
      </c>
      <c r="F13" s="270">
        <v>4.8600000000000003</v>
      </c>
      <c r="G13" s="270">
        <v>1</v>
      </c>
      <c r="H13" s="369">
        <v>1773.9</v>
      </c>
      <c r="I13" s="4"/>
    </row>
    <row r="14" spans="1:9" ht="16.95" customHeight="1">
      <c r="A14" s="368">
        <v>30040</v>
      </c>
      <c r="B14" s="248" t="s">
        <v>4104</v>
      </c>
      <c r="C14" s="270">
        <v>1</v>
      </c>
      <c r="D14" s="270">
        <v>279.96000000000004</v>
      </c>
      <c r="E14" s="271">
        <v>365</v>
      </c>
      <c r="F14" s="270">
        <v>4.66</v>
      </c>
      <c r="G14" s="270">
        <v>1</v>
      </c>
      <c r="H14" s="369">
        <v>1700.9</v>
      </c>
      <c r="I14" s="4"/>
    </row>
    <row r="15" spans="1:9" ht="16.95" customHeight="1">
      <c r="A15" s="368">
        <v>30039</v>
      </c>
      <c r="B15" s="248" t="s">
        <v>4105</v>
      </c>
      <c r="C15" s="270">
        <v>1</v>
      </c>
      <c r="D15" s="270">
        <v>212.28</v>
      </c>
      <c r="E15" s="271">
        <v>365</v>
      </c>
      <c r="F15" s="270">
        <v>3.53</v>
      </c>
      <c r="G15" s="270"/>
      <c r="H15" s="369">
        <v>0</v>
      </c>
      <c r="I15" s="4"/>
    </row>
    <row r="16" spans="1:9" ht="16.95" customHeight="1">
      <c r="A16" s="368">
        <v>30021</v>
      </c>
      <c r="B16" s="248" t="s">
        <v>4106</v>
      </c>
      <c r="C16" s="270">
        <v>1</v>
      </c>
      <c r="D16" s="270">
        <v>228.05</v>
      </c>
      <c r="E16" s="271">
        <v>365</v>
      </c>
      <c r="F16" s="270">
        <v>3.8</v>
      </c>
      <c r="G16" s="270">
        <v>1</v>
      </c>
      <c r="H16" s="369">
        <v>1387</v>
      </c>
      <c r="I16" s="4"/>
    </row>
    <row r="17" spans="1:9" ht="16.95" customHeight="1">
      <c r="A17" s="370">
        <v>30030</v>
      </c>
      <c r="B17" s="248" t="s">
        <v>4131</v>
      </c>
      <c r="C17" s="270">
        <v>1</v>
      </c>
      <c r="D17" s="270">
        <v>592.49</v>
      </c>
      <c r="E17" s="271">
        <v>365</v>
      </c>
      <c r="F17" s="270">
        <v>9.8699999999999992</v>
      </c>
      <c r="G17" s="270">
        <v>0</v>
      </c>
      <c r="H17" s="369">
        <v>0</v>
      </c>
      <c r="I17" s="4"/>
    </row>
    <row r="18" spans="1:9" ht="18" customHeight="1">
      <c r="A18" s="648" t="s">
        <v>9444</v>
      </c>
      <c r="B18" s="649"/>
      <c r="C18" s="272">
        <v>30105</v>
      </c>
      <c r="D18" s="269"/>
      <c r="E18" s="269"/>
      <c r="F18" s="269"/>
      <c r="G18" s="269"/>
      <c r="H18" s="367"/>
      <c r="I18" s="4"/>
    </row>
    <row r="19" spans="1:9" ht="16.95" customHeight="1">
      <c r="A19" s="368">
        <v>30010</v>
      </c>
      <c r="B19" s="248" t="s">
        <v>9388</v>
      </c>
      <c r="C19" s="270">
        <v>0.5</v>
      </c>
      <c r="D19" s="270">
        <v>303.54000000000002</v>
      </c>
      <c r="E19" s="271">
        <v>365</v>
      </c>
      <c r="F19" s="270">
        <v>2.52</v>
      </c>
      <c r="G19" s="270"/>
      <c r="H19" s="369">
        <v>0</v>
      </c>
      <c r="I19" s="4"/>
    </row>
    <row r="20" spans="1:9" ht="16.95" customHeight="1">
      <c r="A20" s="368">
        <v>30007</v>
      </c>
      <c r="B20" s="248" t="s">
        <v>9389</v>
      </c>
      <c r="C20" s="270">
        <v>0.5</v>
      </c>
      <c r="D20" s="270">
        <v>303.54000000000002</v>
      </c>
      <c r="E20" s="271">
        <v>365</v>
      </c>
      <c r="F20" s="270">
        <v>2.52</v>
      </c>
      <c r="G20" s="283">
        <v>1</v>
      </c>
      <c r="H20" s="369">
        <v>919.8</v>
      </c>
      <c r="I20" s="4"/>
    </row>
    <row r="21" spans="1:9" ht="16.95" customHeight="1">
      <c r="A21" s="368">
        <v>30011</v>
      </c>
      <c r="B21" s="248" t="s">
        <v>4116</v>
      </c>
      <c r="C21" s="270">
        <v>1</v>
      </c>
      <c r="D21" s="270">
        <v>303.54000000000002</v>
      </c>
      <c r="E21" s="271">
        <v>365</v>
      </c>
      <c r="F21" s="270">
        <v>5.05</v>
      </c>
      <c r="G21" s="283"/>
      <c r="H21" s="369">
        <v>0</v>
      </c>
      <c r="I21" s="4"/>
    </row>
    <row r="22" spans="1:9" ht="16.95" customHeight="1">
      <c r="A22" s="368">
        <v>30057</v>
      </c>
      <c r="B22" s="248" t="s">
        <v>9323</v>
      </c>
      <c r="C22" s="270">
        <v>1</v>
      </c>
      <c r="D22" s="270">
        <v>303.54000000000002</v>
      </c>
      <c r="E22" s="271">
        <v>365</v>
      </c>
      <c r="F22" s="270">
        <v>5.05</v>
      </c>
      <c r="G22" s="270"/>
      <c r="H22" s="369">
        <v>0</v>
      </c>
      <c r="I22" s="4"/>
    </row>
    <row r="23" spans="1:9" ht="16.95" customHeight="1">
      <c r="A23" s="368">
        <v>30019</v>
      </c>
      <c r="B23" s="248" t="s">
        <v>4119</v>
      </c>
      <c r="C23" s="270">
        <v>1</v>
      </c>
      <c r="D23" s="270">
        <v>303.54000000000002</v>
      </c>
      <c r="E23" s="271">
        <v>365</v>
      </c>
      <c r="F23" s="270">
        <v>5.05</v>
      </c>
      <c r="G23" s="270"/>
      <c r="H23" s="369">
        <v>0</v>
      </c>
      <c r="I23" s="4"/>
    </row>
    <row r="24" spans="1:9" ht="16.95" customHeight="1">
      <c r="A24" s="368">
        <v>30158</v>
      </c>
      <c r="B24" s="248" t="s">
        <v>4123</v>
      </c>
      <c r="C24" s="270">
        <v>0.33</v>
      </c>
      <c r="D24" s="270">
        <v>303.54000000000002</v>
      </c>
      <c r="E24" s="271">
        <v>365</v>
      </c>
      <c r="F24" s="270">
        <v>1.66</v>
      </c>
      <c r="G24" s="270"/>
      <c r="H24" s="369">
        <v>0</v>
      </c>
      <c r="I24" s="4"/>
    </row>
    <row r="25" spans="1:9" ht="16.95" customHeight="1">
      <c r="A25" s="368">
        <v>30058</v>
      </c>
      <c r="B25" s="248" t="s">
        <v>9724</v>
      </c>
      <c r="C25" s="270">
        <v>0.33</v>
      </c>
      <c r="D25" s="270">
        <v>303.54000000000002</v>
      </c>
      <c r="E25" s="271">
        <v>365</v>
      </c>
      <c r="F25" s="270">
        <v>1.66</v>
      </c>
      <c r="G25" s="283"/>
      <c r="H25" s="369">
        <v>0</v>
      </c>
      <c r="I25" s="4"/>
    </row>
    <row r="26" spans="1:9" ht="16.95" customHeight="1">
      <c r="A26" s="368">
        <v>30046</v>
      </c>
      <c r="B26" s="248" t="s">
        <v>4124</v>
      </c>
      <c r="C26" s="270">
        <v>1</v>
      </c>
      <c r="D26" s="270">
        <v>303.54000000000002</v>
      </c>
      <c r="E26" s="271">
        <v>365</v>
      </c>
      <c r="F26" s="270">
        <v>5.05</v>
      </c>
      <c r="G26" s="270">
        <v>1</v>
      </c>
      <c r="H26" s="369">
        <v>1843.25</v>
      </c>
      <c r="I26" s="4"/>
    </row>
    <row r="27" spans="1:9" ht="16.95" customHeight="1">
      <c r="A27" s="368">
        <v>30170</v>
      </c>
      <c r="B27" s="248" t="s">
        <v>9391</v>
      </c>
      <c r="C27" s="270">
        <v>1</v>
      </c>
      <c r="D27" s="270">
        <v>303.54000000000002</v>
      </c>
      <c r="E27" s="271">
        <v>365</v>
      </c>
      <c r="F27" s="270">
        <v>5.05</v>
      </c>
      <c r="G27" s="283"/>
      <c r="H27" s="369">
        <v>0</v>
      </c>
      <c r="I27" s="4"/>
    </row>
    <row r="28" spans="1:9" ht="16.95" customHeight="1">
      <c r="A28" s="368">
        <v>30029</v>
      </c>
      <c r="B28" s="248" t="s">
        <v>9400</v>
      </c>
      <c r="C28" s="270">
        <v>0.5</v>
      </c>
      <c r="D28" s="270">
        <v>303.54000000000002</v>
      </c>
      <c r="E28" s="271">
        <v>365</v>
      </c>
      <c r="F28" s="270">
        <v>2.52</v>
      </c>
      <c r="G28" s="270"/>
      <c r="H28" s="369">
        <v>0</v>
      </c>
      <c r="I28" s="4"/>
    </row>
    <row r="29" spans="1:9" ht="16.95" customHeight="1">
      <c r="A29" s="368">
        <v>30101</v>
      </c>
      <c r="B29" s="248" t="s">
        <v>9395</v>
      </c>
      <c r="C29" s="270">
        <v>1</v>
      </c>
      <c r="D29" s="270">
        <v>303.54000000000002</v>
      </c>
      <c r="E29" s="271">
        <v>365</v>
      </c>
      <c r="F29" s="270">
        <v>5.05</v>
      </c>
      <c r="G29" s="270"/>
      <c r="H29" s="369">
        <v>0</v>
      </c>
      <c r="I29" s="4"/>
    </row>
    <row r="30" spans="1:9" ht="16.95" customHeight="1">
      <c r="A30" s="368">
        <v>30008</v>
      </c>
      <c r="B30" s="248" t="s">
        <v>9397</v>
      </c>
      <c r="C30" s="270">
        <v>0.5</v>
      </c>
      <c r="D30" s="270">
        <v>303.54000000000002</v>
      </c>
      <c r="E30" s="271">
        <v>365</v>
      </c>
      <c r="F30" s="270">
        <v>2.52</v>
      </c>
      <c r="G30" s="270"/>
      <c r="H30" s="369">
        <v>0</v>
      </c>
      <c r="I30" s="4"/>
    </row>
    <row r="31" spans="1:9" ht="16.95" customHeight="1">
      <c r="A31" s="368">
        <v>30015</v>
      </c>
      <c r="B31" s="248" t="s">
        <v>9392</v>
      </c>
      <c r="C31" s="270">
        <v>0.5</v>
      </c>
      <c r="D31" s="270">
        <v>303.54000000000002</v>
      </c>
      <c r="E31" s="271">
        <v>365</v>
      </c>
      <c r="F31" s="270">
        <v>2.52</v>
      </c>
      <c r="G31" s="270">
        <v>1</v>
      </c>
      <c r="H31" s="369">
        <v>919.8</v>
      </c>
      <c r="I31" s="4"/>
    </row>
    <row r="32" spans="1:9" ht="16.95" customHeight="1">
      <c r="A32" s="368">
        <v>30012</v>
      </c>
      <c r="B32" s="248" t="s">
        <v>9726</v>
      </c>
      <c r="C32" s="270">
        <v>0.5</v>
      </c>
      <c r="D32" s="270">
        <v>303.54000000000002</v>
      </c>
      <c r="E32" s="271">
        <v>365</v>
      </c>
      <c r="F32" s="270">
        <v>2.52</v>
      </c>
      <c r="G32" s="270">
        <v>1</v>
      </c>
      <c r="H32" s="369">
        <v>919.8</v>
      </c>
      <c r="I32" s="4"/>
    </row>
    <row r="33" spans="1:9" ht="16.95" customHeight="1">
      <c r="A33" s="368">
        <v>30014</v>
      </c>
      <c r="B33" s="248" t="s">
        <v>9394</v>
      </c>
      <c r="C33" s="270">
        <v>0.5</v>
      </c>
      <c r="D33" s="270">
        <v>303.54000000000002</v>
      </c>
      <c r="E33" s="271">
        <v>365</v>
      </c>
      <c r="F33" s="270">
        <v>2.52</v>
      </c>
      <c r="G33" s="270"/>
      <c r="H33" s="369">
        <v>0</v>
      </c>
      <c r="I33" s="4"/>
    </row>
    <row r="34" spans="1:9" ht="16.95" customHeight="1">
      <c r="A34" s="368">
        <v>30009</v>
      </c>
      <c r="B34" s="248" t="s">
        <v>9324</v>
      </c>
      <c r="C34" s="270">
        <v>0.5</v>
      </c>
      <c r="D34" s="270">
        <v>303.54000000000002</v>
      </c>
      <c r="E34" s="271">
        <v>365</v>
      </c>
      <c r="F34" s="270">
        <v>2.52</v>
      </c>
      <c r="G34" s="270">
        <v>1</v>
      </c>
      <c r="H34" s="369">
        <v>919.8</v>
      </c>
      <c r="I34" s="4"/>
    </row>
    <row r="35" spans="1:9" ht="16.95" customHeight="1">
      <c r="A35" s="368">
        <v>30020</v>
      </c>
      <c r="B35" s="248" t="s">
        <v>4128</v>
      </c>
      <c r="C35" s="270">
        <v>1</v>
      </c>
      <c r="D35" s="270">
        <v>303.54000000000002</v>
      </c>
      <c r="E35" s="271">
        <v>365</v>
      </c>
      <c r="F35" s="270">
        <v>5.05</v>
      </c>
      <c r="G35" s="270">
        <v>1</v>
      </c>
      <c r="H35" s="369">
        <v>1843.25</v>
      </c>
      <c r="I35" s="4"/>
    </row>
    <row r="36" spans="1:9" ht="16.95" customHeight="1">
      <c r="A36" s="368">
        <v>30005</v>
      </c>
      <c r="B36" s="248" t="s">
        <v>4129</v>
      </c>
      <c r="C36" s="270">
        <v>0.5</v>
      </c>
      <c r="D36" s="270">
        <v>303.54000000000002</v>
      </c>
      <c r="E36" s="271">
        <v>365</v>
      </c>
      <c r="F36" s="270">
        <v>2.52</v>
      </c>
      <c r="G36" s="283">
        <v>1</v>
      </c>
      <c r="H36" s="369">
        <v>919.8</v>
      </c>
      <c r="I36" s="4"/>
    </row>
    <row r="37" spans="1:9" ht="16.95" customHeight="1">
      <c r="A37" s="368">
        <v>30006</v>
      </c>
      <c r="B37" s="248" t="s">
        <v>4130</v>
      </c>
      <c r="C37" s="270">
        <v>0.5</v>
      </c>
      <c r="D37" s="270">
        <v>303.54000000000002</v>
      </c>
      <c r="E37" s="271">
        <v>365</v>
      </c>
      <c r="F37" s="270">
        <v>2.52</v>
      </c>
      <c r="G37" s="283"/>
      <c r="H37" s="369">
        <v>0</v>
      </c>
      <c r="I37" s="4"/>
    </row>
    <row r="38" spans="1:9" ht="16.95" customHeight="1">
      <c r="A38" s="368">
        <v>30001</v>
      </c>
      <c r="B38" s="248" t="s">
        <v>9334</v>
      </c>
      <c r="C38" s="270">
        <v>1</v>
      </c>
      <c r="D38" s="270">
        <v>303.54000000000002</v>
      </c>
      <c r="E38" s="271">
        <v>365</v>
      </c>
      <c r="F38" s="270">
        <v>5.05</v>
      </c>
      <c r="G38" s="283">
        <v>1</v>
      </c>
      <c r="H38" s="369">
        <v>1843.25</v>
      </c>
      <c r="I38" s="4"/>
    </row>
    <row r="39" spans="1:9" ht="16.95" customHeight="1">
      <c r="A39" s="368">
        <v>30002</v>
      </c>
      <c r="B39" s="248" t="s">
        <v>9445</v>
      </c>
      <c r="C39" s="270">
        <v>1</v>
      </c>
      <c r="D39" s="270">
        <v>303.54000000000002</v>
      </c>
      <c r="E39" s="271">
        <v>365</v>
      </c>
      <c r="F39" s="270">
        <v>5.05</v>
      </c>
      <c r="G39" s="283"/>
      <c r="H39" s="369">
        <v>0</v>
      </c>
      <c r="I39" s="4"/>
    </row>
    <row r="40" spans="1:9" ht="16.95" customHeight="1">
      <c r="A40" s="368">
        <v>30059</v>
      </c>
      <c r="B40" s="248" t="s">
        <v>9335</v>
      </c>
      <c r="C40" s="270">
        <v>0.5</v>
      </c>
      <c r="D40" s="270">
        <v>303.54000000000002</v>
      </c>
      <c r="E40" s="271">
        <v>365</v>
      </c>
      <c r="F40" s="270">
        <v>2.52</v>
      </c>
      <c r="G40" s="270"/>
      <c r="H40" s="369">
        <v>0</v>
      </c>
      <c r="I40" s="4"/>
    </row>
    <row r="41" spans="1:9" ht="16.95" customHeight="1">
      <c r="A41" s="368">
        <v>30000</v>
      </c>
      <c r="B41" s="248" t="s">
        <v>9333</v>
      </c>
      <c r="C41" s="270">
        <v>0.5</v>
      </c>
      <c r="D41" s="270">
        <v>303.54000000000002</v>
      </c>
      <c r="E41" s="271">
        <v>365</v>
      </c>
      <c r="F41" s="270">
        <v>2.52</v>
      </c>
      <c r="G41" s="270"/>
      <c r="H41" s="369">
        <v>0</v>
      </c>
      <c r="I41" s="4"/>
    </row>
    <row r="42" spans="1:9" ht="16.95" customHeight="1">
      <c r="A42" s="368">
        <v>30025</v>
      </c>
      <c r="B42" s="248" t="s">
        <v>9727</v>
      </c>
      <c r="C42" s="270">
        <v>3</v>
      </c>
      <c r="D42" s="270">
        <v>303.54000000000002</v>
      </c>
      <c r="E42" s="271">
        <v>365</v>
      </c>
      <c r="F42" s="270">
        <v>15.17</v>
      </c>
      <c r="G42" s="283"/>
      <c r="H42" s="369">
        <v>0</v>
      </c>
      <c r="I42" s="4"/>
    </row>
    <row r="43" spans="1:9" ht="16.95" customHeight="1">
      <c r="A43" s="368">
        <v>30016</v>
      </c>
      <c r="B43" s="248" t="s">
        <v>9728</v>
      </c>
      <c r="C43" s="270">
        <v>2</v>
      </c>
      <c r="D43" s="270">
        <v>303.54000000000002</v>
      </c>
      <c r="E43" s="271">
        <v>365</v>
      </c>
      <c r="F43" s="270">
        <v>10.11</v>
      </c>
      <c r="G43" s="270"/>
      <c r="H43" s="369">
        <v>0</v>
      </c>
      <c r="I43" s="4"/>
    </row>
    <row r="44" spans="1:9" ht="16.95" customHeight="1">
      <c r="A44" s="368">
        <v>30024</v>
      </c>
      <c r="B44" s="248" t="s">
        <v>9729</v>
      </c>
      <c r="C44" s="270">
        <v>1</v>
      </c>
      <c r="D44" s="270">
        <v>303.54000000000002</v>
      </c>
      <c r="E44" s="271">
        <v>365</v>
      </c>
      <c r="F44" s="270">
        <v>5.05</v>
      </c>
      <c r="G44" s="270">
        <v>0</v>
      </c>
      <c r="H44" s="369">
        <v>0</v>
      </c>
      <c r="I44" s="4"/>
    </row>
    <row r="45" spans="1:9" ht="16.95" customHeight="1">
      <c r="A45" s="368">
        <v>30023</v>
      </c>
      <c r="B45" s="248" t="s">
        <v>4133</v>
      </c>
      <c r="C45" s="270">
        <v>0.5</v>
      </c>
      <c r="D45" s="270">
        <v>303.54000000000002</v>
      </c>
      <c r="E45" s="271">
        <v>365</v>
      </c>
      <c r="F45" s="270">
        <v>2.52</v>
      </c>
      <c r="G45" s="270">
        <v>1</v>
      </c>
      <c r="H45" s="369">
        <v>919.8</v>
      </c>
      <c r="I45" s="4"/>
    </row>
    <row r="46" spans="1:9" ht="28.8" customHeight="1">
      <c r="A46" s="648" t="s">
        <v>9446</v>
      </c>
      <c r="B46" s="649"/>
      <c r="C46" s="273"/>
      <c r="D46" s="273"/>
      <c r="E46" s="274" t="s">
        <v>9453</v>
      </c>
      <c r="F46" s="274" t="s">
        <v>9447</v>
      </c>
      <c r="G46" s="274" t="s">
        <v>9452</v>
      </c>
      <c r="H46" s="371" t="s">
        <v>9448</v>
      </c>
      <c r="I46" s="4"/>
    </row>
    <row r="47" spans="1:9" ht="16.95" customHeight="1">
      <c r="A47" s="372" t="s">
        <v>24</v>
      </c>
      <c r="B47" s="275" t="s">
        <v>9449</v>
      </c>
      <c r="C47" s="276"/>
      <c r="D47" s="276"/>
      <c r="E47" s="277">
        <v>0.3</v>
      </c>
      <c r="F47" s="278">
        <v>111.35</v>
      </c>
      <c r="G47" s="278">
        <v>4</v>
      </c>
      <c r="H47" s="373">
        <v>133.62</v>
      </c>
      <c r="I47" s="4"/>
    </row>
    <row r="48" spans="1:9" ht="16.95" customHeight="1">
      <c r="A48" s="374"/>
      <c r="B48" s="225"/>
      <c r="C48" s="225"/>
      <c r="D48" s="225"/>
      <c r="E48" s="225"/>
      <c r="F48" s="225"/>
      <c r="G48" s="225"/>
      <c r="H48" s="375"/>
      <c r="I48" s="4"/>
    </row>
    <row r="49" spans="1:9" ht="16.95" customHeight="1">
      <c r="A49" s="376"/>
      <c r="B49" s="255"/>
      <c r="C49" s="255"/>
      <c r="D49" s="255"/>
      <c r="E49" s="255"/>
      <c r="F49" s="255"/>
      <c r="G49" s="279" t="s">
        <v>9454</v>
      </c>
      <c r="H49" s="377">
        <v>40826.039999999986</v>
      </c>
      <c r="I49" s="4"/>
    </row>
    <row r="50" spans="1:9" ht="16.95" customHeight="1">
      <c r="A50" s="378"/>
      <c r="B50" s="223"/>
      <c r="C50" s="223"/>
      <c r="D50" s="223"/>
      <c r="E50" s="223"/>
      <c r="F50" s="223"/>
      <c r="G50" s="260">
        <v>0.12920000000000001</v>
      </c>
      <c r="H50" s="379">
        <v>5274.72</v>
      </c>
      <c r="I50" s="4"/>
    </row>
    <row r="51" spans="1:9" ht="16.95" customHeight="1" thickBot="1">
      <c r="A51" s="380"/>
      <c r="B51" s="381"/>
      <c r="C51" s="381"/>
      <c r="D51" s="381"/>
      <c r="E51" s="381"/>
      <c r="F51" s="381"/>
      <c r="G51" s="382" t="s">
        <v>9451</v>
      </c>
      <c r="H51" s="383">
        <v>46100.759999999987</v>
      </c>
      <c r="I51" s="4"/>
    </row>
    <row r="52" spans="1:9" ht="16.95" customHeight="1" thickBot="1"/>
    <row r="53" spans="1:9" ht="24" customHeight="1">
      <c r="A53" s="665" t="s">
        <v>10202</v>
      </c>
      <c r="B53" s="666"/>
      <c r="C53" s="666"/>
      <c r="D53" s="666"/>
      <c r="E53" s="666"/>
      <c r="F53" s="666"/>
      <c r="G53" s="666"/>
      <c r="H53" s="667"/>
    </row>
    <row r="54" spans="1:9" ht="36" customHeight="1">
      <c r="A54" s="365" t="s">
        <v>9436</v>
      </c>
      <c r="B54" s="268" t="s">
        <v>4081</v>
      </c>
      <c r="C54" s="268" t="s">
        <v>9437</v>
      </c>
      <c r="D54" s="268" t="s">
        <v>9438</v>
      </c>
      <c r="E54" s="268" t="s">
        <v>9439</v>
      </c>
      <c r="F54" s="268" t="s">
        <v>9440</v>
      </c>
      <c r="G54" s="268" t="s">
        <v>9441</v>
      </c>
      <c r="H54" s="366" t="s">
        <v>9442</v>
      </c>
      <c r="I54" s="4"/>
    </row>
    <row r="55" spans="1:9" ht="16.95" customHeight="1">
      <c r="A55" s="648" t="s">
        <v>9443</v>
      </c>
      <c r="B55" s="649"/>
      <c r="C55" s="269"/>
      <c r="D55" s="269"/>
      <c r="E55" s="269"/>
      <c r="F55" s="269"/>
      <c r="G55" s="269"/>
      <c r="H55" s="367"/>
      <c r="I55" s="4"/>
    </row>
    <row r="56" spans="1:9" ht="16.95" customHeight="1">
      <c r="A56" s="368">
        <v>30050</v>
      </c>
      <c r="B56" s="248" t="s">
        <v>4096</v>
      </c>
      <c r="C56" s="270">
        <v>1</v>
      </c>
      <c r="D56" s="270">
        <v>380.12</v>
      </c>
      <c r="E56" s="271">
        <v>455</v>
      </c>
      <c r="F56" s="270">
        <v>6.33</v>
      </c>
      <c r="G56" s="252"/>
      <c r="H56" s="369">
        <v>0</v>
      </c>
      <c r="I56" s="4"/>
    </row>
    <row r="57" spans="1:9" ht="16.95" customHeight="1">
      <c r="A57" s="368">
        <v>30037</v>
      </c>
      <c r="B57" s="248" t="s">
        <v>4097</v>
      </c>
      <c r="C57" s="270">
        <v>1</v>
      </c>
      <c r="D57" s="270">
        <v>247.98</v>
      </c>
      <c r="E57" s="271">
        <v>455</v>
      </c>
      <c r="F57" s="270">
        <v>4.13</v>
      </c>
      <c r="G57" s="270">
        <v>2</v>
      </c>
      <c r="H57" s="369">
        <v>3758.3</v>
      </c>
      <c r="I57" s="4"/>
    </row>
    <row r="58" spans="1:9" ht="16.95" customHeight="1">
      <c r="A58" s="368">
        <v>30036</v>
      </c>
      <c r="B58" s="248" t="s">
        <v>4098</v>
      </c>
      <c r="C58" s="270">
        <v>1</v>
      </c>
      <c r="D58" s="270">
        <v>143.12</v>
      </c>
      <c r="E58" s="271">
        <v>455</v>
      </c>
      <c r="F58" s="270">
        <v>2.38</v>
      </c>
      <c r="G58" s="270"/>
      <c r="H58" s="369">
        <v>0</v>
      </c>
      <c r="I58" s="4"/>
    </row>
    <row r="59" spans="1:9" ht="16.95" customHeight="1">
      <c r="A59" s="368">
        <v>30035</v>
      </c>
      <c r="B59" s="248" t="s">
        <v>4099</v>
      </c>
      <c r="C59" s="270">
        <v>1</v>
      </c>
      <c r="D59" s="270">
        <v>223.08</v>
      </c>
      <c r="E59" s="271">
        <v>455</v>
      </c>
      <c r="F59" s="270">
        <v>3.71</v>
      </c>
      <c r="G59" s="270">
        <v>1</v>
      </c>
      <c r="H59" s="369">
        <v>1688.05</v>
      </c>
      <c r="I59" s="4"/>
    </row>
    <row r="60" spans="1:9" ht="16.95" customHeight="1">
      <c r="A60" s="368">
        <v>30125</v>
      </c>
      <c r="B60" s="248" t="s">
        <v>9455</v>
      </c>
      <c r="C60" s="270">
        <v>1</v>
      </c>
      <c r="D60" s="270">
        <v>291.76</v>
      </c>
      <c r="E60" s="271">
        <v>455</v>
      </c>
      <c r="F60" s="270">
        <v>4.8600000000000003</v>
      </c>
      <c r="G60" s="270"/>
      <c r="H60" s="369">
        <v>0</v>
      </c>
      <c r="I60" s="4"/>
    </row>
    <row r="61" spans="1:9" ht="16.95" customHeight="1">
      <c r="A61" s="368">
        <v>30110</v>
      </c>
      <c r="B61" s="248" t="s">
        <v>9717</v>
      </c>
      <c r="C61" s="270">
        <v>1</v>
      </c>
      <c r="D61" s="270">
        <v>408.69</v>
      </c>
      <c r="E61" s="271">
        <v>455</v>
      </c>
      <c r="F61" s="270">
        <v>6.81</v>
      </c>
      <c r="G61" s="252"/>
      <c r="H61" s="369">
        <v>0</v>
      </c>
      <c r="I61" s="4"/>
    </row>
    <row r="62" spans="1:9" ht="16.95" customHeight="1">
      <c r="A62" s="368">
        <v>30120</v>
      </c>
      <c r="B62" s="248" t="s">
        <v>4100</v>
      </c>
      <c r="C62" s="270">
        <v>1</v>
      </c>
      <c r="D62" s="270">
        <v>339.03</v>
      </c>
      <c r="E62" s="271">
        <v>455</v>
      </c>
      <c r="F62" s="270">
        <v>5.65</v>
      </c>
      <c r="G62" s="270"/>
      <c r="H62" s="369">
        <v>0</v>
      </c>
      <c r="I62" s="4"/>
    </row>
    <row r="63" spans="1:9" ht="16.95" customHeight="1">
      <c r="A63" s="368">
        <v>31062</v>
      </c>
      <c r="B63" s="248" t="s">
        <v>4101</v>
      </c>
      <c r="C63" s="270">
        <v>1</v>
      </c>
      <c r="D63" s="270">
        <v>260.26</v>
      </c>
      <c r="E63" s="271">
        <v>455</v>
      </c>
      <c r="F63" s="270">
        <v>4.33</v>
      </c>
      <c r="G63" s="270"/>
      <c r="H63" s="369">
        <v>0</v>
      </c>
      <c r="I63" s="4"/>
    </row>
    <row r="64" spans="1:9" ht="16.95" customHeight="1">
      <c r="A64" s="368">
        <v>30053</v>
      </c>
      <c r="B64" s="248" t="s">
        <v>4102</v>
      </c>
      <c r="C64" s="270">
        <v>1</v>
      </c>
      <c r="D64" s="270">
        <v>269.39999999999998</v>
      </c>
      <c r="E64" s="271">
        <v>455</v>
      </c>
      <c r="F64" s="270">
        <v>4.49</v>
      </c>
      <c r="G64" s="270"/>
      <c r="H64" s="369">
        <v>0</v>
      </c>
      <c r="I64" s="4"/>
    </row>
    <row r="65" spans="1:9" ht="16.95" customHeight="1">
      <c r="A65" s="368">
        <v>30049</v>
      </c>
      <c r="B65" s="248" t="s">
        <v>9387</v>
      </c>
      <c r="C65" s="270">
        <v>1</v>
      </c>
      <c r="D65" s="270">
        <v>291.64999999999998</v>
      </c>
      <c r="E65" s="271">
        <v>455</v>
      </c>
      <c r="F65" s="270">
        <v>4.8600000000000003</v>
      </c>
      <c r="G65" s="270">
        <v>1</v>
      </c>
      <c r="H65" s="369">
        <v>2211.3000000000002</v>
      </c>
      <c r="I65" s="4"/>
    </row>
    <row r="66" spans="1:9" ht="16.95" customHeight="1">
      <c r="A66" s="368">
        <v>30040</v>
      </c>
      <c r="B66" s="248" t="s">
        <v>4104</v>
      </c>
      <c r="C66" s="270">
        <v>1</v>
      </c>
      <c r="D66" s="270">
        <v>279.96000000000004</v>
      </c>
      <c r="E66" s="271">
        <v>455</v>
      </c>
      <c r="F66" s="270">
        <v>4.66</v>
      </c>
      <c r="G66" s="270">
        <v>1</v>
      </c>
      <c r="H66" s="369">
        <v>2120.3000000000002</v>
      </c>
      <c r="I66" s="4"/>
    </row>
    <row r="67" spans="1:9" ht="16.95" customHeight="1">
      <c r="A67" s="368">
        <v>30039</v>
      </c>
      <c r="B67" s="248" t="s">
        <v>4105</v>
      </c>
      <c r="C67" s="270">
        <v>1</v>
      </c>
      <c r="D67" s="270">
        <v>212.28</v>
      </c>
      <c r="E67" s="271">
        <v>455</v>
      </c>
      <c r="F67" s="270">
        <v>3.53</v>
      </c>
      <c r="G67" s="270"/>
      <c r="H67" s="369">
        <v>0</v>
      </c>
      <c r="I67" s="4"/>
    </row>
    <row r="68" spans="1:9" ht="16.95" customHeight="1">
      <c r="A68" s="368">
        <v>30021</v>
      </c>
      <c r="B68" s="248" t="s">
        <v>4106</v>
      </c>
      <c r="C68" s="270">
        <v>1</v>
      </c>
      <c r="D68" s="270">
        <v>228.05</v>
      </c>
      <c r="E68" s="271">
        <v>455</v>
      </c>
      <c r="F68" s="270">
        <v>3.8</v>
      </c>
      <c r="G68" s="270">
        <v>1</v>
      </c>
      <c r="H68" s="369">
        <v>1729</v>
      </c>
      <c r="I68" s="4"/>
    </row>
    <row r="69" spans="1:9" ht="16.95" customHeight="1">
      <c r="A69" s="370">
        <v>30030</v>
      </c>
      <c r="B69" s="248" t="s">
        <v>4131</v>
      </c>
      <c r="C69" s="270">
        <v>1</v>
      </c>
      <c r="D69" s="270">
        <v>592.49</v>
      </c>
      <c r="E69" s="271">
        <v>455</v>
      </c>
      <c r="F69" s="270">
        <v>9.8699999999999992</v>
      </c>
      <c r="G69" s="270">
        <v>0</v>
      </c>
      <c r="H69" s="369">
        <v>0</v>
      </c>
      <c r="I69" s="4"/>
    </row>
    <row r="70" spans="1:9" ht="18" customHeight="1">
      <c r="A70" s="648" t="s">
        <v>9444</v>
      </c>
      <c r="B70" s="649"/>
      <c r="C70" s="272">
        <v>30105</v>
      </c>
      <c r="D70" s="269"/>
      <c r="E70" s="269"/>
      <c r="F70" s="269"/>
      <c r="G70" s="269"/>
      <c r="H70" s="367"/>
      <c r="I70" s="4"/>
    </row>
    <row r="71" spans="1:9" ht="16.95" customHeight="1">
      <c r="A71" s="368">
        <v>30010</v>
      </c>
      <c r="B71" s="248" t="s">
        <v>9388</v>
      </c>
      <c r="C71" s="270">
        <v>0.5</v>
      </c>
      <c r="D71" s="270">
        <v>303.54000000000002</v>
      </c>
      <c r="E71" s="271">
        <v>455</v>
      </c>
      <c r="F71" s="270">
        <v>2.52</v>
      </c>
      <c r="G71" s="270"/>
      <c r="H71" s="369">
        <v>0</v>
      </c>
      <c r="I71" s="4"/>
    </row>
    <row r="72" spans="1:9" ht="16.95" customHeight="1">
      <c r="A72" s="368">
        <v>30007</v>
      </c>
      <c r="B72" s="248" t="s">
        <v>9389</v>
      </c>
      <c r="C72" s="270">
        <v>0.5</v>
      </c>
      <c r="D72" s="270">
        <v>303.54000000000002</v>
      </c>
      <c r="E72" s="271">
        <v>455</v>
      </c>
      <c r="F72" s="270">
        <v>2.52</v>
      </c>
      <c r="G72" s="283">
        <v>1</v>
      </c>
      <c r="H72" s="369">
        <v>1146.5999999999999</v>
      </c>
      <c r="I72" s="4"/>
    </row>
    <row r="73" spans="1:9" ht="16.95" customHeight="1">
      <c r="A73" s="368">
        <v>30011</v>
      </c>
      <c r="B73" s="248" t="s">
        <v>4116</v>
      </c>
      <c r="C73" s="270">
        <v>1</v>
      </c>
      <c r="D73" s="270">
        <v>303.54000000000002</v>
      </c>
      <c r="E73" s="271">
        <v>455</v>
      </c>
      <c r="F73" s="270">
        <v>5.05</v>
      </c>
      <c r="G73" s="283"/>
      <c r="H73" s="369">
        <v>0</v>
      </c>
      <c r="I73" s="4"/>
    </row>
    <row r="74" spans="1:9" ht="16.95" customHeight="1">
      <c r="A74" s="368">
        <v>30057</v>
      </c>
      <c r="B74" s="248" t="s">
        <v>9323</v>
      </c>
      <c r="C74" s="270">
        <v>1</v>
      </c>
      <c r="D74" s="270">
        <v>303.54000000000002</v>
      </c>
      <c r="E74" s="271">
        <v>455</v>
      </c>
      <c r="F74" s="270">
        <v>5.05</v>
      </c>
      <c r="G74" s="270"/>
      <c r="H74" s="369">
        <v>0</v>
      </c>
      <c r="I74" s="4"/>
    </row>
    <row r="75" spans="1:9" ht="16.95" customHeight="1">
      <c r="A75" s="368">
        <v>30019</v>
      </c>
      <c r="B75" s="248" t="s">
        <v>4119</v>
      </c>
      <c r="C75" s="270">
        <v>1</v>
      </c>
      <c r="D75" s="270">
        <v>303.54000000000002</v>
      </c>
      <c r="E75" s="271">
        <v>455</v>
      </c>
      <c r="F75" s="270">
        <v>5.05</v>
      </c>
      <c r="G75" s="270"/>
      <c r="H75" s="369">
        <v>0</v>
      </c>
      <c r="I75" s="4"/>
    </row>
    <row r="76" spans="1:9" ht="16.95" customHeight="1">
      <c r="A76" s="368">
        <v>30158</v>
      </c>
      <c r="B76" s="248" t="s">
        <v>4123</v>
      </c>
      <c r="C76" s="270">
        <v>0.33</v>
      </c>
      <c r="D76" s="270">
        <v>303.54000000000002</v>
      </c>
      <c r="E76" s="271">
        <v>455</v>
      </c>
      <c r="F76" s="270">
        <v>1.66</v>
      </c>
      <c r="G76" s="270"/>
      <c r="H76" s="369">
        <v>0</v>
      </c>
      <c r="I76" s="4"/>
    </row>
    <row r="77" spans="1:9" ht="16.95" customHeight="1">
      <c r="A77" s="368">
        <v>30058</v>
      </c>
      <c r="B77" s="248" t="s">
        <v>9724</v>
      </c>
      <c r="C77" s="270">
        <v>0.33</v>
      </c>
      <c r="D77" s="270">
        <v>303.54000000000002</v>
      </c>
      <c r="E77" s="271">
        <v>455</v>
      </c>
      <c r="F77" s="270">
        <v>1.66</v>
      </c>
      <c r="G77" s="283"/>
      <c r="H77" s="369">
        <v>0</v>
      </c>
      <c r="I77" s="4"/>
    </row>
    <row r="78" spans="1:9" ht="16.95" customHeight="1">
      <c r="A78" s="368">
        <v>30046</v>
      </c>
      <c r="B78" s="248" t="s">
        <v>4124</v>
      </c>
      <c r="C78" s="270">
        <v>1</v>
      </c>
      <c r="D78" s="270">
        <v>303.54000000000002</v>
      </c>
      <c r="E78" s="271">
        <v>455</v>
      </c>
      <c r="F78" s="270">
        <v>5.05</v>
      </c>
      <c r="G78" s="270">
        <v>1</v>
      </c>
      <c r="H78" s="369">
        <v>2297.75</v>
      </c>
      <c r="I78" s="4"/>
    </row>
    <row r="79" spans="1:9" ht="16.95" customHeight="1">
      <c r="A79" s="368">
        <v>30170</v>
      </c>
      <c r="B79" s="248" t="s">
        <v>9391</v>
      </c>
      <c r="C79" s="270">
        <v>1</v>
      </c>
      <c r="D79" s="270">
        <v>303.54000000000002</v>
      </c>
      <c r="E79" s="271">
        <v>455</v>
      </c>
      <c r="F79" s="270">
        <v>5.05</v>
      </c>
      <c r="G79" s="283"/>
      <c r="H79" s="369">
        <v>0</v>
      </c>
      <c r="I79" s="4"/>
    </row>
    <row r="80" spans="1:9" ht="16.95" customHeight="1">
      <c r="A80" s="368">
        <v>30029</v>
      </c>
      <c r="B80" s="248" t="s">
        <v>9400</v>
      </c>
      <c r="C80" s="270">
        <v>0.5</v>
      </c>
      <c r="D80" s="270">
        <v>303.54000000000002</v>
      </c>
      <c r="E80" s="271">
        <v>455</v>
      </c>
      <c r="F80" s="270">
        <v>2.52</v>
      </c>
      <c r="G80" s="270"/>
      <c r="H80" s="369">
        <v>0</v>
      </c>
      <c r="I80" s="4"/>
    </row>
    <row r="81" spans="1:9" ht="16.95" customHeight="1">
      <c r="A81" s="368">
        <v>30101</v>
      </c>
      <c r="B81" s="248" t="s">
        <v>9395</v>
      </c>
      <c r="C81" s="270">
        <v>1</v>
      </c>
      <c r="D81" s="270">
        <v>303.54000000000002</v>
      </c>
      <c r="E81" s="271">
        <v>455</v>
      </c>
      <c r="F81" s="270">
        <v>5.05</v>
      </c>
      <c r="G81" s="270"/>
      <c r="H81" s="369">
        <v>0</v>
      </c>
      <c r="I81" s="4"/>
    </row>
    <row r="82" spans="1:9" ht="16.95" customHeight="1">
      <c r="A82" s="368">
        <v>30008</v>
      </c>
      <c r="B82" s="248" t="s">
        <v>9397</v>
      </c>
      <c r="C82" s="270">
        <v>0.5</v>
      </c>
      <c r="D82" s="270">
        <v>303.54000000000002</v>
      </c>
      <c r="E82" s="271">
        <v>455</v>
      </c>
      <c r="F82" s="270">
        <v>2.52</v>
      </c>
      <c r="G82" s="270"/>
      <c r="H82" s="369">
        <v>0</v>
      </c>
      <c r="I82" s="4"/>
    </row>
    <row r="83" spans="1:9" ht="16.95" customHeight="1">
      <c r="A83" s="368">
        <v>30015</v>
      </c>
      <c r="B83" s="248" t="s">
        <v>9392</v>
      </c>
      <c r="C83" s="270">
        <v>0.5</v>
      </c>
      <c r="D83" s="270">
        <v>303.54000000000002</v>
      </c>
      <c r="E83" s="271">
        <v>455</v>
      </c>
      <c r="F83" s="270">
        <v>2.52</v>
      </c>
      <c r="G83" s="270">
        <v>1</v>
      </c>
      <c r="H83" s="369">
        <v>1146.5999999999999</v>
      </c>
      <c r="I83" s="4"/>
    </row>
    <row r="84" spans="1:9" ht="16.95" customHeight="1">
      <c r="A84" s="368">
        <v>30012</v>
      </c>
      <c r="B84" s="248" t="s">
        <v>9726</v>
      </c>
      <c r="C84" s="270">
        <v>0.5</v>
      </c>
      <c r="D84" s="270">
        <v>303.54000000000002</v>
      </c>
      <c r="E84" s="271">
        <v>455</v>
      </c>
      <c r="F84" s="270">
        <v>2.52</v>
      </c>
      <c r="G84" s="270">
        <v>1</v>
      </c>
      <c r="H84" s="369">
        <v>1146.5999999999999</v>
      </c>
      <c r="I84" s="4"/>
    </row>
    <row r="85" spans="1:9" ht="16.95" customHeight="1">
      <c r="A85" s="368">
        <v>30014</v>
      </c>
      <c r="B85" s="248" t="s">
        <v>9394</v>
      </c>
      <c r="C85" s="270">
        <v>0.5</v>
      </c>
      <c r="D85" s="270">
        <v>303.54000000000002</v>
      </c>
      <c r="E85" s="271">
        <v>455</v>
      </c>
      <c r="F85" s="270">
        <v>2.52</v>
      </c>
      <c r="G85" s="270"/>
      <c r="H85" s="369">
        <v>0</v>
      </c>
      <c r="I85" s="4"/>
    </row>
    <row r="86" spans="1:9" ht="16.95" customHeight="1">
      <c r="A86" s="368">
        <v>30009</v>
      </c>
      <c r="B86" s="248" t="s">
        <v>9324</v>
      </c>
      <c r="C86" s="270">
        <v>0.5</v>
      </c>
      <c r="D86" s="270">
        <v>303.54000000000002</v>
      </c>
      <c r="E86" s="271">
        <v>455</v>
      </c>
      <c r="F86" s="270">
        <v>2.52</v>
      </c>
      <c r="G86" s="270">
        <v>1</v>
      </c>
      <c r="H86" s="369">
        <v>1146.5999999999999</v>
      </c>
      <c r="I86" s="4"/>
    </row>
    <row r="87" spans="1:9" ht="16.95" customHeight="1">
      <c r="A87" s="368">
        <v>30020</v>
      </c>
      <c r="B87" s="248" t="s">
        <v>4128</v>
      </c>
      <c r="C87" s="270">
        <v>1</v>
      </c>
      <c r="D87" s="270">
        <v>303.54000000000002</v>
      </c>
      <c r="E87" s="271">
        <v>455</v>
      </c>
      <c r="F87" s="270">
        <v>5.05</v>
      </c>
      <c r="G87" s="270">
        <v>1</v>
      </c>
      <c r="H87" s="369">
        <v>2297.75</v>
      </c>
      <c r="I87" s="4"/>
    </row>
    <row r="88" spans="1:9" ht="16.95" customHeight="1">
      <c r="A88" s="368">
        <v>30005</v>
      </c>
      <c r="B88" s="248" t="s">
        <v>4129</v>
      </c>
      <c r="C88" s="270">
        <v>0.5</v>
      </c>
      <c r="D88" s="270">
        <v>303.54000000000002</v>
      </c>
      <c r="E88" s="271">
        <v>455</v>
      </c>
      <c r="F88" s="270">
        <v>2.52</v>
      </c>
      <c r="G88" s="283">
        <v>1</v>
      </c>
      <c r="H88" s="369">
        <v>1146.5999999999999</v>
      </c>
      <c r="I88" s="4"/>
    </row>
    <row r="89" spans="1:9" ht="16.95" customHeight="1">
      <c r="A89" s="368">
        <v>30006</v>
      </c>
      <c r="B89" s="248" t="s">
        <v>4130</v>
      </c>
      <c r="C89" s="270">
        <v>0.5</v>
      </c>
      <c r="D89" s="270">
        <v>303.54000000000002</v>
      </c>
      <c r="E89" s="271">
        <v>455</v>
      </c>
      <c r="F89" s="270">
        <v>2.52</v>
      </c>
      <c r="G89" s="283"/>
      <c r="H89" s="369">
        <v>0</v>
      </c>
      <c r="I89" s="4"/>
    </row>
    <row r="90" spans="1:9" ht="16.95" customHeight="1">
      <c r="A90" s="368">
        <v>30001</v>
      </c>
      <c r="B90" s="248" t="s">
        <v>9334</v>
      </c>
      <c r="C90" s="270">
        <v>1</v>
      </c>
      <c r="D90" s="270">
        <v>303.54000000000002</v>
      </c>
      <c r="E90" s="271">
        <v>455</v>
      </c>
      <c r="F90" s="270">
        <v>5.05</v>
      </c>
      <c r="G90" s="283">
        <v>1</v>
      </c>
      <c r="H90" s="369">
        <v>2297.75</v>
      </c>
      <c r="I90" s="4"/>
    </row>
    <row r="91" spans="1:9" ht="16.95" customHeight="1">
      <c r="A91" s="368">
        <v>30002</v>
      </c>
      <c r="B91" s="248" t="s">
        <v>9445</v>
      </c>
      <c r="C91" s="270">
        <v>1</v>
      </c>
      <c r="D91" s="270">
        <v>303.54000000000002</v>
      </c>
      <c r="E91" s="271">
        <v>455</v>
      </c>
      <c r="F91" s="270">
        <v>5.05</v>
      </c>
      <c r="G91" s="283"/>
      <c r="H91" s="369">
        <v>0</v>
      </c>
      <c r="I91" s="4"/>
    </row>
    <row r="92" spans="1:9" ht="16.95" customHeight="1">
      <c r="A92" s="368">
        <v>30059</v>
      </c>
      <c r="B92" s="248" t="s">
        <v>9335</v>
      </c>
      <c r="C92" s="270">
        <v>0.5</v>
      </c>
      <c r="D92" s="270">
        <v>303.54000000000002</v>
      </c>
      <c r="E92" s="271">
        <v>455</v>
      </c>
      <c r="F92" s="270">
        <v>2.52</v>
      </c>
      <c r="G92" s="270"/>
      <c r="H92" s="369">
        <v>0</v>
      </c>
      <c r="I92" s="4"/>
    </row>
    <row r="93" spans="1:9" ht="16.95" customHeight="1">
      <c r="A93" s="368">
        <v>30000</v>
      </c>
      <c r="B93" s="248" t="s">
        <v>9333</v>
      </c>
      <c r="C93" s="270">
        <v>0.5</v>
      </c>
      <c r="D93" s="270">
        <v>303.54000000000002</v>
      </c>
      <c r="E93" s="271">
        <v>455</v>
      </c>
      <c r="F93" s="270">
        <v>2.52</v>
      </c>
      <c r="G93" s="270"/>
      <c r="H93" s="369">
        <v>0</v>
      </c>
      <c r="I93" s="4"/>
    </row>
    <row r="94" spans="1:9" ht="16.95" customHeight="1">
      <c r="A94" s="368">
        <v>30025</v>
      </c>
      <c r="B94" s="248" t="s">
        <v>9727</v>
      </c>
      <c r="C94" s="270">
        <v>3</v>
      </c>
      <c r="D94" s="270">
        <v>303.54000000000002</v>
      </c>
      <c r="E94" s="271">
        <v>455</v>
      </c>
      <c r="F94" s="270">
        <v>15.17</v>
      </c>
      <c r="G94" s="283"/>
      <c r="H94" s="369">
        <v>0</v>
      </c>
      <c r="I94" s="4"/>
    </row>
    <row r="95" spans="1:9" ht="16.95" customHeight="1">
      <c r="A95" s="368">
        <v>30016</v>
      </c>
      <c r="B95" s="248" t="s">
        <v>9728</v>
      </c>
      <c r="C95" s="270">
        <v>2</v>
      </c>
      <c r="D95" s="270">
        <v>303.54000000000002</v>
      </c>
      <c r="E95" s="271">
        <v>455</v>
      </c>
      <c r="F95" s="270">
        <v>10.11</v>
      </c>
      <c r="G95" s="270"/>
      <c r="H95" s="369">
        <v>0</v>
      </c>
      <c r="I95" s="4"/>
    </row>
    <row r="96" spans="1:9" ht="16.95" customHeight="1">
      <c r="A96" s="368">
        <v>30024</v>
      </c>
      <c r="B96" s="248" t="s">
        <v>9729</v>
      </c>
      <c r="C96" s="270">
        <v>1</v>
      </c>
      <c r="D96" s="270">
        <v>303.54000000000002</v>
      </c>
      <c r="E96" s="271">
        <v>455</v>
      </c>
      <c r="F96" s="270">
        <v>5.05</v>
      </c>
      <c r="G96" s="270">
        <v>0</v>
      </c>
      <c r="H96" s="369">
        <v>0</v>
      </c>
      <c r="I96" s="4"/>
    </row>
    <row r="97" spans="1:9" ht="16.95" customHeight="1">
      <c r="A97" s="368">
        <v>30023</v>
      </c>
      <c r="B97" s="248" t="s">
        <v>4133</v>
      </c>
      <c r="C97" s="270">
        <v>0.5</v>
      </c>
      <c r="D97" s="270">
        <v>303.54000000000002</v>
      </c>
      <c r="E97" s="271">
        <v>455</v>
      </c>
      <c r="F97" s="270">
        <v>2.52</v>
      </c>
      <c r="G97" s="270">
        <v>1</v>
      </c>
      <c r="H97" s="369">
        <v>1146.5999999999999</v>
      </c>
      <c r="I97" s="4"/>
    </row>
    <row r="98" spans="1:9" ht="28.8" customHeight="1">
      <c r="A98" s="648" t="s">
        <v>9446</v>
      </c>
      <c r="B98" s="649"/>
      <c r="C98" s="273"/>
      <c r="D98" s="273"/>
      <c r="E98" s="274" t="s">
        <v>9453</v>
      </c>
      <c r="F98" s="274" t="s">
        <v>9447</v>
      </c>
      <c r="G98" s="274" t="s">
        <v>9452</v>
      </c>
      <c r="H98" s="371" t="s">
        <v>9448</v>
      </c>
      <c r="I98" s="4"/>
    </row>
    <row r="99" spans="1:9" ht="16.95" customHeight="1">
      <c r="A99" s="372" t="s">
        <v>24</v>
      </c>
      <c r="B99" s="275" t="s">
        <v>9449</v>
      </c>
      <c r="C99" s="276"/>
      <c r="D99" s="276"/>
      <c r="E99" s="277">
        <v>0.3</v>
      </c>
      <c r="F99" s="278">
        <v>111.35</v>
      </c>
      <c r="G99" s="278">
        <v>4</v>
      </c>
      <c r="H99" s="373">
        <v>133.62</v>
      </c>
      <c r="I99" s="4"/>
    </row>
    <row r="100" spans="1:9" ht="16.95" customHeight="1">
      <c r="A100" s="374"/>
      <c r="B100" s="225"/>
      <c r="C100" s="225"/>
      <c r="D100" s="225"/>
      <c r="E100" s="225"/>
      <c r="F100" s="225"/>
      <c r="G100" s="225"/>
      <c r="H100" s="375"/>
      <c r="I100" s="4"/>
    </row>
    <row r="101" spans="1:9" ht="16.95" customHeight="1">
      <c r="A101" s="376"/>
      <c r="B101" s="255"/>
      <c r="C101" s="255"/>
      <c r="D101" s="255"/>
      <c r="E101" s="255"/>
      <c r="F101" s="255"/>
      <c r="G101" s="279" t="s">
        <v>9454</v>
      </c>
      <c r="H101" s="377">
        <v>50826.839999999989</v>
      </c>
      <c r="I101" s="4"/>
    </row>
    <row r="102" spans="1:9" ht="16.95" customHeight="1">
      <c r="A102" s="378"/>
      <c r="B102" s="223"/>
      <c r="C102" s="223"/>
      <c r="D102" s="223"/>
      <c r="E102" s="223"/>
      <c r="F102" s="223"/>
      <c r="G102" s="260">
        <v>0.12920000000000001</v>
      </c>
      <c r="H102" s="379">
        <v>6566.82</v>
      </c>
      <c r="I102" s="4"/>
    </row>
    <row r="103" spans="1:9" ht="16.95" customHeight="1" thickBot="1">
      <c r="A103" s="380"/>
      <c r="B103" s="381"/>
      <c r="C103" s="381"/>
      <c r="D103" s="381"/>
      <c r="E103" s="381"/>
      <c r="F103" s="381"/>
      <c r="G103" s="382" t="s">
        <v>9451</v>
      </c>
      <c r="H103" s="383">
        <v>57393.659999999989</v>
      </c>
      <c r="I103" s="4"/>
    </row>
    <row r="104" spans="1:9" ht="16.95" customHeight="1" thickBot="1"/>
    <row r="105" spans="1:9" ht="24" customHeight="1">
      <c r="A105" s="662" t="s">
        <v>10203</v>
      </c>
      <c r="B105" s="663"/>
      <c r="C105" s="663"/>
      <c r="D105" s="663"/>
      <c r="E105" s="663"/>
      <c r="F105" s="663"/>
      <c r="G105" s="663"/>
      <c r="H105" s="664"/>
    </row>
    <row r="106" spans="1:9" ht="36" customHeight="1">
      <c r="A106" s="365" t="s">
        <v>9436</v>
      </c>
      <c r="B106" s="268" t="s">
        <v>4081</v>
      </c>
      <c r="C106" s="268" t="s">
        <v>9437</v>
      </c>
      <c r="D106" s="268" t="s">
        <v>9438</v>
      </c>
      <c r="E106" s="268" t="s">
        <v>9439</v>
      </c>
      <c r="F106" s="268" t="s">
        <v>9440</v>
      </c>
      <c r="G106" s="268" t="s">
        <v>9441</v>
      </c>
      <c r="H106" s="366" t="s">
        <v>9442</v>
      </c>
      <c r="I106" s="4"/>
    </row>
    <row r="107" spans="1:9" ht="16.95" customHeight="1">
      <c r="A107" s="648" t="s">
        <v>9443</v>
      </c>
      <c r="B107" s="649"/>
      <c r="C107" s="269"/>
      <c r="D107" s="269"/>
      <c r="E107" s="269"/>
      <c r="F107" s="269"/>
      <c r="G107" s="269"/>
      <c r="H107" s="367"/>
      <c r="I107" s="4"/>
    </row>
    <row r="108" spans="1:9" ht="16.95" customHeight="1">
      <c r="A108" s="368">
        <v>30050</v>
      </c>
      <c r="B108" s="248" t="s">
        <v>4096</v>
      </c>
      <c r="C108" s="270">
        <v>1</v>
      </c>
      <c r="D108" s="270">
        <v>380.12</v>
      </c>
      <c r="E108" s="271">
        <v>391</v>
      </c>
      <c r="F108" s="270">
        <v>6.33</v>
      </c>
      <c r="G108" s="252"/>
      <c r="H108" s="369">
        <v>0</v>
      </c>
      <c r="I108" s="4"/>
    </row>
    <row r="109" spans="1:9" ht="16.95" customHeight="1">
      <c r="A109" s="368">
        <v>30037</v>
      </c>
      <c r="B109" s="248" t="s">
        <v>4097</v>
      </c>
      <c r="C109" s="270">
        <v>1</v>
      </c>
      <c r="D109" s="270">
        <v>247.98</v>
      </c>
      <c r="E109" s="271">
        <v>391</v>
      </c>
      <c r="F109" s="270">
        <v>4.13</v>
      </c>
      <c r="G109" s="270">
        <v>2</v>
      </c>
      <c r="H109" s="369">
        <v>3229.66</v>
      </c>
      <c r="I109" s="4"/>
    </row>
    <row r="110" spans="1:9" ht="16.95" customHeight="1">
      <c r="A110" s="368">
        <v>30036</v>
      </c>
      <c r="B110" s="248" t="s">
        <v>4098</v>
      </c>
      <c r="C110" s="270">
        <v>1</v>
      </c>
      <c r="D110" s="270">
        <v>143.12</v>
      </c>
      <c r="E110" s="271">
        <v>391</v>
      </c>
      <c r="F110" s="270">
        <v>2.38</v>
      </c>
      <c r="G110" s="270"/>
      <c r="H110" s="369">
        <v>0</v>
      </c>
      <c r="I110" s="4"/>
    </row>
    <row r="111" spans="1:9" ht="16.95" customHeight="1">
      <c r="A111" s="368">
        <v>30035</v>
      </c>
      <c r="B111" s="248" t="s">
        <v>4099</v>
      </c>
      <c r="C111" s="270">
        <v>1</v>
      </c>
      <c r="D111" s="270">
        <v>223.08</v>
      </c>
      <c r="E111" s="271">
        <v>391</v>
      </c>
      <c r="F111" s="270">
        <v>3.71</v>
      </c>
      <c r="G111" s="270">
        <v>1</v>
      </c>
      <c r="H111" s="369">
        <v>1450.61</v>
      </c>
      <c r="I111" s="4"/>
    </row>
    <row r="112" spans="1:9" ht="16.95" customHeight="1">
      <c r="A112" s="368">
        <v>30125</v>
      </c>
      <c r="B112" s="248" t="s">
        <v>9455</v>
      </c>
      <c r="C112" s="270">
        <v>1</v>
      </c>
      <c r="D112" s="270">
        <v>291.76</v>
      </c>
      <c r="E112" s="271">
        <v>391</v>
      </c>
      <c r="F112" s="270">
        <v>4.8600000000000003</v>
      </c>
      <c r="G112" s="270"/>
      <c r="H112" s="369">
        <v>0</v>
      </c>
      <c r="I112" s="4"/>
    </row>
    <row r="113" spans="1:9" ht="16.95" customHeight="1">
      <c r="A113" s="368">
        <v>30110</v>
      </c>
      <c r="B113" s="248" t="s">
        <v>9717</v>
      </c>
      <c r="C113" s="270">
        <v>1</v>
      </c>
      <c r="D113" s="270">
        <v>408.69</v>
      </c>
      <c r="E113" s="271">
        <v>391</v>
      </c>
      <c r="F113" s="270">
        <v>6.81</v>
      </c>
      <c r="G113" s="252"/>
      <c r="H113" s="369">
        <v>0</v>
      </c>
      <c r="I113" s="4"/>
    </row>
    <row r="114" spans="1:9" ht="16.95" customHeight="1">
      <c r="A114" s="368">
        <v>30120</v>
      </c>
      <c r="B114" s="248" t="s">
        <v>4100</v>
      </c>
      <c r="C114" s="270">
        <v>1</v>
      </c>
      <c r="D114" s="270">
        <v>339.03</v>
      </c>
      <c r="E114" s="271">
        <v>391</v>
      </c>
      <c r="F114" s="270">
        <v>5.65</v>
      </c>
      <c r="G114" s="270"/>
      <c r="H114" s="369">
        <v>0</v>
      </c>
      <c r="I114" s="4"/>
    </row>
    <row r="115" spans="1:9" ht="16.95" customHeight="1">
      <c r="A115" s="368">
        <v>31062</v>
      </c>
      <c r="B115" s="248" t="s">
        <v>4101</v>
      </c>
      <c r="C115" s="270">
        <v>1</v>
      </c>
      <c r="D115" s="270">
        <v>260.26</v>
      </c>
      <c r="E115" s="271">
        <v>391</v>
      </c>
      <c r="F115" s="270">
        <v>4.33</v>
      </c>
      <c r="G115" s="270"/>
      <c r="H115" s="369">
        <v>0</v>
      </c>
      <c r="I115" s="4"/>
    </row>
    <row r="116" spans="1:9" ht="16.95" customHeight="1">
      <c r="A116" s="368">
        <v>30053</v>
      </c>
      <c r="B116" s="248" t="s">
        <v>4102</v>
      </c>
      <c r="C116" s="270">
        <v>1</v>
      </c>
      <c r="D116" s="270">
        <v>269.39999999999998</v>
      </c>
      <c r="E116" s="271">
        <v>391</v>
      </c>
      <c r="F116" s="270">
        <v>4.49</v>
      </c>
      <c r="G116" s="270"/>
      <c r="H116" s="369">
        <v>0</v>
      </c>
      <c r="I116" s="4"/>
    </row>
    <row r="117" spans="1:9" ht="16.95" customHeight="1">
      <c r="A117" s="368">
        <v>30049</v>
      </c>
      <c r="B117" s="248" t="s">
        <v>9387</v>
      </c>
      <c r="C117" s="270">
        <v>1</v>
      </c>
      <c r="D117" s="270">
        <v>291.64999999999998</v>
      </c>
      <c r="E117" s="271">
        <v>391</v>
      </c>
      <c r="F117" s="270">
        <v>4.8600000000000003</v>
      </c>
      <c r="G117" s="270">
        <v>1</v>
      </c>
      <c r="H117" s="369">
        <v>1900.26</v>
      </c>
      <c r="I117" s="4"/>
    </row>
    <row r="118" spans="1:9" ht="16.95" customHeight="1">
      <c r="A118" s="368">
        <v>30040</v>
      </c>
      <c r="B118" s="248" t="s">
        <v>4104</v>
      </c>
      <c r="C118" s="270">
        <v>1</v>
      </c>
      <c r="D118" s="270">
        <v>279.96000000000004</v>
      </c>
      <c r="E118" s="271">
        <v>391</v>
      </c>
      <c r="F118" s="270">
        <v>4.66</v>
      </c>
      <c r="G118" s="270">
        <v>1</v>
      </c>
      <c r="H118" s="369">
        <v>1822.06</v>
      </c>
      <c r="I118" s="4"/>
    </row>
    <row r="119" spans="1:9" ht="16.95" customHeight="1">
      <c r="A119" s="368">
        <v>30039</v>
      </c>
      <c r="B119" s="248" t="s">
        <v>4105</v>
      </c>
      <c r="C119" s="270">
        <v>1</v>
      </c>
      <c r="D119" s="270">
        <v>212.28</v>
      </c>
      <c r="E119" s="271">
        <v>391</v>
      </c>
      <c r="F119" s="270">
        <v>3.53</v>
      </c>
      <c r="G119" s="270"/>
      <c r="H119" s="369">
        <v>0</v>
      </c>
      <c r="I119" s="4"/>
    </row>
    <row r="120" spans="1:9" ht="16.95" customHeight="1">
      <c r="A120" s="368">
        <v>30021</v>
      </c>
      <c r="B120" s="248" t="s">
        <v>4106</v>
      </c>
      <c r="C120" s="270">
        <v>1</v>
      </c>
      <c r="D120" s="270">
        <v>228.05</v>
      </c>
      <c r="E120" s="271">
        <v>391</v>
      </c>
      <c r="F120" s="270">
        <v>3.8</v>
      </c>
      <c r="G120" s="270">
        <v>1</v>
      </c>
      <c r="H120" s="369">
        <v>1485.8</v>
      </c>
      <c r="I120" s="4"/>
    </row>
    <row r="121" spans="1:9" ht="16.95" customHeight="1">
      <c r="A121" s="370">
        <v>30030</v>
      </c>
      <c r="B121" s="248" t="s">
        <v>4131</v>
      </c>
      <c r="C121" s="270">
        <v>1</v>
      </c>
      <c r="D121" s="270">
        <v>592.49</v>
      </c>
      <c r="E121" s="271">
        <v>391</v>
      </c>
      <c r="F121" s="270">
        <v>9.8699999999999992</v>
      </c>
      <c r="G121" s="270">
        <v>0</v>
      </c>
      <c r="H121" s="369">
        <v>0</v>
      </c>
      <c r="I121" s="4"/>
    </row>
    <row r="122" spans="1:9" ht="18" customHeight="1">
      <c r="A122" s="648" t="s">
        <v>9444</v>
      </c>
      <c r="B122" s="649"/>
      <c r="C122" s="272">
        <v>30105</v>
      </c>
      <c r="D122" s="269"/>
      <c r="E122" s="269"/>
      <c r="F122" s="269"/>
      <c r="G122" s="269"/>
      <c r="H122" s="367"/>
      <c r="I122" s="4"/>
    </row>
    <row r="123" spans="1:9" ht="16.95" customHeight="1">
      <c r="A123" s="368">
        <v>30010</v>
      </c>
      <c r="B123" s="248" t="s">
        <v>9388</v>
      </c>
      <c r="C123" s="270">
        <v>0.5</v>
      </c>
      <c r="D123" s="270">
        <v>303.54000000000002</v>
      </c>
      <c r="E123" s="271">
        <v>391</v>
      </c>
      <c r="F123" s="270">
        <v>2.52</v>
      </c>
      <c r="G123" s="270"/>
      <c r="H123" s="369">
        <v>0</v>
      </c>
      <c r="I123" s="4"/>
    </row>
    <row r="124" spans="1:9" ht="16.95" customHeight="1">
      <c r="A124" s="368">
        <v>30007</v>
      </c>
      <c r="B124" s="248" t="s">
        <v>9389</v>
      </c>
      <c r="C124" s="270">
        <v>0.5</v>
      </c>
      <c r="D124" s="270">
        <v>303.54000000000002</v>
      </c>
      <c r="E124" s="271">
        <v>391</v>
      </c>
      <c r="F124" s="270">
        <v>2.52</v>
      </c>
      <c r="G124" s="283">
        <v>1</v>
      </c>
      <c r="H124" s="369">
        <v>985.32</v>
      </c>
      <c r="I124" s="4"/>
    </row>
    <row r="125" spans="1:9" ht="16.95" customHeight="1">
      <c r="A125" s="368">
        <v>30011</v>
      </c>
      <c r="B125" s="248" t="s">
        <v>4116</v>
      </c>
      <c r="C125" s="270">
        <v>1</v>
      </c>
      <c r="D125" s="270">
        <v>303.54000000000002</v>
      </c>
      <c r="E125" s="271">
        <v>391</v>
      </c>
      <c r="F125" s="270">
        <v>5.05</v>
      </c>
      <c r="G125" s="283"/>
      <c r="H125" s="369">
        <v>0</v>
      </c>
      <c r="I125" s="4"/>
    </row>
    <row r="126" spans="1:9" ht="16.95" customHeight="1">
      <c r="A126" s="368">
        <v>30057</v>
      </c>
      <c r="B126" s="248" t="s">
        <v>9323</v>
      </c>
      <c r="C126" s="270">
        <v>1</v>
      </c>
      <c r="D126" s="270">
        <v>303.54000000000002</v>
      </c>
      <c r="E126" s="271">
        <v>391</v>
      </c>
      <c r="F126" s="270">
        <v>5.05</v>
      </c>
      <c r="G126" s="270"/>
      <c r="H126" s="369">
        <v>0</v>
      </c>
      <c r="I126" s="4"/>
    </row>
    <row r="127" spans="1:9" ht="16.95" customHeight="1">
      <c r="A127" s="368">
        <v>30019</v>
      </c>
      <c r="B127" s="248" t="s">
        <v>4119</v>
      </c>
      <c r="C127" s="270">
        <v>1</v>
      </c>
      <c r="D127" s="270">
        <v>303.54000000000002</v>
      </c>
      <c r="E127" s="271">
        <v>391</v>
      </c>
      <c r="F127" s="270">
        <v>5.05</v>
      </c>
      <c r="G127" s="270"/>
      <c r="H127" s="369">
        <v>0</v>
      </c>
      <c r="I127" s="4"/>
    </row>
    <row r="128" spans="1:9" ht="16.95" customHeight="1">
      <c r="A128" s="368">
        <v>30158</v>
      </c>
      <c r="B128" s="248" t="s">
        <v>4123</v>
      </c>
      <c r="C128" s="270">
        <v>0.33</v>
      </c>
      <c r="D128" s="270">
        <v>303.54000000000002</v>
      </c>
      <c r="E128" s="271">
        <v>391</v>
      </c>
      <c r="F128" s="270">
        <v>1.66</v>
      </c>
      <c r="G128" s="270"/>
      <c r="H128" s="369">
        <v>0</v>
      </c>
      <c r="I128" s="4"/>
    </row>
    <row r="129" spans="1:9" ht="16.95" customHeight="1">
      <c r="A129" s="368">
        <v>30058</v>
      </c>
      <c r="B129" s="248" t="s">
        <v>9724</v>
      </c>
      <c r="C129" s="270">
        <v>0.33</v>
      </c>
      <c r="D129" s="270">
        <v>303.54000000000002</v>
      </c>
      <c r="E129" s="271">
        <v>391</v>
      </c>
      <c r="F129" s="270">
        <v>1.66</v>
      </c>
      <c r="G129" s="283"/>
      <c r="H129" s="369">
        <v>0</v>
      </c>
      <c r="I129" s="4"/>
    </row>
    <row r="130" spans="1:9" ht="16.95" customHeight="1">
      <c r="A130" s="368">
        <v>30046</v>
      </c>
      <c r="B130" s="248" t="s">
        <v>4124</v>
      </c>
      <c r="C130" s="270">
        <v>1</v>
      </c>
      <c r="D130" s="270">
        <v>303.54000000000002</v>
      </c>
      <c r="E130" s="271">
        <v>391</v>
      </c>
      <c r="F130" s="270">
        <v>5.05</v>
      </c>
      <c r="G130" s="270">
        <v>1</v>
      </c>
      <c r="H130" s="369">
        <v>1974.55</v>
      </c>
      <c r="I130" s="4"/>
    </row>
    <row r="131" spans="1:9" ht="16.95" customHeight="1">
      <c r="A131" s="368">
        <v>30170</v>
      </c>
      <c r="B131" s="248" t="s">
        <v>9391</v>
      </c>
      <c r="C131" s="270">
        <v>1</v>
      </c>
      <c r="D131" s="270">
        <v>303.54000000000002</v>
      </c>
      <c r="E131" s="271">
        <v>391</v>
      </c>
      <c r="F131" s="270">
        <v>5.05</v>
      </c>
      <c r="G131" s="283"/>
      <c r="H131" s="369">
        <v>0</v>
      </c>
      <c r="I131" s="4"/>
    </row>
    <row r="132" spans="1:9" ht="16.95" customHeight="1">
      <c r="A132" s="368">
        <v>30029</v>
      </c>
      <c r="B132" s="248" t="s">
        <v>9400</v>
      </c>
      <c r="C132" s="270">
        <v>0.5</v>
      </c>
      <c r="D132" s="270">
        <v>303.54000000000002</v>
      </c>
      <c r="E132" s="271">
        <v>391</v>
      </c>
      <c r="F132" s="270">
        <v>2.52</v>
      </c>
      <c r="G132" s="270"/>
      <c r="H132" s="369">
        <v>0</v>
      </c>
      <c r="I132" s="4"/>
    </row>
    <row r="133" spans="1:9" ht="16.95" customHeight="1">
      <c r="A133" s="368">
        <v>30101</v>
      </c>
      <c r="B133" s="248" t="s">
        <v>9395</v>
      </c>
      <c r="C133" s="270">
        <v>1</v>
      </c>
      <c r="D133" s="270">
        <v>303.54000000000002</v>
      </c>
      <c r="E133" s="271">
        <v>391</v>
      </c>
      <c r="F133" s="270">
        <v>5.05</v>
      </c>
      <c r="G133" s="270"/>
      <c r="H133" s="369">
        <v>0</v>
      </c>
      <c r="I133" s="4"/>
    </row>
    <row r="134" spans="1:9" ht="16.95" customHeight="1">
      <c r="A134" s="368">
        <v>30008</v>
      </c>
      <c r="B134" s="248" t="s">
        <v>9397</v>
      </c>
      <c r="C134" s="270">
        <v>0.5</v>
      </c>
      <c r="D134" s="270">
        <v>303.54000000000002</v>
      </c>
      <c r="E134" s="271">
        <v>391</v>
      </c>
      <c r="F134" s="270">
        <v>2.52</v>
      </c>
      <c r="G134" s="270"/>
      <c r="H134" s="369">
        <v>0</v>
      </c>
      <c r="I134" s="4"/>
    </row>
    <row r="135" spans="1:9" ht="16.95" customHeight="1">
      <c r="A135" s="368">
        <v>30015</v>
      </c>
      <c r="B135" s="248" t="s">
        <v>9392</v>
      </c>
      <c r="C135" s="270">
        <v>0.5</v>
      </c>
      <c r="D135" s="270">
        <v>303.54000000000002</v>
      </c>
      <c r="E135" s="271">
        <v>391</v>
      </c>
      <c r="F135" s="270">
        <v>2.52</v>
      </c>
      <c r="G135" s="270">
        <v>1</v>
      </c>
      <c r="H135" s="369">
        <v>985.32</v>
      </c>
      <c r="I135" s="4"/>
    </row>
    <row r="136" spans="1:9" ht="16.95" customHeight="1">
      <c r="A136" s="368">
        <v>30012</v>
      </c>
      <c r="B136" s="248" t="s">
        <v>9726</v>
      </c>
      <c r="C136" s="270">
        <v>0.5</v>
      </c>
      <c r="D136" s="270">
        <v>303.54000000000002</v>
      </c>
      <c r="E136" s="271">
        <v>391</v>
      </c>
      <c r="F136" s="270">
        <v>2.52</v>
      </c>
      <c r="G136" s="270">
        <v>1</v>
      </c>
      <c r="H136" s="369">
        <v>985.32</v>
      </c>
      <c r="I136" s="4"/>
    </row>
    <row r="137" spans="1:9" ht="16.95" customHeight="1">
      <c r="A137" s="368">
        <v>30014</v>
      </c>
      <c r="B137" s="248" t="s">
        <v>9394</v>
      </c>
      <c r="C137" s="270">
        <v>0.5</v>
      </c>
      <c r="D137" s="270">
        <v>303.54000000000002</v>
      </c>
      <c r="E137" s="271">
        <v>391</v>
      </c>
      <c r="F137" s="270">
        <v>2.52</v>
      </c>
      <c r="G137" s="270"/>
      <c r="H137" s="369">
        <v>0</v>
      </c>
      <c r="I137" s="4"/>
    </row>
    <row r="138" spans="1:9" ht="16.95" customHeight="1">
      <c r="A138" s="368">
        <v>30009</v>
      </c>
      <c r="B138" s="248" t="s">
        <v>9324</v>
      </c>
      <c r="C138" s="270">
        <v>0.5</v>
      </c>
      <c r="D138" s="270">
        <v>303.54000000000002</v>
      </c>
      <c r="E138" s="271">
        <v>391</v>
      </c>
      <c r="F138" s="270">
        <v>2.52</v>
      </c>
      <c r="G138" s="270">
        <v>1</v>
      </c>
      <c r="H138" s="369">
        <v>985.32</v>
      </c>
      <c r="I138" s="4"/>
    </row>
    <row r="139" spans="1:9" ht="16.95" customHeight="1">
      <c r="A139" s="368">
        <v>30020</v>
      </c>
      <c r="B139" s="248" t="s">
        <v>4128</v>
      </c>
      <c r="C139" s="270">
        <v>1</v>
      </c>
      <c r="D139" s="270">
        <v>303.54000000000002</v>
      </c>
      <c r="E139" s="271">
        <v>391</v>
      </c>
      <c r="F139" s="270">
        <v>5.05</v>
      </c>
      <c r="G139" s="270">
        <v>1</v>
      </c>
      <c r="H139" s="369">
        <v>1974.55</v>
      </c>
      <c r="I139" s="4"/>
    </row>
    <row r="140" spans="1:9" ht="16.95" customHeight="1">
      <c r="A140" s="368">
        <v>30005</v>
      </c>
      <c r="B140" s="248" t="s">
        <v>4129</v>
      </c>
      <c r="C140" s="270">
        <v>0.5</v>
      </c>
      <c r="D140" s="270">
        <v>303.54000000000002</v>
      </c>
      <c r="E140" s="271">
        <v>391</v>
      </c>
      <c r="F140" s="270">
        <v>2.52</v>
      </c>
      <c r="G140" s="283">
        <v>1</v>
      </c>
      <c r="H140" s="369">
        <v>985.32</v>
      </c>
      <c r="I140" s="4"/>
    </row>
    <row r="141" spans="1:9" ht="16.95" customHeight="1">
      <c r="A141" s="368">
        <v>30006</v>
      </c>
      <c r="B141" s="248" t="s">
        <v>4130</v>
      </c>
      <c r="C141" s="270">
        <v>0.5</v>
      </c>
      <c r="D141" s="270">
        <v>303.54000000000002</v>
      </c>
      <c r="E141" s="271">
        <v>391</v>
      </c>
      <c r="F141" s="270">
        <v>2.52</v>
      </c>
      <c r="G141" s="283"/>
      <c r="H141" s="369">
        <v>0</v>
      </c>
      <c r="I141" s="4"/>
    </row>
    <row r="142" spans="1:9" ht="16.95" customHeight="1">
      <c r="A142" s="368">
        <v>30001</v>
      </c>
      <c r="B142" s="248" t="s">
        <v>9334</v>
      </c>
      <c r="C142" s="270">
        <v>1</v>
      </c>
      <c r="D142" s="270">
        <v>303.54000000000002</v>
      </c>
      <c r="E142" s="271">
        <v>391</v>
      </c>
      <c r="F142" s="270">
        <v>5.05</v>
      </c>
      <c r="G142" s="283">
        <v>1</v>
      </c>
      <c r="H142" s="369">
        <v>1974.55</v>
      </c>
      <c r="I142" s="4"/>
    </row>
    <row r="143" spans="1:9" ht="16.95" customHeight="1">
      <c r="A143" s="368">
        <v>30002</v>
      </c>
      <c r="B143" s="248" t="s">
        <v>9445</v>
      </c>
      <c r="C143" s="270">
        <v>1</v>
      </c>
      <c r="D143" s="270">
        <v>303.54000000000002</v>
      </c>
      <c r="E143" s="271">
        <v>391</v>
      </c>
      <c r="F143" s="270">
        <v>5.05</v>
      </c>
      <c r="G143" s="283"/>
      <c r="H143" s="369">
        <v>0</v>
      </c>
      <c r="I143" s="4"/>
    </row>
    <row r="144" spans="1:9" ht="16.95" customHeight="1">
      <c r="A144" s="368">
        <v>30059</v>
      </c>
      <c r="B144" s="248" t="s">
        <v>9335</v>
      </c>
      <c r="C144" s="270">
        <v>0.5</v>
      </c>
      <c r="D144" s="270">
        <v>303.54000000000002</v>
      </c>
      <c r="E144" s="271">
        <v>391</v>
      </c>
      <c r="F144" s="270">
        <v>2.52</v>
      </c>
      <c r="G144" s="270"/>
      <c r="H144" s="369">
        <v>0</v>
      </c>
      <c r="I144" s="4"/>
    </row>
    <row r="145" spans="1:9" ht="16.95" customHeight="1">
      <c r="A145" s="368">
        <v>30000</v>
      </c>
      <c r="B145" s="248" t="s">
        <v>9333</v>
      </c>
      <c r="C145" s="270">
        <v>0.5</v>
      </c>
      <c r="D145" s="270">
        <v>303.54000000000002</v>
      </c>
      <c r="E145" s="271">
        <v>391</v>
      </c>
      <c r="F145" s="270">
        <v>2.52</v>
      </c>
      <c r="G145" s="270"/>
      <c r="H145" s="369">
        <v>0</v>
      </c>
      <c r="I145" s="4"/>
    </row>
    <row r="146" spans="1:9" ht="16.95" customHeight="1">
      <c r="A146" s="368">
        <v>30025</v>
      </c>
      <c r="B146" s="248" t="s">
        <v>9727</v>
      </c>
      <c r="C146" s="270">
        <v>3</v>
      </c>
      <c r="D146" s="270">
        <v>303.54000000000002</v>
      </c>
      <c r="E146" s="271">
        <v>391</v>
      </c>
      <c r="F146" s="270">
        <v>15.17</v>
      </c>
      <c r="G146" s="283"/>
      <c r="H146" s="369">
        <v>0</v>
      </c>
      <c r="I146" s="4"/>
    </row>
    <row r="147" spans="1:9" ht="16.95" customHeight="1">
      <c r="A147" s="368">
        <v>30016</v>
      </c>
      <c r="B147" s="248" t="s">
        <v>9728</v>
      </c>
      <c r="C147" s="270">
        <v>2</v>
      </c>
      <c r="D147" s="270">
        <v>303.54000000000002</v>
      </c>
      <c r="E147" s="271">
        <v>391</v>
      </c>
      <c r="F147" s="270">
        <v>10.11</v>
      </c>
      <c r="G147" s="270"/>
      <c r="H147" s="369">
        <v>0</v>
      </c>
      <c r="I147" s="4"/>
    </row>
    <row r="148" spans="1:9" ht="16.95" customHeight="1">
      <c r="A148" s="368">
        <v>30024</v>
      </c>
      <c r="B148" s="248" t="s">
        <v>9729</v>
      </c>
      <c r="C148" s="270">
        <v>1</v>
      </c>
      <c r="D148" s="270">
        <v>303.54000000000002</v>
      </c>
      <c r="E148" s="271">
        <v>391</v>
      </c>
      <c r="F148" s="270">
        <v>5.05</v>
      </c>
      <c r="G148" s="270">
        <v>0</v>
      </c>
      <c r="H148" s="369">
        <v>0</v>
      </c>
      <c r="I148" s="4"/>
    </row>
    <row r="149" spans="1:9" ht="16.95" customHeight="1">
      <c r="A149" s="368">
        <v>30023</v>
      </c>
      <c r="B149" s="248" t="s">
        <v>4133</v>
      </c>
      <c r="C149" s="270">
        <v>0.5</v>
      </c>
      <c r="D149" s="270">
        <v>303.54000000000002</v>
      </c>
      <c r="E149" s="271">
        <v>391</v>
      </c>
      <c r="F149" s="270">
        <v>2.52</v>
      </c>
      <c r="G149" s="270">
        <v>1</v>
      </c>
      <c r="H149" s="369">
        <v>985.32</v>
      </c>
      <c r="I149" s="4"/>
    </row>
    <row r="150" spans="1:9" ht="28.8" customHeight="1">
      <c r="A150" s="648" t="s">
        <v>9446</v>
      </c>
      <c r="B150" s="649"/>
      <c r="C150" s="273"/>
      <c r="D150" s="273"/>
      <c r="E150" s="274" t="s">
        <v>9453</v>
      </c>
      <c r="F150" s="274" t="s">
        <v>9447</v>
      </c>
      <c r="G150" s="274" t="s">
        <v>9452</v>
      </c>
      <c r="H150" s="371" t="s">
        <v>9448</v>
      </c>
      <c r="I150" s="4"/>
    </row>
    <row r="151" spans="1:9" ht="16.95" customHeight="1">
      <c r="A151" s="372" t="s">
        <v>24</v>
      </c>
      <c r="B151" s="275" t="s">
        <v>9449</v>
      </c>
      <c r="C151" s="276"/>
      <c r="D151" s="276"/>
      <c r="E151" s="277">
        <v>0.3</v>
      </c>
      <c r="F151" s="278">
        <v>111.35</v>
      </c>
      <c r="G151" s="278">
        <v>4</v>
      </c>
      <c r="H151" s="373">
        <v>133.62</v>
      </c>
      <c r="I151" s="4"/>
    </row>
    <row r="152" spans="1:9" ht="16.95" customHeight="1">
      <c r="A152" s="374"/>
      <c r="B152" s="225"/>
      <c r="C152" s="225"/>
      <c r="D152" s="225"/>
      <c r="E152" s="225"/>
      <c r="F152" s="225"/>
      <c r="G152" s="225"/>
      <c r="H152" s="375"/>
      <c r="I152" s="4"/>
    </row>
    <row r="153" spans="1:9" ht="16.95" customHeight="1">
      <c r="A153" s="376"/>
      <c r="B153" s="255"/>
      <c r="C153" s="255"/>
      <c r="D153" s="255"/>
      <c r="E153" s="255"/>
      <c r="F153" s="255"/>
      <c r="G153" s="279" t="s">
        <v>9454</v>
      </c>
      <c r="H153" s="377">
        <v>43715.159999999989</v>
      </c>
      <c r="I153" s="4"/>
    </row>
    <row r="154" spans="1:9" ht="16.95" customHeight="1">
      <c r="A154" s="378"/>
      <c r="B154" s="223"/>
      <c r="C154" s="223"/>
      <c r="D154" s="223"/>
      <c r="E154" s="223"/>
      <c r="F154" s="223"/>
      <c r="G154" s="260">
        <v>0.12920000000000001</v>
      </c>
      <c r="H154" s="379">
        <v>5647.99</v>
      </c>
      <c r="I154" s="4"/>
    </row>
    <row r="155" spans="1:9" ht="16.95" customHeight="1" thickBot="1">
      <c r="A155" s="380"/>
      <c r="B155" s="381"/>
      <c r="C155" s="381"/>
      <c r="D155" s="381"/>
      <c r="E155" s="381"/>
      <c r="F155" s="381"/>
      <c r="G155" s="382" t="s">
        <v>9451</v>
      </c>
      <c r="H155" s="383">
        <v>49363.149999999987</v>
      </c>
      <c r="I155" s="4"/>
    </row>
    <row r="156" spans="1:9" ht="16.95" customHeight="1" thickBot="1"/>
    <row r="157" spans="1:9" ht="24" customHeight="1">
      <c r="A157" s="662" t="s">
        <v>10204</v>
      </c>
      <c r="B157" s="663"/>
      <c r="C157" s="663"/>
      <c r="D157" s="663"/>
      <c r="E157" s="663"/>
      <c r="F157" s="663"/>
      <c r="G157" s="663"/>
      <c r="H157" s="664"/>
    </row>
    <row r="158" spans="1:9" ht="36" customHeight="1">
      <c r="A158" s="365" t="s">
        <v>9436</v>
      </c>
      <c r="B158" s="268" t="s">
        <v>4081</v>
      </c>
      <c r="C158" s="268" t="s">
        <v>9437</v>
      </c>
      <c r="D158" s="268" t="s">
        <v>9438</v>
      </c>
      <c r="E158" s="268" t="s">
        <v>9439</v>
      </c>
      <c r="F158" s="268" t="s">
        <v>9440</v>
      </c>
      <c r="G158" s="268" t="s">
        <v>9441</v>
      </c>
      <c r="H158" s="366" t="s">
        <v>9442</v>
      </c>
      <c r="I158" s="4"/>
    </row>
    <row r="159" spans="1:9" ht="16.95" customHeight="1">
      <c r="A159" s="648" t="s">
        <v>9443</v>
      </c>
      <c r="B159" s="649"/>
      <c r="C159" s="269"/>
      <c r="D159" s="269"/>
      <c r="E159" s="269"/>
      <c r="F159" s="269"/>
      <c r="G159" s="269"/>
      <c r="H159" s="367"/>
      <c r="I159" s="4"/>
    </row>
    <row r="160" spans="1:9" ht="16.95" customHeight="1">
      <c r="A160" s="368">
        <v>30050</v>
      </c>
      <c r="B160" s="248" t="s">
        <v>4096</v>
      </c>
      <c r="C160" s="270">
        <v>1</v>
      </c>
      <c r="D160" s="270">
        <v>380.12</v>
      </c>
      <c r="E160" s="271">
        <v>435</v>
      </c>
      <c r="F160" s="270">
        <v>6.33</v>
      </c>
      <c r="G160" s="252"/>
      <c r="H160" s="369">
        <v>0</v>
      </c>
      <c r="I160" s="4"/>
    </row>
    <row r="161" spans="1:9" ht="16.95" customHeight="1">
      <c r="A161" s="368">
        <v>30037</v>
      </c>
      <c r="B161" s="248" t="s">
        <v>4097</v>
      </c>
      <c r="C161" s="270">
        <v>1</v>
      </c>
      <c r="D161" s="270">
        <v>247.98</v>
      </c>
      <c r="E161" s="271">
        <v>435</v>
      </c>
      <c r="F161" s="270">
        <v>4.13</v>
      </c>
      <c r="G161" s="270">
        <v>2</v>
      </c>
      <c r="H161" s="369">
        <v>3593.1</v>
      </c>
      <c r="I161" s="4"/>
    </row>
    <row r="162" spans="1:9" ht="16.95" customHeight="1">
      <c r="A162" s="368">
        <v>30036</v>
      </c>
      <c r="B162" s="248" t="s">
        <v>4098</v>
      </c>
      <c r="C162" s="270">
        <v>1</v>
      </c>
      <c r="D162" s="270">
        <v>143.12</v>
      </c>
      <c r="E162" s="271">
        <v>435</v>
      </c>
      <c r="F162" s="270">
        <v>2.38</v>
      </c>
      <c r="G162" s="270"/>
      <c r="H162" s="369">
        <v>0</v>
      </c>
      <c r="I162" s="4"/>
    </row>
    <row r="163" spans="1:9" ht="16.95" customHeight="1">
      <c r="A163" s="368">
        <v>30035</v>
      </c>
      <c r="B163" s="248" t="s">
        <v>4099</v>
      </c>
      <c r="C163" s="270">
        <v>1</v>
      </c>
      <c r="D163" s="270">
        <v>223.08</v>
      </c>
      <c r="E163" s="271">
        <v>435</v>
      </c>
      <c r="F163" s="270">
        <v>3.71</v>
      </c>
      <c r="G163" s="270">
        <v>1</v>
      </c>
      <c r="H163" s="369">
        <v>1613.85</v>
      </c>
      <c r="I163" s="4"/>
    </row>
    <row r="164" spans="1:9" ht="16.95" customHeight="1">
      <c r="A164" s="368">
        <v>30125</v>
      </c>
      <c r="B164" s="248" t="s">
        <v>9455</v>
      </c>
      <c r="C164" s="270">
        <v>1</v>
      </c>
      <c r="D164" s="270">
        <v>291.76</v>
      </c>
      <c r="E164" s="271">
        <v>435</v>
      </c>
      <c r="F164" s="270">
        <v>4.8600000000000003</v>
      </c>
      <c r="G164" s="270"/>
      <c r="H164" s="369">
        <v>0</v>
      </c>
      <c r="I164" s="4"/>
    </row>
    <row r="165" spans="1:9" ht="16.95" customHeight="1">
      <c r="A165" s="368">
        <v>30110</v>
      </c>
      <c r="B165" s="248" t="s">
        <v>9717</v>
      </c>
      <c r="C165" s="270">
        <v>1</v>
      </c>
      <c r="D165" s="270">
        <v>408.69</v>
      </c>
      <c r="E165" s="271">
        <v>435</v>
      </c>
      <c r="F165" s="270">
        <v>6.81</v>
      </c>
      <c r="G165" s="252"/>
      <c r="H165" s="369">
        <v>0</v>
      </c>
      <c r="I165" s="4"/>
    </row>
    <row r="166" spans="1:9" ht="16.95" customHeight="1">
      <c r="A166" s="368">
        <v>30120</v>
      </c>
      <c r="B166" s="248" t="s">
        <v>4100</v>
      </c>
      <c r="C166" s="270">
        <v>1</v>
      </c>
      <c r="D166" s="270">
        <v>339.03</v>
      </c>
      <c r="E166" s="271">
        <v>435</v>
      </c>
      <c r="F166" s="270">
        <v>5.65</v>
      </c>
      <c r="G166" s="270"/>
      <c r="H166" s="369">
        <v>0</v>
      </c>
      <c r="I166" s="4"/>
    </row>
    <row r="167" spans="1:9" ht="16.95" customHeight="1">
      <c r="A167" s="368">
        <v>31062</v>
      </c>
      <c r="B167" s="248" t="s">
        <v>4101</v>
      </c>
      <c r="C167" s="270">
        <v>1</v>
      </c>
      <c r="D167" s="270">
        <v>260.26</v>
      </c>
      <c r="E167" s="271">
        <v>435</v>
      </c>
      <c r="F167" s="270">
        <v>4.33</v>
      </c>
      <c r="G167" s="270"/>
      <c r="H167" s="369">
        <v>0</v>
      </c>
      <c r="I167" s="4"/>
    </row>
    <row r="168" spans="1:9" ht="16.95" customHeight="1">
      <c r="A168" s="368">
        <v>30053</v>
      </c>
      <c r="B168" s="248" t="s">
        <v>4102</v>
      </c>
      <c r="C168" s="270">
        <v>1</v>
      </c>
      <c r="D168" s="270">
        <v>269.39999999999998</v>
      </c>
      <c r="E168" s="271">
        <v>435</v>
      </c>
      <c r="F168" s="270">
        <v>4.49</v>
      </c>
      <c r="G168" s="270"/>
      <c r="H168" s="369">
        <v>0</v>
      </c>
      <c r="I168" s="4"/>
    </row>
    <row r="169" spans="1:9" ht="16.95" customHeight="1">
      <c r="A169" s="368">
        <v>30049</v>
      </c>
      <c r="B169" s="248" t="s">
        <v>9387</v>
      </c>
      <c r="C169" s="270">
        <v>1</v>
      </c>
      <c r="D169" s="270">
        <v>291.64999999999998</v>
      </c>
      <c r="E169" s="271">
        <v>435</v>
      </c>
      <c r="F169" s="270">
        <v>4.8600000000000003</v>
      </c>
      <c r="G169" s="270">
        <v>1</v>
      </c>
      <c r="H169" s="369">
        <v>2114.1</v>
      </c>
      <c r="I169" s="4"/>
    </row>
    <row r="170" spans="1:9" ht="16.95" customHeight="1">
      <c r="A170" s="368">
        <v>30040</v>
      </c>
      <c r="B170" s="248" t="s">
        <v>4104</v>
      </c>
      <c r="C170" s="270">
        <v>1</v>
      </c>
      <c r="D170" s="270">
        <v>279.96000000000004</v>
      </c>
      <c r="E170" s="271">
        <v>435</v>
      </c>
      <c r="F170" s="270">
        <v>4.66</v>
      </c>
      <c r="G170" s="270">
        <v>1</v>
      </c>
      <c r="H170" s="369">
        <v>2027.1</v>
      </c>
      <c r="I170" s="4"/>
    </row>
    <row r="171" spans="1:9" ht="16.95" customHeight="1">
      <c r="A171" s="368">
        <v>30039</v>
      </c>
      <c r="B171" s="248" t="s">
        <v>4105</v>
      </c>
      <c r="C171" s="270">
        <v>1</v>
      </c>
      <c r="D171" s="270">
        <v>212.28</v>
      </c>
      <c r="E171" s="271">
        <v>435</v>
      </c>
      <c r="F171" s="270">
        <v>3.53</v>
      </c>
      <c r="G171" s="270"/>
      <c r="H171" s="369">
        <v>0</v>
      </c>
      <c r="I171" s="4"/>
    </row>
    <row r="172" spans="1:9" ht="16.95" customHeight="1">
      <c r="A172" s="368">
        <v>30021</v>
      </c>
      <c r="B172" s="248" t="s">
        <v>4106</v>
      </c>
      <c r="C172" s="270">
        <v>1</v>
      </c>
      <c r="D172" s="270">
        <v>228.05</v>
      </c>
      <c r="E172" s="271">
        <v>435</v>
      </c>
      <c r="F172" s="270">
        <v>3.8</v>
      </c>
      <c r="G172" s="270">
        <v>1</v>
      </c>
      <c r="H172" s="369">
        <v>1653</v>
      </c>
      <c r="I172" s="4"/>
    </row>
    <row r="173" spans="1:9" ht="16.95" customHeight="1">
      <c r="A173" s="370">
        <v>30030</v>
      </c>
      <c r="B173" s="248" t="s">
        <v>4131</v>
      </c>
      <c r="C173" s="270">
        <v>1</v>
      </c>
      <c r="D173" s="270">
        <v>592.49</v>
      </c>
      <c r="E173" s="271">
        <v>435</v>
      </c>
      <c r="F173" s="270">
        <v>9.8699999999999992</v>
      </c>
      <c r="G173" s="270">
        <v>0</v>
      </c>
      <c r="H173" s="369">
        <v>0</v>
      </c>
      <c r="I173" s="4"/>
    </row>
    <row r="174" spans="1:9" ht="18" customHeight="1">
      <c r="A174" s="648" t="s">
        <v>9444</v>
      </c>
      <c r="B174" s="649"/>
      <c r="C174" s="272">
        <v>30105</v>
      </c>
      <c r="D174" s="269"/>
      <c r="E174" s="269"/>
      <c r="F174" s="269"/>
      <c r="G174" s="269"/>
      <c r="H174" s="367"/>
      <c r="I174" s="4"/>
    </row>
    <row r="175" spans="1:9" ht="16.95" customHeight="1">
      <c r="A175" s="368">
        <v>30010</v>
      </c>
      <c r="B175" s="248" t="s">
        <v>9388</v>
      </c>
      <c r="C175" s="270">
        <v>0.5</v>
      </c>
      <c r="D175" s="270">
        <v>303.54000000000002</v>
      </c>
      <c r="E175" s="271">
        <v>435</v>
      </c>
      <c r="F175" s="270">
        <v>2.52</v>
      </c>
      <c r="G175" s="270"/>
      <c r="H175" s="369">
        <v>0</v>
      </c>
      <c r="I175" s="4"/>
    </row>
    <row r="176" spans="1:9" ht="16.95" customHeight="1">
      <c r="A176" s="368">
        <v>30007</v>
      </c>
      <c r="B176" s="248" t="s">
        <v>9389</v>
      </c>
      <c r="C176" s="270">
        <v>0.5</v>
      </c>
      <c r="D176" s="270">
        <v>303.54000000000002</v>
      </c>
      <c r="E176" s="271">
        <v>435</v>
      </c>
      <c r="F176" s="270">
        <v>2.52</v>
      </c>
      <c r="G176" s="283">
        <v>1</v>
      </c>
      <c r="H176" s="369">
        <v>1096.2</v>
      </c>
      <c r="I176" s="4"/>
    </row>
    <row r="177" spans="1:9" ht="16.95" customHeight="1">
      <c r="A177" s="368">
        <v>30011</v>
      </c>
      <c r="B177" s="248" t="s">
        <v>4116</v>
      </c>
      <c r="C177" s="270">
        <v>1</v>
      </c>
      <c r="D177" s="270">
        <v>303.54000000000002</v>
      </c>
      <c r="E177" s="271">
        <v>435</v>
      </c>
      <c r="F177" s="270">
        <v>5.05</v>
      </c>
      <c r="G177" s="283"/>
      <c r="H177" s="369">
        <v>0</v>
      </c>
      <c r="I177" s="4"/>
    </row>
    <row r="178" spans="1:9" ht="16.95" customHeight="1">
      <c r="A178" s="368">
        <v>30057</v>
      </c>
      <c r="B178" s="248" t="s">
        <v>9323</v>
      </c>
      <c r="C178" s="270">
        <v>1</v>
      </c>
      <c r="D178" s="270">
        <v>303.54000000000002</v>
      </c>
      <c r="E178" s="271">
        <v>435</v>
      </c>
      <c r="F178" s="270">
        <v>5.05</v>
      </c>
      <c r="G178" s="270"/>
      <c r="H178" s="369">
        <v>0</v>
      </c>
      <c r="I178" s="4"/>
    </row>
    <row r="179" spans="1:9" ht="16.95" customHeight="1">
      <c r="A179" s="368">
        <v>30019</v>
      </c>
      <c r="B179" s="248" t="s">
        <v>4119</v>
      </c>
      <c r="C179" s="270">
        <v>1</v>
      </c>
      <c r="D179" s="270">
        <v>303.54000000000002</v>
      </c>
      <c r="E179" s="271">
        <v>435</v>
      </c>
      <c r="F179" s="270">
        <v>5.05</v>
      </c>
      <c r="G179" s="270"/>
      <c r="H179" s="369">
        <v>0</v>
      </c>
      <c r="I179" s="4"/>
    </row>
    <row r="180" spans="1:9" ht="16.95" customHeight="1">
      <c r="A180" s="368">
        <v>30158</v>
      </c>
      <c r="B180" s="248" t="s">
        <v>4123</v>
      </c>
      <c r="C180" s="270">
        <v>0.33</v>
      </c>
      <c r="D180" s="270">
        <v>303.54000000000002</v>
      </c>
      <c r="E180" s="271">
        <v>435</v>
      </c>
      <c r="F180" s="270">
        <v>1.66</v>
      </c>
      <c r="G180" s="270"/>
      <c r="H180" s="369">
        <v>0</v>
      </c>
      <c r="I180" s="4"/>
    </row>
    <row r="181" spans="1:9" ht="16.95" customHeight="1">
      <c r="A181" s="368">
        <v>30058</v>
      </c>
      <c r="B181" s="248" t="s">
        <v>9724</v>
      </c>
      <c r="C181" s="270">
        <v>0.33</v>
      </c>
      <c r="D181" s="270">
        <v>303.54000000000002</v>
      </c>
      <c r="E181" s="271">
        <v>435</v>
      </c>
      <c r="F181" s="270">
        <v>1.66</v>
      </c>
      <c r="G181" s="283"/>
      <c r="H181" s="369">
        <v>0</v>
      </c>
      <c r="I181" s="4"/>
    </row>
    <row r="182" spans="1:9" ht="16.95" customHeight="1">
      <c r="A182" s="368">
        <v>30046</v>
      </c>
      <c r="B182" s="248" t="s">
        <v>4124</v>
      </c>
      <c r="C182" s="270">
        <v>1</v>
      </c>
      <c r="D182" s="270">
        <v>303.54000000000002</v>
      </c>
      <c r="E182" s="271">
        <v>435</v>
      </c>
      <c r="F182" s="270">
        <v>5.05</v>
      </c>
      <c r="G182" s="270">
        <v>1</v>
      </c>
      <c r="H182" s="369">
        <v>2196.75</v>
      </c>
      <c r="I182" s="4"/>
    </row>
    <row r="183" spans="1:9" ht="16.95" customHeight="1">
      <c r="A183" s="368">
        <v>30170</v>
      </c>
      <c r="B183" s="248" t="s">
        <v>9391</v>
      </c>
      <c r="C183" s="270">
        <v>1</v>
      </c>
      <c r="D183" s="270">
        <v>303.54000000000002</v>
      </c>
      <c r="E183" s="271">
        <v>435</v>
      </c>
      <c r="F183" s="270">
        <v>5.05</v>
      </c>
      <c r="G183" s="283"/>
      <c r="H183" s="369">
        <v>0</v>
      </c>
      <c r="I183" s="4"/>
    </row>
    <row r="184" spans="1:9" ht="16.95" customHeight="1">
      <c r="A184" s="368">
        <v>30029</v>
      </c>
      <c r="B184" s="248" t="s">
        <v>9400</v>
      </c>
      <c r="C184" s="270">
        <v>0.5</v>
      </c>
      <c r="D184" s="270">
        <v>303.54000000000002</v>
      </c>
      <c r="E184" s="271">
        <v>435</v>
      </c>
      <c r="F184" s="270">
        <v>2.52</v>
      </c>
      <c r="G184" s="270"/>
      <c r="H184" s="369">
        <v>0</v>
      </c>
      <c r="I184" s="4"/>
    </row>
    <row r="185" spans="1:9" ht="16.95" customHeight="1">
      <c r="A185" s="368">
        <v>30101</v>
      </c>
      <c r="B185" s="248" t="s">
        <v>9395</v>
      </c>
      <c r="C185" s="270">
        <v>1</v>
      </c>
      <c r="D185" s="270">
        <v>303.54000000000002</v>
      </c>
      <c r="E185" s="271">
        <v>435</v>
      </c>
      <c r="F185" s="270">
        <v>5.05</v>
      </c>
      <c r="G185" s="270"/>
      <c r="H185" s="369">
        <v>0</v>
      </c>
      <c r="I185" s="4"/>
    </row>
    <row r="186" spans="1:9" ht="16.95" customHeight="1">
      <c r="A186" s="368">
        <v>30008</v>
      </c>
      <c r="B186" s="248" t="s">
        <v>9397</v>
      </c>
      <c r="C186" s="270">
        <v>0.5</v>
      </c>
      <c r="D186" s="270">
        <v>303.54000000000002</v>
      </c>
      <c r="E186" s="271">
        <v>435</v>
      </c>
      <c r="F186" s="270">
        <v>2.52</v>
      </c>
      <c r="G186" s="270"/>
      <c r="H186" s="369">
        <v>0</v>
      </c>
      <c r="I186" s="4"/>
    </row>
    <row r="187" spans="1:9" ht="16.95" customHeight="1">
      <c r="A187" s="368">
        <v>30015</v>
      </c>
      <c r="B187" s="248" t="s">
        <v>9392</v>
      </c>
      <c r="C187" s="270">
        <v>0.5</v>
      </c>
      <c r="D187" s="270">
        <v>303.54000000000002</v>
      </c>
      <c r="E187" s="271">
        <v>435</v>
      </c>
      <c r="F187" s="270">
        <v>2.52</v>
      </c>
      <c r="G187" s="270">
        <v>1</v>
      </c>
      <c r="H187" s="369">
        <v>1096.2</v>
      </c>
      <c r="I187" s="4"/>
    </row>
    <row r="188" spans="1:9" ht="16.95" customHeight="1">
      <c r="A188" s="368">
        <v>30012</v>
      </c>
      <c r="B188" s="248" t="s">
        <v>9726</v>
      </c>
      <c r="C188" s="270">
        <v>0.5</v>
      </c>
      <c r="D188" s="270">
        <v>303.54000000000002</v>
      </c>
      <c r="E188" s="271">
        <v>435</v>
      </c>
      <c r="F188" s="270">
        <v>2.52</v>
      </c>
      <c r="G188" s="270">
        <v>1</v>
      </c>
      <c r="H188" s="369">
        <v>1096.2</v>
      </c>
      <c r="I188" s="4"/>
    </row>
    <row r="189" spans="1:9" ht="16.95" customHeight="1">
      <c r="A189" s="368">
        <v>30014</v>
      </c>
      <c r="B189" s="248" t="s">
        <v>9394</v>
      </c>
      <c r="C189" s="270">
        <v>0.5</v>
      </c>
      <c r="D189" s="270">
        <v>303.54000000000002</v>
      </c>
      <c r="E189" s="271">
        <v>435</v>
      </c>
      <c r="F189" s="270">
        <v>2.52</v>
      </c>
      <c r="G189" s="270"/>
      <c r="H189" s="369">
        <v>0</v>
      </c>
      <c r="I189" s="4"/>
    </row>
    <row r="190" spans="1:9" ht="16.95" customHeight="1">
      <c r="A190" s="368">
        <v>30009</v>
      </c>
      <c r="B190" s="248" t="s">
        <v>9324</v>
      </c>
      <c r="C190" s="270">
        <v>0.5</v>
      </c>
      <c r="D190" s="270">
        <v>303.54000000000002</v>
      </c>
      <c r="E190" s="271">
        <v>435</v>
      </c>
      <c r="F190" s="270">
        <v>2.52</v>
      </c>
      <c r="G190" s="270">
        <v>1</v>
      </c>
      <c r="H190" s="369">
        <v>1096.2</v>
      </c>
      <c r="I190" s="4"/>
    </row>
    <row r="191" spans="1:9" ht="16.95" customHeight="1">
      <c r="A191" s="368">
        <v>30020</v>
      </c>
      <c r="B191" s="248" t="s">
        <v>4128</v>
      </c>
      <c r="C191" s="270">
        <v>1</v>
      </c>
      <c r="D191" s="270">
        <v>303.54000000000002</v>
      </c>
      <c r="E191" s="271">
        <v>435</v>
      </c>
      <c r="F191" s="270">
        <v>5.05</v>
      </c>
      <c r="G191" s="270">
        <v>1</v>
      </c>
      <c r="H191" s="369">
        <v>2196.75</v>
      </c>
      <c r="I191" s="4"/>
    </row>
    <row r="192" spans="1:9" ht="16.95" customHeight="1">
      <c r="A192" s="368">
        <v>30005</v>
      </c>
      <c r="B192" s="248" t="s">
        <v>4129</v>
      </c>
      <c r="C192" s="270">
        <v>0.5</v>
      </c>
      <c r="D192" s="270">
        <v>303.54000000000002</v>
      </c>
      <c r="E192" s="271">
        <v>435</v>
      </c>
      <c r="F192" s="270">
        <v>2.52</v>
      </c>
      <c r="G192" s="283">
        <v>1</v>
      </c>
      <c r="H192" s="369">
        <v>1096.2</v>
      </c>
      <c r="I192" s="4"/>
    </row>
    <row r="193" spans="1:9" ht="16.95" customHeight="1">
      <c r="A193" s="368">
        <v>30006</v>
      </c>
      <c r="B193" s="248" t="s">
        <v>4130</v>
      </c>
      <c r="C193" s="270">
        <v>0.5</v>
      </c>
      <c r="D193" s="270">
        <v>303.54000000000002</v>
      </c>
      <c r="E193" s="271">
        <v>435</v>
      </c>
      <c r="F193" s="270">
        <v>2.52</v>
      </c>
      <c r="G193" s="283"/>
      <c r="H193" s="369">
        <v>0</v>
      </c>
      <c r="I193" s="4"/>
    </row>
    <row r="194" spans="1:9" ht="16.95" customHeight="1">
      <c r="A194" s="368">
        <v>30001</v>
      </c>
      <c r="B194" s="248" t="s">
        <v>9334</v>
      </c>
      <c r="C194" s="270">
        <v>1</v>
      </c>
      <c r="D194" s="270">
        <v>303.54000000000002</v>
      </c>
      <c r="E194" s="271">
        <v>435</v>
      </c>
      <c r="F194" s="270">
        <v>5.05</v>
      </c>
      <c r="G194" s="283">
        <v>1</v>
      </c>
      <c r="H194" s="369">
        <v>2196.75</v>
      </c>
      <c r="I194" s="4"/>
    </row>
    <row r="195" spans="1:9" ht="16.95" customHeight="1">
      <c r="A195" s="368">
        <v>30002</v>
      </c>
      <c r="B195" s="248" t="s">
        <v>9445</v>
      </c>
      <c r="C195" s="270">
        <v>1</v>
      </c>
      <c r="D195" s="270">
        <v>303.54000000000002</v>
      </c>
      <c r="E195" s="271">
        <v>435</v>
      </c>
      <c r="F195" s="270">
        <v>5.05</v>
      </c>
      <c r="G195" s="283"/>
      <c r="H195" s="369">
        <v>0</v>
      </c>
      <c r="I195" s="4"/>
    </row>
    <row r="196" spans="1:9" ht="16.95" customHeight="1">
      <c r="A196" s="368">
        <v>30059</v>
      </c>
      <c r="B196" s="248" t="s">
        <v>9335</v>
      </c>
      <c r="C196" s="270">
        <v>0.5</v>
      </c>
      <c r="D196" s="270">
        <v>303.54000000000002</v>
      </c>
      <c r="E196" s="271">
        <v>435</v>
      </c>
      <c r="F196" s="270">
        <v>2.52</v>
      </c>
      <c r="G196" s="270"/>
      <c r="H196" s="369">
        <v>0</v>
      </c>
      <c r="I196" s="4"/>
    </row>
    <row r="197" spans="1:9" ht="16.95" customHeight="1">
      <c r="A197" s="368">
        <v>30000</v>
      </c>
      <c r="B197" s="248" t="s">
        <v>9333</v>
      </c>
      <c r="C197" s="270">
        <v>0.5</v>
      </c>
      <c r="D197" s="270">
        <v>303.54000000000002</v>
      </c>
      <c r="E197" s="271">
        <v>435</v>
      </c>
      <c r="F197" s="270">
        <v>2.52</v>
      </c>
      <c r="G197" s="270"/>
      <c r="H197" s="369">
        <v>0</v>
      </c>
      <c r="I197" s="4"/>
    </row>
    <row r="198" spans="1:9" ht="16.95" customHeight="1">
      <c r="A198" s="368">
        <v>30025</v>
      </c>
      <c r="B198" s="248" t="s">
        <v>9727</v>
      </c>
      <c r="C198" s="270">
        <v>3</v>
      </c>
      <c r="D198" s="270">
        <v>303.54000000000002</v>
      </c>
      <c r="E198" s="271">
        <v>435</v>
      </c>
      <c r="F198" s="270">
        <v>15.17</v>
      </c>
      <c r="G198" s="283"/>
      <c r="H198" s="369">
        <v>0</v>
      </c>
      <c r="I198" s="4"/>
    </row>
    <row r="199" spans="1:9" ht="16.95" customHeight="1">
      <c r="A199" s="368">
        <v>30016</v>
      </c>
      <c r="B199" s="248" t="s">
        <v>9728</v>
      </c>
      <c r="C199" s="270">
        <v>2</v>
      </c>
      <c r="D199" s="270">
        <v>303.54000000000002</v>
      </c>
      <c r="E199" s="271">
        <v>435</v>
      </c>
      <c r="F199" s="270">
        <v>10.11</v>
      </c>
      <c r="G199" s="270"/>
      <c r="H199" s="369">
        <v>0</v>
      </c>
      <c r="I199" s="4"/>
    </row>
    <row r="200" spans="1:9" ht="16.95" customHeight="1">
      <c r="A200" s="368">
        <v>30024</v>
      </c>
      <c r="B200" s="248" t="s">
        <v>9729</v>
      </c>
      <c r="C200" s="270">
        <v>1</v>
      </c>
      <c r="D200" s="270">
        <v>303.54000000000002</v>
      </c>
      <c r="E200" s="271">
        <v>435</v>
      </c>
      <c r="F200" s="270">
        <v>5.05</v>
      </c>
      <c r="G200" s="270">
        <v>0</v>
      </c>
      <c r="H200" s="369">
        <v>0</v>
      </c>
      <c r="I200" s="4"/>
    </row>
    <row r="201" spans="1:9" ht="16.95" customHeight="1">
      <c r="A201" s="368">
        <v>30023</v>
      </c>
      <c r="B201" s="248" t="s">
        <v>4133</v>
      </c>
      <c r="C201" s="270">
        <v>0.5</v>
      </c>
      <c r="D201" s="270">
        <v>303.54000000000002</v>
      </c>
      <c r="E201" s="271">
        <v>435</v>
      </c>
      <c r="F201" s="270">
        <v>2.52</v>
      </c>
      <c r="G201" s="270">
        <v>1</v>
      </c>
      <c r="H201" s="369">
        <v>1096.2</v>
      </c>
      <c r="I201" s="4"/>
    </row>
    <row r="202" spans="1:9" ht="28.8" customHeight="1">
      <c r="A202" s="648" t="s">
        <v>9446</v>
      </c>
      <c r="B202" s="649"/>
      <c r="C202" s="273"/>
      <c r="D202" s="273"/>
      <c r="E202" s="274" t="s">
        <v>9453</v>
      </c>
      <c r="F202" s="274" t="s">
        <v>9447</v>
      </c>
      <c r="G202" s="274" t="s">
        <v>9452</v>
      </c>
      <c r="H202" s="371" t="s">
        <v>9448</v>
      </c>
      <c r="I202" s="4"/>
    </row>
    <row r="203" spans="1:9" ht="16.95" customHeight="1">
      <c r="A203" s="372" t="s">
        <v>24</v>
      </c>
      <c r="B203" s="275" t="s">
        <v>9449</v>
      </c>
      <c r="C203" s="276"/>
      <c r="D203" s="276"/>
      <c r="E203" s="277">
        <v>0.3</v>
      </c>
      <c r="F203" s="278">
        <v>111.35</v>
      </c>
      <c r="G203" s="278">
        <v>4</v>
      </c>
      <c r="H203" s="373">
        <v>133.62</v>
      </c>
      <c r="I203" s="4"/>
    </row>
    <row r="204" spans="1:9" ht="16.95" customHeight="1">
      <c r="A204" s="374"/>
      <c r="B204" s="225"/>
      <c r="C204" s="225"/>
      <c r="D204" s="225"/>
      <c r="E204" s="225"/>
      <c r="F204" s="225"/>
      <c r="G204" s="225"/>
      <c r="H204" s="375"/>
      <c r="I204" s="4"/>
    </row>
    <row r="205" spans="1:9" ht="16.95" customHeight="1">
      <c r="A205" s="376"/>
      <c r="B205" s="255"/>
      <c r="C205" s="255"/>
      <c r="D205" s="255"/>
      <c r="E205" s="255"/>
      <c r="F205" s="255"/>
      <c r="G205" s="279" t="s">
        <v>9454</v>
      </c>
      <c r="H205" s="377">
        <v>48604.44</v>
      </c>
      <c r="I205" s="4"/>
    </row>
    <row r="206" spans="1:9" ht="16.95" customHeight="1">
      <c r="A206" s="378"/>
      <c r="B206" s="223"/>
      <c r="C206" s="223"/>
      <c r="D206" s="223"/>
      <c r="E206" s="223"/>
      <c r="F206" s="223"/>
      <c r="G206" s="260">
        <v>0.12920000000000001</v>
      </c>
      <c r="H206" s="379">
        <v>6279.69</v>
      </c>
      <c r="I206" s="4"/>
    </row>
    <row r="207" spans="1:9" ht="16.8" customHeight="1" thickBot="1">
      <c r="A207" s="380"/>
      <c r="B207" s="381"/>
      <c r="C207" s="381"/>
      <c r="D207" s="381"/>
      <c r="E207" s="381"/>
      <c r="F207" s="381"/>
      <c r="G207" s="382" t="s">
        <v>9451</v>
      </c>
      <c r="H207" s="383">
        <v>54884.130000000005</v>
      </c>
      <c r="I207" s="4"/>
    </row>
    <row r="208" spans="1:9" ht="16.95" customHeight="1" thickBot="1"/>
    <row r="209" spans="1:9" ht="24" customHeight="1">
      <c r="A209" s="656" t="s">
        <v>10205</v>
      </c>
      <c r="B209" s="657"/>
      <c r="C209" s="657"/>
      <c r="D209" s="657"/>
      <c r="E209" s="657"/>
      <c r="F209" s="657"/>
      <c r="G209" s="657"/>
      <c r="H209" s="658"/>
    </row>
    <row r="210" spans="1:9" ht="31.8" customHeight="1">
      <c r="A210" s="365" t="s">
        <v>9436</v>
      </c>
      <c r="B210" s="268" t="s">
        <v>4081</v>
      </c>
      <c r="C210" s="268" t="s">
        <v>9437</v>
      </c>
      <c r="D210" s="268" t="s">
        <v>9438</v>
      </c>
      <c r="E210" s="268" t="s">
        <v>9439</v>
      </c>
      <c r="F210" s="268" t="s">
        <v>9440</v>
      </c>
      <c r="G210" s="268" t="s">
        <v>9441</v>
      </c>
      <c r="H210" s="366" t="s">
        <v>9442</v>
      </c>
      <c r="I210" s="4"/>
    </row>
    <row r="211" spans="1:9" ht="16.95" customHeight="1">
      <c r="A211" s="648" t="s">
        <v>9443</v>
      </c>
      <c r="B211" s="649"/>
      <c r="C211" s="269"/>
      <c r="D211" s="269"/>
      <c r="E211" s="269"/>
      <c r="F211" s="269"/>
      <c r="G211" s="269"/>
      <c r="H211" s="367"/>
      <c r="I211" s="4"/>
    </row>
    <row r="212" spans="1:9" ht="16.95" customHeight="1">
      <c r="A212" s="368">
        <v>30050</v>
      </c>
      <c r="B212" s="248" t="s">
        <v>4096</v>
      </c>
      <c r="C212" s="270">
        <v>1</v>
      </c>
      <c r="D212" s="270">
        <v>380.12</v>
      </c>
      <c r="E212" s="271">
        <v>386</v>
      </c>
      <c r="F212" s="270">
        <v>6.33</v>
      </c>
      <c r="G212" s="252"/>
      <c r="H212" s="369">
        <v>0</v>
      </c>
      <c r="I212" s="4"/>
    </row>
    <row r="213" spans="1:9" ht="16.95" customHeight="1">
      <c r="A213" s="368">
        <v>30037</v>
      </c>
      <c r="B213" s="248" t="s">
        <v>4097</v>
      </c>
      <c r="C213" s="270">
        <v>1</v>
      </c>
      <c r="D213" s="270">
        <v>247.98</v>
      </c>
      <c r="E213" s="271">
        <v>386</v>
      </c>
      <c r="F213" s="270">
        <v>4.13</v>
      </c>
      <c r="G213" s="270">
        <v>2</v>
      </c>
      <c r="H213" s="369">
        <v>3188.36</v>
      </c>
      <c r="I213" s="4"/>
    </row>
    <row r="214" spans="1:9" ht="16.95" customHeight="1">
      <c r="A214" s="368">
        <v>30036</v>
      </c>
      <c r="B214" s="248" t="s">
        <v>4098</v>
      </c>
      <c r="C214" s="270">
        <v>1</v>
      </c>
      <c r="D214" s="270">
        <v>143.12</v>
      </c>
      <c r="E214" s="271">
        <v>386</v>
      </c>
      <c r="F214" s="270">
        <v>2.38</v>
      </c>
      <c r="G214" s="270"/>
      <c r="H214" s="369">
        <v>0</v>
      </c>
      <c r="I214" s="4"/>
    </row>
    <row r="215" spans="1:9" ht="16.95" customHeight="1">
      <c r="A215" s="368">
        <v>30035</v>
      </c>
      <c r="B215" s="248" t="s">
        <v>4099</v>
      </c>
      <c r="C215" s="270">
        <v>1</v>
      </c>
      <c r="D215" s="270">
        <v>223.08</v>
      </c>
      <c r="E215" s="271">
        <v>386</v>
      </c>
      <c r="F215" s="270">
        <v>3.71</v>
      </c>
      <c r="G215" s="270">
        <v>1</v>
      </c>
      <c r="H215" s="369">
        <v>1432.06</v>
      </c>
      <c r="I215" s="4"/>
    </row>
    <row r="216" spans="1:9" ht="16.95" customHeight="1">
      <c r="A216" s="368">
        <v>30125</v>
      </c>
      <c r="B216" s="248" t="s">
        <v>9455</v>
      </c>
      <c r="C216" s="270">
        <v>1</v>
      </c>
      <c r="D216" s="270">
        <v>291.76</v>
      </c>
      <c r="E216" s="271">
        <v>386</v>
      </c>
      <c r="F216" s="270">
        <v>4.8600000000000003</v>
      </c>
      <c r="G216" s="270"/>
      <c r="H216" s="369">
        <v>0</v>
      </c>
      <c r="I216" s="4"/>
    </row>
    <row r="217" spans="1:9" ht="16.95" customHeight="1">
      <c r="A217" s="368">
        <v>30110</v>
      </c>
      <c r="B217" s="248" t="s">
        <v>9717</v>
      </c>
      <c r="C217" s="270">
        <v>1</v>
      </c>
      <c r="D217" s="270">
        <v>408.69</v>
      </c>
      <c r="E217" s="271">
        <v>386</v>
      </c>
      <c r="F217" s="270">
        <v>6.81</v>
      </c>
      <c r="G217" s="252"/>
      <c r="H217" s="369">
        <v>0</v>
      </c>
      <c r="I217" s="4"/>
    </row>
    <row r="218" spans="1:9" ht="16.95" customHeight="1">
      <c r="A218" s="368">
        <v>30120</v>
      </c>
      <c r="B218" s="248" t="s">
        <v>4100</v>
      </c>
      <c r="C218" s="270">
        <v>1</v>
      </c>
      <c r="D218" s="270">
        <v>339.03</v>
      </c>
      <c r="E218" s="271">
        <v>386</v>
      </c>
      <c r="F218" s="270">
        <v>5.65</v>
      </c>
      <c r="G218" s="270"/>
      <c r="H218" s="369">
        <v>0</v>
      </c>
      <c r="I218" s="4"/>
    </row>
    <row r="219" spans="1:9" ht="16.95" customHeight="1">
      <c r="A219" s="368">
        <v>31062</v>
      </c>
      <c r="B219" s="248" t="s">
        <v>4101</v>
      </c>
      <c r="C219" s="270">
        <v>1</v>
      </c>
      <c r="D219" s="270">
        <v>260.26</v>
      </c>
      <c r="E219" s="271">
        <v>386</v>
      </c>
      <c r="F219" s="270">
        <v>4.33</v>
      </c>
      <c r="G219" s="270"/>
      <c r="H219" s="369">
        <v>0</v>
      </c>
      <c r="I219" s="4"/>
    </row>
    <row r="220" spans="1:9" ht="16.95" customHeight="1">
      <c r="A220" s="368">
        <v>30053</v>
      </c>
      <c r="B220" s="248" t="s">
        <v>4102</v>
      </c>
      <c r="C220" s="270">
        <v>1</v>
      </c>
      <c r="D220" s="270">
        <v>269.39999999999998</v>
      </c>
      <c r="E220" s="271">
        <v>386</v>
      </c>
      <c r="F220" s="270">
        <v>4.49</v>
      </c>
      <c r="G220" s="270"/>
      <c r="H220" s="369">
        <v>0</v>
      </c>
      <c r="I220" s="4"/>
    </row>
    <row r="221" spans="1:9" ht="16.95" customHeight="1">
      <c r="A221" s="368">
        <v>30049</v>
      </c>
      <c r="B221" s="248" t="s">
        <v>9387</v>
      </c>
      <c r="C221" s="270">
        <v>1</v>
      </c>
      <c r="D221" s="270">
        <v>291.64999999999998</v>
      </c>
      <c r="E221" s="271">
        <v>386</v>
      </c>
      <c r="F221" s="270">
        <v>4.8600000000000003</v>
      </c>
      <c r="G221" s="270">
        <v>1</v>
      </c>
      <c r="H221" s="369">
        <v>1875.96</v>
      </c>
      <c r="I221" s="4"/>
    </row>
    <row r="222" spans="1:9" ht="16.95" customHeight="1">
      <c r="A222" s="368">
        <v>30040</v>
      </c>
      <c r="B222" s="248" t="s">
        <v>4104</v>
      </c>
      <c r="C222" s="270">
        <v>1</v>
      </c>
      <c r="D222" s="270">
        <v>279.96000000000004</v>
      </c>
      <c r="E222" s="271">
        <v>386</v>
      </c>
      <c r="F222" s="270">
        <v>4.66</v>
      </c>
      <c r="G222" s="270">
        <v>1</v>
      </c>
      <c r="H222" s="369">
        <v>1798.76</v>
      </c>
      <c r="I222" s="4"/>
    </row>
    <row r="223" spans="1:9" ht="16.95" customHeight="1">
      <c r="A223" s="368">
        <v>30039</v>
      </c>
      <c r="B223" s="248" t="s">
        <v>4105</v>
      </c>
      <c r="C223" s="270">
        <v>1</v>
      </c>
      <c r="D223" s="270">
        <v>212.28</v>
      </c>
      <c r="E223" s="271">
        <v>386</v>
      </c>
      <c r="F223" s="270">
        <v>3.53</v>
      </c>
      <c r="G223" s="270"/>
      <c r="H223" s="369">
        <v>0</v>
      </c>
      <c r="I223" s="4"/>
    </row>
    <row r="224" spans="1:9" ht="16.95" customHeight="1">
      <c r="A224" s="368">
        <v>30021</v>
      </c>
      <c r="B224" s="248" t="s">
        <v>4106</v>
      </c>
      <c r="C224" s="270">
        <v>1</v>
      </c>
      <c r="D224" s="270">
        <v>228.05</v>
      </c>
      <c r="E224" s="271">
        <v>386</v>
      </c>
      <c r="F224" s="270">
        <v>3.8</v>
      </c>
      <c r="G224" s="270">
        <v>1</v>
      </c>
      <c r="H224" s="369">
        <v>1466.8</v>
      </c>
      <c r="I224" s="4"/>
    </row>
    <row r="225" spans="1:9" ht="16.95" customHeight="1">
      <c r="A225" s="370">
        <v>30030</v>
      </c>
      <c r="B225" s="248" t="s">
        <v>4131</v>
      </c>
      <c r="C225" s="270">
        <v>1</v>
      </c>
      <c r="D225" s="270">
        <v>592.49</v>
      </c>
      <c r="E225" s="271">
        <v>386</v>
      </c>
      <c r="F225" s="270">
        <v>9.8699999999999992</v>
      </c>
      <c r="G225" s="270">
        <v>0</v>
      </c>
      <c r="H225" s="369">
        <v>0</v>
      </c>
      <c r="I225" s="4"/>
    </row>
    <row r="226" spans="1:9" ht="18" customHeight="1">
      <c r="A226" s="648" t="s">
        <v>9444</v>
      </c>
      <c r="B226" s="649"/>
      <c r="C226" s="272">
        <v>30105</v>
      </c>
      <c r="D226" s="269"/>
      <c r="E226" s="269"/>
      <c r="F226" s="269"/>
      <c r="G226" s="269"/>
      <c r="H226" s="367"/>
      <c r="I226" s="4"/>
    </row>
    <row r="227" spans="1:9" ht="16.95" customHeight="1">
      <c r="A227" s="368">
        <v>30010</v>
      </c>
      <c r="B227" s="248" t="s">
        <v>9388</v>
      </c>
      <c r="C227" s="270">
        <v>0.5</v>
      </c>
      <c r="D227" s="270">
        <v>303.54000000000002</v>
      </c>
      <c r="E227" s="271">
        <v>386</v>
      </c>
      <c r="F227" s="270">
        <v>2.52</v>
      </c>
      <c r="G227" s="270"/>
      <c r="H227" s="369">
        <v>0</v>
      </c>
      <c r="I227" s="4"/>
    </row>
    <row r="228" spans="1:9" ht="16.95" customHeight="1">
      <c r="A228" s="368">
        <v>30007</v>
      </c>
      <c r="B228" s="248" t="s">
        <v>9389</v>
      </c>
      <c r="C228" s="270">
        <v>0.5</v>
      </c>
      <c r="D228" s="270">
        <v>303.54000000000002</v>
      </c>
      <c r="E228" s="271">
        <v>386</v>
      </c>
      <c r="F228" s="270">
        <v>2.52</v>
      </c>
      <c r="G228" s="283">
        <v>1</v>
      </c>
      <c r="H228" s="369">
        <v>972.72</v>
      </c>
      <c r="I228" s="4"/>
    </row>
    <row r="229" spans="1:9" ht="16.95" customHeight="1">
      <c r="A229" s="368">
        <v>30011</v>
      </c>
      <c r="B229" s="248" t="s">
        <v>4116</v>
      </c>
      <c r="C229" s="270">
        <v>1</v>
      </c>
      <c r="D229" s="270">
        <v>303.54000000000002</v>
      </c>
      <c r="E229" s="271">
        <v>386</v>
      </c>
      <c r="F229" s="270">
        <v>5.05</v>
      </c>
      <c r="G229" s="283"/>
      <c r="H229" s="369">
        <v>0</v>
      </c>
      <c r="I229" s="4"/>
    </row>
    <row r="230" spans="1:9" ht="16.95" customHeight="1">
      <c r="A230" s="368">
        <v>30057</v>
      </c>
      <c r="B230" s="248" t="s">
        <v>9323</v>
      </c>
      <c r="C230" s="270">
        <v>1</v>
      </c>
      <c r="D230" s="270">
        <v>303.54000000000002</v>
      </c>
      <c r="E230" s="271">
        <v>386</v>
      </c>
      <c r="F230" s="270">
        <v>5.05</v>
      </c>
      <c r="G230" s="270"/>
      <c r="H230" s="369">
        <v>0</v>
      </c>
      <c r="I230" s="4"/>
    </row>
    <row r="231" spans="1:9" ht="16.95" customHeight="1">
      <c r="A231" s="368">
        <v>30019</v>
      </c>
      <c r="B231" s="248" t="s">
        <v>4119</v>
      </c>
      <c r="C231" s="270">
        <v>1</v>
      </c>
      <c r="D231" s="270">
        <v>303.54000000000002</v>
      </c>
      <c r="E231" s="271">
        <v>386</v>
      </c>
      <c r="F231" s="270">
        <v>5.05</v>
      </c>
      <c r="G231" s="270"/>
      <c r="H231" s="369">
        <v>0</v>
      </c>
      <c r="I231" s="4"/>
    </row>
    <row r="232" spans="1:9" ht="16.95" customHeight="1">
      <c r="A232" s="368">
        <v>30158</v>
      </c>
      <c r="B232" s="248" t="s">
        <v>4123</v>
      </c>
      <c r="C232" s="270">
        <v>0.33</v>
      </c>
      <c r="D232" s="270">
        <v>303.54000000000002</v>
      </c>
      <c r="E232" s="271">
        <v>386</v>
      </c>
      <c r="F232" s="270">
        <v>1.66</v>
      </c>
      <c r="G232" s="270"/>
      <c r="H232" s="369">
        <v>0</v>
      </c>
      <c r="I232" s="4"/>
    </row>
    <row r="233" spans="1:9" ht="16.95" customHeight="1">
      <c r="A233" s="368">
        <v>30058</v>
      </c>
      <c r="B233" s="248" t="s">
        <v>9724</v>
      </c>
      <c r="C233" s="270">
        <v>0.33</v>
      </c>
      <c r="D233" s="270">
        <v>303.54000000000002</v>
      </c>
      <c r="E233" s="271">
        <v>386</v>
      </c>
      <c r="F233" s="270">
        <v>1.66</v>
      </c>
      <c r="G233" s="283"/>
      <c r="H233" s="369">
        <v>0</v>
      </c>
      <c r="I233" s="4"/>
    </row>
    <row r="234" spans="1:9" ht="16.95" customHeight="1">
      <c r="A234" s="368">
        <v>30046</v>
      </c>
      <c r="B234" s="248" t="s">
        <v>4124</v>
      </c>
      <c r="C234" s="270">
        <v>1</v>
      </c>
      <c r="D234" s="270">
        <v>303.54000000000002</v>
      </c>
      <c r="E234" s="271">
        <v>386</v>
      </c>
      <c r="F234" s="270">
        <v>5.05</v>
      </c>
      <c r="G234" s="270">
        <v>1</v>
      </c>
      <c r="H234" s="369">
        <v>1949.3</v>
      </c>
      <c r="I234" s="4"/>
    </row>
    <row r="235" spans="1:9" ht="16.95" customHeight="1">
      <c r="A235" s="368">
        <v>30170</v>
      </c>
      <c r="B235" s="248" t="s">
        <v>9391</v>
      </c>
      <c r="C235" s="270">
        <v>1</v>
      </c>
      <c r="D235" s="270">
        <v>303.54000000000002</v>
      </c>
      <c r="E235" s="271">
        <v>386</v>
      </c>
      <c r="F235" s="270">
        <v>5.05</v>
      </c>
      <c r="G235" s="283"/>
      <c r="H235" s="369">
        <v>0</v>
      </c>
      <c r="I235" s="4"/>
    </row>
    <row r="236" spans="1:9" ht="16.95" customHeight="1">
      <c r="A236" s="368">
        <v>30029</v>
      </c>
      <c r="B236" s="248" t="s">
        <v>9400</v>
      </c>
      <c r="C236" s="270">
        <v>0.5</v>
      </c>
      <c r="D236" s="270">
        <v>303.54000000000002</v>
      </c>
      <c r="E236" s="271">
        <v>386</v>
      </c>
      <c r="F236" s="270">
        <v>2.52</v>
      </c>
      <c r="G236" s="270"/>
      <c r="H236" s="369">
        <v>0</v>
      </c>
      <c r="I236" s="4"/>
    </row>
    <row r="237" spans="1:9" ht="16.95" customHeight="1">
      <c r="A237" s="368">
        <v>30101</v>
      </c>
      <c r="B237" s="248" t="s">
        <v>9395</v>
      </c>
      <c r="C237" s="270">
        <v>1</v>
      </c>
      <c r="D237" s="270">
        <v>303.54000000000002</v>
      </c>
      <c r="E237" s="271">
        <v>386</v>
      </c>
      <c r="F237" s="270">
        <v>5.05</v>
      </c>
      <c r="G237" s="270"/>
      <c r="H237" s="369">
        <v>0</v>
      </c>
      <c r="I237" s="4"/>
    </row>
    <row r="238" spans="1:9" ht="16.95" customHeight="1">
      <c r="A238" s="368">
        <v>30008</v>
      </c>
      <c r="B238" s="248" t="s">
        <v>9397</v>
      </c>
      <c r="C238" s="270">
        <v>0.5</v>
      </c>
      <c r="D238" s="270">
        <v>303.54000000000002</v>
      </c>
      <c r="E238" s="271">
        <v>386</v>
      </c>
      <c r="F238" s="270">
        <v>2.52</v>
      </c>
      <c r="G238" s="270"/>
      <c r="H238" s="369">
        <v>0</v>
      </c>
      <c r="I238" s="4"/>
    </row>
    <row r="239" spans="1:9" ht="16.95" customHeight="1">
      <c r="A239" s="368">
        <v>30015</v>
      </c>
      <c r="B239" s="248" t="s">
        <v>9392</v>
      </c>
      <c r="C239" s="270">
        <v>0.5</v>
      </c>
      <c r="D239" s="270">
        <v>303.54000000000002</v>
      </c>
      <c r="E239" s="271">
        <v>386</v>
      </c>
      <c r="F239" s="270">
        <v>2.52</v>
      </c>
      <c r="G239" s="270">
        <v>1</v>
      </c>
      <c r="H239" s="369">
        <v>972.72</v>
      </c>
      <c r="I239" s="4"/>
    </row>
    <row r="240" spans="1:9" ht="16.95" customHeight="1">
      <c r="A240" s="368">
        <v>30012</v>
      </c>
      <c r="B240" s="248" t="s">
        <v>9726</v>
      </c>
      <c r="C240" s="270">
        <v>0.5</v>
      </c>
      <c r="D240" s="270">
        <v>303.54000000000002</v>
      </c>
      <c r="E240" s="271">
        <v>386</v>
      </c>
      <c r="F240" s="270">
        <v>2.52</v>
      </c>
      <c r="G240" s="270">
        <v>1</v>
      </c>
      <c r="H240" s="369">
        <v>972.72</v>
      </c>
      <c r="I240" s="4"/>
    </row>
    <row r="241" spans="1:9" ht="16.95" customHeight="1">
      <c r="A241" s="368">
        <v>30014</v>
      </c>
      <c r="B241" s="248" t="s">
        <v>9394</v>
      </c>
      <c r="C241" s="270">
        <v>0.5</v>
      </c>
      <c r="D241" s="270">
        <v>303.54000000000002</v>
      </c>
      <c r="E241" s="271">
        <v>386</v>
      </c>
      <c r="F241" s="270">
        <v>2.52</v>
      </c>
      <c r="G241" s="270"/>
      <c r="H241" s="369">
        <v>0</v>
      </c>
      <c r="I241" s="4"/>
    </row>
    <row r="242" spans="1:9" ht="16.95" customHeight="1">
      <c r="A242" s="368">
        <v>30009</v>
      </c>
      <c r="B242" s="248" t="s">
        <v>9324</v>
      </c>
      <c r="C242" s="270">
        <v>0.5</v>
      </c>
      <c r="D242" s="270">
        <v>303.54000000000002</v>
      </c>
      <c r="E242" s="271">
        <v>386</v>
      </c>
      <c r="F242" s="270">
        <v>2.52</v>
      </c>
      <c r="G242" s="270">
        <v>1</v>
      </c>
      <c r="H242" s="369">
        <v>972.72</v>
      </c>
      <c r="I242" s="4"/>
    </row>
    <row r="243" spans="1:9" ht="16.95" customHeight="1">
      <c r="A243" s="368">
        <v>30020</v>
      </c>
      <c r="B243" s="248" t="s">
        <v>4128</v>
      </c>
      <c r="C243" s="270">
        <v>1</v>
      </c>
      <c r="D243" s="270">
        <v>303.54000000000002</v>
      </c>
      <c r="E243" s="271">
        <v>386</v>
      </c>
      <c r="F243" s="270">
        <v>5.05</v>
      </c>
      <c r="G243" s="270">
        <v>1</v>
      </c>
      <c r="H243" s="369">
        <v>1949.3</v>
      </c>
      <c r="I243" s="4"/>
    </row>
    <row r="244" spans="1:9" ht="16.95" customHeight="1">
      <c r="A244" s="368">
        <v>30005</v>
      </c>
      <c r="B244" s="248" t="s">
        <v>4129</v>
      </c>
      <c r="C244" s="270">
        <v>0.5</v>
      </c>
      <c r="D244" s="270">
        <v>303.54000000000002</v>
      </c>
      <c r="E244" s="271">
        <v>386</v>
      </c>
      <c r="F244" s="270">
        <v>2.52</v>
      </c>
      <c r="G244" s="283">
        <v>1</v>
      </c>
      <c r="H244" s="369">
        <v>972.72</v>
      </c>
      <c r="I244" s="4"/>
    </row>
    <row r="245" spans="1:9" ht="16.95" customHeight="1">
      <c r="A245" s="368">
        <v>30006</v>
      </c>
      <c r="B245" s="248" t="s">
        <v>4130</v>
      </c>
      <c r="C245" s="270">
        <v>0.5</v>
      </c>
      <c r="D245" s="270">
        <v>303.54000000000002</v>
      </c>
      <c r="E245" s="271">
        <v>386</v>
      </c>
      <c r="F245" s="270">
        <v>2.52</v>
      </c>
      <c r="G245" s="283"/>
      <c r="H245" s="369">
        <v>0</v>
      </c>
      <c r="I245" s="4"/>
    </row>
    <row r="246" spans="1:9" ht="16.95" customHeight="1">
      <c r="A246" s="368">
        <v>30001</v>
      </c>
      <c r="B246" s="248" t="s">
        <v>9334</v>
      </c>
      <c r="C246" s="270">
        <v>1</v>
      </c>
      <c r="D246" s="270">
        <v>303.54000000000002</v>
      </c>
      <c r="E246" s="271">
        <v>386</v>
      </c>
      <c r="F246" s="270">
        <v>5.05</v>
      </c>
      <c r="G246" s="283">
        <v>1</v>
      </c>
      <c r="H246" s="369">
        <v>1949.3</v>
      </c>
      <c r="I246" s="4"/>
    </row>
    <row r="247" spans="1:9" ht="16.95" customHeight="1">
      <c r="A247" s="368">
        <v>30002</v>
      </c>
      <c r="B247" s="248" t="s">
        <v>9445</v>
      </c>
      <c r="C247" s="270">
        <v>1</v>
      </c>
      <c r="D247" s="270">
        <v>303.54000000000002</v>
      </c>
      <c r="E247" s="271">
        <v>386</v>
      </c>
      <c r="F247" s="270">
        <v>5.05</v>
      </c>
      <c r="G247" s="283"/>
      <c r="H247" s="369">
        <v>0</v>
      </c>
      <c r="I247" s="4"/>
    </row>
    <row r="248" spans="1:9" ht="16.95" customHeight="1">
      <c r="A248" s="368">
        <v>30059</v>
      </c>
      <c r="B248" s="248" t="s">
        <v>9335</v>
      </c>
      <c r="C248" s="270">
        <v>0.5</v>
      </c>
      <c r="D248" s="270">
        <v>303.54000000000002</v>
      </c>
      <c r="E248" s="271">
        <v>386</v>
      </c>
      <c r="F248" s="270">
        <v>2.52</v>
      </c>
      <c r="G248" s="270"/>
      <c r="H248" s="369">
        <v>0</v>
      </c>
      <c r="I248" s="4"/>
    </row>
    <row r="249" spans="1:9" ht="16.95" customHeight="1">
      <c r="A249" s="368">
        <v>30000</v>
      </c>
      <c r="B249" s="248" t="s">
        <v>9333</v>
      </c>
      <c r="C249" s="270">
        <v>0.5</v>
      </c>
      <c r="D249" s="270">
        <v>303.54000000000002</v>
      </c>
      <c r="E249" s="271">
        <v>386</v>
      </c>
      <c r="F249" s="270">
        <v>2.52</v>
      </c>
      <c r="G249" s="270"/>
      <c r="H249" s="369">
        <v>0</v>
      </c>
      <c r="I249" s="4"/>
    </row>
    <row r="250" spans="1:9" ht="16.95" customHeight="1">
      <c r="A250" s="368">
        <v>30025</v>
      </c>
      <c r="B250" s="248" t="s">
        <v>9727</v>
      </c>
      <c r="C250" s="270">
        <v>3</v>
      </c>
      <c r="D250" s="270">
        <v>303.54000000000002</v>
      </c>
      <c r="E250" s="271">
        <v>386</v>
      </c>
      <c r="F250" s="270">
        <v>15.17</v>
      </c>
      <c r="G250" s="283"/>
      <c r="H250" s="369">
        <v>0</v>
      </c>
      <c r="I250" s="4"/>
    </row>
    <row r="251" spans="1:9" ht="16.95" customHeight="1">
      <c r="A251" s="368">
        <v>30016</v>
      </c>
      <c r="B251" s="248" t="s">
        <v>9728</v>
      </c>
      <c r="C251" s="270">
        <v>2</v>
      </c>
      <c r="D251" s="270">
        <v>303.54000000000002</v>
      </c>
      <c r="E251" s="271">
        <v>386</v>
      </c>
      <c r="F251" s="270">
        <v>10.11</v>
      </c>
      <c r="G251" s="270"/>
      <c r="H251" s="369">
        <v>0</v>
      </c>
      <c r="I251" s="4"/>
    </row>
    <row r="252" spans="1:9" ht="16.95" customHeight="1">
      <c r="A252" s="368">
        <v>30024</v>
      </c>
      <c r="B252" s="248" t="s">
        <v>9729</v>
      </c>
      <c r="C252" s="270">
        <v>1</v>
      </c>
      <c r="D252" s="270">
        <v>303.54000000000002</v>
      </c>
      <c r="E252" s="271">
        <v>386</v>
      </c>
      <c r="F252" s="270">
        <v>5.05</v>
      </c>
      <c r="G252" s="270">
        <v>0</v>
      </c>
      <c r="H252" s="369">
        <v>0</v>
      </c>
      <c r="I252" s="4"/>
    </row>
    <row r="253" spans="1:9" ht="16.95" customHeight="1">
      <c r="A253" s="368">
        <v>30023</v>
      </c>
      <c r="B253" s="248" t="s">
        <v>4133</v>
      </c>
      <c r="C253" s="270">
        <v>0.5</v>
      </c>
      <c r="D253" s="270">
        <v>303.54000000000002</v>
      </c>
      <c r="E253" s="271">
        <v>386</v>
      </c>
      <c r="F253" s="270">
        <v>2.52</v>
      </c>
      <c r="G253" s="270">
        <v>1</v>
      </c>
      <c r="H253" s="369">
        <v>972.72</v>
      </c>
      <c r="I253" s="4"/>
    </row>
    <row r="254" spans="1:9" ht="28.8" customHeight="1">
      <c r="A254" s="648" t="s">
        <v>9446</v>
      </c>
      <c r="B254" s="649"/>
      <c r="C254" s="273"/>
      <c r="D254" s="273"/>
      <c r="E254" s="274" t="s">
        <v>9453</v>
      </c>
      <c r="F254" s="274" t="s">
        <v>9447</v>
      </c>
      <c r="G254" s="274" t="s">
        <v>9452</v>
      </c>
      <c r="H254" s="371" t="s">
        <v>9448</v>
      </c>
      <c r="I254" s="4"/>
    </row>
    <row r="255" spans="1:9" ht="16.95" customHeight="1">
      <c r="A255" s="372" t="s">
        <v>24</v>
      </c>
      <c r="B255" s="275" t="s">
        <v>9449</v>
      </c>
      <c r="C255" s="276"/>
      <c r="D255" s="276"/>
      <c r="E255" s="277">
        <v>0.3</v>
      </c>
      <c r="F255" s="278">
        <v>111.35</v>
      </c>
      <c r="G255" s="278">
        <v>4</v>
      </c>
      <c r="H255" s="373">
        <v>133.62</v>
      </c>
      <c r="I255" s="4"/>
    </row>
    <row r="256" spans="1:9" ht="16.95" customHeight="1">
      <c r="A256" s="374"/>
      <c r="B256" s="225"/>
      <c r="C256" s="225"/>
      <c r="D256" s="225"/>
      <c r="E256" s="225"/>
      <c r="F256" s="225"/>
      <c r="G256" s="225"/>
      <c r="H256" s="375"/>
      <c r="I256" s="4"/>
    </row>
    <row r="257" spans="1:9" ht="16.95" customHeight="1">
      <c r="A257" s="376"/>
      <c r="B257" s="255"/>
      <c r="C257" s="255"/>
      <c r="D257" s="255"/>
      <c r="E257" s="255"/>
      <c r="F257" s="255"/>
      <c r="G257" s="279" t="s">
        <v>9454</v>
      </c>
      <c r="H257" s="377">
        <v>43159.55999999999</v>
      </c>
      <c r="I257" s="4"/>
    </row>
    <row r="258" spans="1:9" ht="16.95" customHeight="1">
      <c r="A258" s="378"/>
      <c r="B258" s="223"/>
      <c r="C258" s="223"/>
      <c r="D258" s="223"/>
      <c r="E258" s="223"/>
      <c r="F258" s="223"/>
      <c r="G258" s="260">
        <v>0.12920000000000001</v>
      </c>
      <c r="H258" s="379">
        <v>5576.21</v>
      </c>
      <c r="I258" s="4"/>
    </row>
    <row r="259" spans="1:9" ht="16.95" customHeight="1" thickBot="1">
      <c r="A259" s="380"/>
      <c r="B259" s="381"/>
      <c r="C259" s="381"/>
      <c r="D259" s="381"/>
      <c r="E259" s="381"/>
      <c r="F259" s="381"/>
      <c r="G259" s="382" t="s">
        <v>9451</v>
      </c>
      <c r="H259" s="383">
        <v>48735.76999999999</v>
      </c>
      <c r="I259" s="4"/>
    </row>
    <row r="260" spans="1:9" ht="16.95" customHeight="1" thickBot="1"/>
    <row r="261" spans="1:9" ht="24" customHeight="1">
      <c r="A261" s="653" t="s">
        <v>10206</v>
      </c>
      <c r="B261" s="654"/>
      <c r="C261" s="654"/>
      <c r="D261" s="654"/>
      <c r="E261" s="654"/>
      <c r="F261" s="654"/>
      <c r="G261" s="654"/>
      <c r="H261" s="655"/>
    </row>
    <row r="262" spans="1:9" ht="31.8" customHeight="1">
      <c r="A262" s="365" t="s">
        <v>9436</v>
      </c>
      <c r="B262" s="268" t="s">
        <v>4081</v>
      </c>
      <c r="C262" s="268" t="s">
        <v>9437</v>
      </c>
      <c r="D262" s="268" t="s">
        <v>9438</v>
      </c>
      <c r="E262" s="268" t="s">
        <v>9439</v>
      </c>
      <c r="F262" s="268" t="s">
        <v>9440</v>
      </c>
      <c r="G262" s="268" t="s">
        <v>9441</v>
      </c>
      <c r="H262" s="366" t="s">
        <v>9442</v>
      </c>
      <c r="I262" s="4"/>
    </row>
    <row r="263" spans="1:9" ht="16.95" customHeight="1">
      <c r="A263" s="648" t="s">
        <v>9443</v>
      </c>
      <c r="B263" s="649"/>
      <c r="C263" s="269"/>
      <c r="D263" s="269"/>
      <c r="E263" s="269"/>
      <c r="F263" s="269"/>
      <c r="G263" s="269"/>
      <c r="H263" s="367"/>
      <c r="I263" s="4"/>
    </row>
    <row r="264" spans="1:9" ht="16.95" customHeight="1">
      <c r="A264" s="368">
        <v>30050</v>
      </c>
      <c r="B264" s="248" t="s">
        <v>4096</v>
      </c>
      <c r="C264" s="270">
        <v>1</v>
      </c>
      <c r="D264" s="270">
        <v>380.12</v>
      </c>
      <c r="E264" s="271">
        <v>372</v>
      </c>
      <c r="F264" s="270">
        <v>6.33</v>
      </c>
      <c r="G264" s="252"/>
      <c r="H264" s="369">
        <v>0</v>
      </c>
      <c r="I264" s="4"/>
    </row>
    <row r="265" spans="1:9" ht="16.95" customHeight="1">
      <c r="A265" s="368">
        <v>30037</v>
      </c>
      <c r="B265" s="248" t="s">
        <v>4097</v>
      </c>
      <c r="C265" s="270">
        <v>1</v>
      </c>
      <c r="D265" s="270">
        <v>247.98</v>
      </c>
      <c r="E265" s="271">
        <v>372</v>
      </c>
      <c r="F265" s="270">
        <v>4.13</v>
      </c>
      <c r="G265" s="270">
        <v>2</v>
      </c>
      <c r="H265" s="369">
        <v>3072.72</v>
      </c>
      <c r="I265" s="4"/>
    </row>
    <row r="266" spans="1:9" ht="16.95" customHeight="1">
      <c r="A266" s="368">
        <v>30036</v>
      </c>
      <c r="B266" s="248" t="s">
        <v>4098</v>
      </c>
      <c r="C266" s="270">
        <v>1</v>
      </c>
      <c r="D266" s="270">
        <v>143.12</v>
      </c>
      <c r="E266" s="271">
        <v>372</v>
      </c>
      <c r="F266" s="270">
        <v>2.38</v>
      </c>
      <c r="G266" s="270"/>
      <c r="H266" s="369">
        <v>0</v>
      </c>
      <c r="I266" s="4"/>
    </row>
    <row r="267" spans="1:9" ht="16.95" customHeight="1">
      <c r="A267" s="368">
        <v>30035</v>
      </c>
      <c r="B267" s="248" t="s">
        <v>4099</v>
      </c>
      <c r="C267" s="270">
        <v>1</v>
      </c>
      <c r="D267" s="270">
        <v>223.08</v>
      </c>
      <c r="E267" s="271">
        <v>372</v>
      </c>
      <c r="F267" s="270">
        <v>3.71</v>
      </c>
      <c r="G267" s="270">
        <v>1</v>
      </c>
      <c r="H267" s="369">
        <v>1380.12</v>
      </c>
      <c r="I267" s="4"/>
    </row>
    <row r="268" spans="1:9" ht="16.95" customHeight="1">
      <c r="A268" s="368">
        <v>30125</v>
      </c>
      <c r="B268" s="248" t="s">
        <v>9455</v>
      </c>
      <c r="C268" s="270">
        <v>1</v>
      </c>
      <c r="D268" s="270">
        <v>291.76</v>
      </c>
      <c r="E268" s="271">
        <v>372</v>
      </c>
      <c r="F268" s="270">
        <v>4.8600000000000003</v>
      </c>
      <c r="G268" s="270"/>
      <c r="H268" s="369">
        <v>0</v>
      </c>
      <c r="I268" s="4"/>
    </row>
    <row r="269" spans="1:9" ht="16.95" customHeight="1">
      <c r="A269" s="368">
        <v>30110</v>
      </c>
      <c r="B269" s="248" t="s">
        <v>9717</v>
      </c>
      <c r="C269" s="270">
        <v>1</v>
      </c>
      <c r="D269" s="270">
        <v>408.69</v>
      </c>
      <c r="E269" s="271">
        <v>372</v>
      </c>
      <c r="F269" s="270">
        <v>6.81</v>
      </c>
      <c r="G269" s="252"/>
      <c r="H269" s="369">
        <v>0</v>
      </c>
      <c r="I269" s="4"/>
    </row>
    <row r="270" spans="1:9" ht="16.95" customHeight="1">
      <c r="A270" s="368">
        <v>30120</v>
      </c>
      <c r="B270" s="248" t="s">
        <v>4100</v>
      </c>
      <c r="C270" s="270">
        <v>1</v>
      </c>
      <c r="D270" s="270">
        <v>339.03</v>
      </c>
      <c r="E270" s="271">
        <v>372</v>
      </c>
      <c r="F270" s="270">
        <v>5.65</v>
      </c>
      <c r="G270" s="270"/>
      <c r="H270" s="369">
        <v>0</v>
      </c>
      <c r="I270" s="4"/>
    </row>
    <row r="271" spans="1:9" ht="16.95" customHeight="1">
      <c r="A271" s="368">
        <v>31062</v>
      </c>
      <c r="B271" s="248" t="s">
        <v>4101</v>
      </c>
      <c r="C271" s="270">
        <v>1</v>
      </c>
      <c r="D271" s="270">
        <v>260.26</v>
      </c>
      <c r="E271" s="271">
        <v>372</v>
      </c>
      <c r="F271" s="270">
        <v>4.33</v>
      </c>
      <c r="G271" s="270"/>
      <c r="H271" s="369">
        <v>0</v>
      </c>
      <c r="I271" s="4"/>
    </row>
    <row r="272" spans="1:9" ht="16.95" customHeight="1">
      <c r="A272" s="368">
        <v>30053</v>
      </c>
      <c r="B272" s="248" t="s">
        <v>4102</v>
      </c>
      <c r="C272" s="270">
        <v>1</v>
      </c>
      <c r="D272" s="270">
        <v>269.39999999999998</v>
      </c>
      <c r="E272" s="271">
        <v>372</v>
      </c>
      <c r="F272" s="270">
        <v>4.49</v>
      </c>
      <c r="G272" s="270"/>
      <c r="H272" s="369">
        <v>0</v>
      </c>
      <c r="I272" s="4"/>
    </row>
    <row r="273" spans="1:9" ht="16.95" customHeight="1">
      <c r="A273" s="368">
        <v>30049</v>
      </c>
      <c r="B273" s="248" t="s">
        <v>9387</v>
      </c>
      <c r="C273" s="270">
        <v>1</v>
      </c>
      <c r="D273" s="270">
        <v>291.64999999999998</v>
      </c>
      <c r="E273" s="271">
        <v>372</v>
      </c>
      <c r="F273" s="270">
        <v>4.8600000000000003</v>
      </c>
      <c r="G273" s="270">
        <v>1</v>
      </c>
      <c r="H273" s="369">
        <v>1807.92</v>
      </c>
      <c r="I273" s="4"/>
    </row>
    <row r="274" spans="1:9" ht="16.95" customHeight="1">
      <c r="A274" s="368">
        <v>30040</v>
      </c>
      <c r="B274" s="248" t="s">
        <v>4104</v>
      </c>
      <c r="C274" s="270">
        <v>1</v>
      </c>
      <c r="D274" s="270">
        <v>279.96000000000004</v>
      </c>
      <c r="E274" s="271">
        <v>372</v>
      </c>
      <c r="F274" s="270">
        <v>4.66</v>
      </c>
      <c r="G274" s="270">
        <v>1</v>
      </c>
      <c r="H274" s="369">
        <v>1733.52</v>
      </c>
      <c r="I274" s="4"/>
    </row>
    <row r="275" spans="1:9" ht="16.95" customHeight="1">
      <c r="A275" s="368">
        <v>30039</v>
      </c>
      <c r="B275" s="248" t="s">
        <v>4105</v>
      </c>
      <c r="C275" s="270">
        <v>1</v>
      </c>
      <c r="D275" s="270">
        <v>212.28</v>
      </c>
      <c r="E275" s="271">
        <v>372</v>
      </c>
      <c r="F275" s="270">
        <v>3.53</v>
      </c>
      <c r="G275" s="270"/>
      <c r="H275" s="369">
        <v>0</v>
      </c>
      <c r="I275" s="4"/>
    </row>
    <row r="276" spans="1:9" ht="16.95" customHeight="1">
      <c r="A276" s="368">
        <v>30021</v>
      </c>
      <c r="B276" s="248" t="s">
        <v>4106</v>
      </c>
      <c r="C276" s="270">
        <v>1</v>
      </c>
      <c r="D276" s="270">
        <v>228.05</v>
      </c>
      <c r="E276" s="271">
        <v>372</v>
      </c>
      <c r="F276" s="270">
        <v>3.8</v>
      </c>
      <c r="G276" s="270">
        <v>1</v>
      </c>
      <c r="H276" s="369">
        <v>1413.6</v>
      </c>
      <c r="I276" s="4"/>
    </row>
    <row r="277" spans="1:9" ht="16.95" customHeight="1">
      <c r="A277" s="370">
        <v>30030</v>
      </c>
      <c r="B277" s="248" t="s">
        <v>4131</v>
      </c>
      <c r="C277" s="270">
        <v>1</v>
      </c>
      <c r="D277" s="270">
        <v>592.49</v>
      </c>
      <c r="E277" s="271">
        <v>372</v>
      </c>
      <c r="F277" s="270">
        <v>9.8699999999999992</v>
      </c>
      <c r="G277" s="270">
        <v>1</v>
      </c>
      <c r="H277" s="369">
        <v>3671.64</v>
      </c>
      <c r="I277" s="4"/>
    </row>
    <row r="278" spans="1:9" ht="18" customHeight="1">
      <c r="A278" s="648" t="s">
        <v>9444</v>
      </c>
      <c r="B278" s="649"/>
      <c r="C278" s="272">
        <v>30105</v>
      </c>
      <c r="D278" s="269"/>
      <c r="E278" s="269"/>
      <c r="F278" s="269"/>
      <c r="G278" s="269"/>
      <c r="H278" s="367"/>
      <c r="I278" s="4"/>
    </row>
    <row r="279" spans="1:9" ht="16.95" customHeight="1">
      <c r="A279" s="368">
        <v>30010</v>
      </c>
      <c r="B279" s="248" t="s">
        <v>9388</v>
      </c>
      <c r="C279" s="270">
        <v>0.5</v>
      </c>
      <c r="D279" s="270">
        <v>303.54000000000002</v>
      </c>
      <c r="E279" s="271">
        <v>372</v>
      </c>
      <c r="F279" s="270">
        <v>2.52</v>
      </c>
      <c r="G279" s="270"/>
      <c r="H279" s="369">
        <v>0</v>
      </c>
      <c r="I279" s="4"/>
    </row>
    <row r="280" spans="1:9" ht="16.95" customHeight="1">
      <c r="A280" s="368">
        <v>30007</v>
      </c>
      <c r="B280" s="248" t="s">
        <v>9389</v>
      </c>
      <c r="C280" s="270">
        <v>0.5</v>
      </c>
      <c r="D280" s="270">
        <v>303.54000000000002</v>
      </c>
      <c r="E280" s="271">
        <v>372</v>
      </c>
      <c r="F280" s="270">
        <v>2.52</v>
      </c>
      <c r="G280" s="283">
        <v>1</v>
      </c>
      <c r="H280" s="369">
        <v>937.44</v>
      </c>
      <c r="I280" s="4"/>
    </row>
    <row r="281" spans="1:9" ht="16.95" customHeight="1">
      <c r="A281" s="368">
        <v>30011</v>
      </c>
      <c r="B281" s="248" t="s">
        <v>4116</v>
      </c>
      <c r="C281" s="270">
        <v>1</v>
      </c>
      <c r="D281" s="270">
        <v>303.54000000000002</v>
      </c>
      <c r="E281" s="271">
        <v>372</v>
      </c>
      <c r="F281" s="270">
        <v>5.05</v>
      </c>
      <c r="G281" s="283"/>
      <c r="H281" s="369">
        <v>0</v>
      </c>
      <c r="I281" s="4"/>
    </row>
    <row r="282" spans="1:9" ht="16.95" customHeight="1">
      <c r="A282" s="368">
        <v>30057</v>
      </c>
      <c r="B282" s="248" t="s">
        <v>9323</v>
      </c>
      <c r="C282" s="270">
        <v>1</v>
      </c>
      <c r="D282" s="270">
        <v>303.54000000000002</v>
      </c>
      <c r="E282" s="271">
        <v>372</v>
      </c>
      <c r="F282" s="270">
        <v>5.05</v>
      </c>
      <c r="G282" s="270"/>
      <c r="H282" s="369">
        <v>0</v>
      </c>
      <c r="I282" s="4"/>
    </row>
    <row r="283" spans="1:9" ht="16.95" customHeight="1">
      <c r="A283" s="368">
        <v>30019</v>
      </c>
      <c r="B283" s="248" t="s">
        <v>4119</v>
      </c>
      <c r="C283" s="270">
        <v>1</v>
      </c>
      <c r="D283" s="270">
        <v>303.54000000000002</v>
      </c>
      <c r="E283" s="271">
        <v>372</v>
      </c>
      <c r="F283" s="270">
        <v>5.05</v>
      </c>
      <c r="G283" s="270"/>
      <c r="H283" s="369">
        <v>0</v>
      </c>
      <c r="I283" s="4"/>
    </row>
    <row r="284" spans="1:9" ht="16.95" customHeight="1">
      <c r="A284" s="368">
        <v>30158</v>
      </c>
      <c r="B284" s="248" t="s">
        <v>4123</v>
      </c>
      <c r="C284" s="270">
        <v>0.33</v>
      </c>
      <c r="D284" s="270">
        <v>303.54000000000002</v>
      </c>
      <c r="E284" s="271">
        <v>372</v>
      </c>
      <c r="F284" s="270">
        <v>1.66</v>
      </c>
      <c r="G284" s="270"/>
      <c r="H284" s="369">
        <v>0</v>
      </c>
      <c r="I284" s="4"/>
    </row>
    <row r="285" spans="1:9" ht="16.95" customHeight="1">
      <c r="A285" s="368">
        <v>30058</v>
      </c>
      <c r="B285" s="248" t="s">
        <v>9724</v>
      </c>
      <c r="C285" s="270">
        <v>0.33</v>
      </c>
      <c r="D285" s="270">
        <v>303.54000000000002</v>
      </c>
      <c r="E285" s="271">
        <v>372</v>
      </c>
      <c r="F285" s="270">
        <v>1.66</v>
      </c>
      <c r="G285" s="283"/>
      <c r="H285" s="369">
        <v>0</v>
      </c>
      <c r="I285" s="4"/>
    </row>
    <row r="286" spans="1:9" ht="16.95" customHeight="1">
      <c r="A286" s="368">
        <v>30046</v>
      </c>
      <c r="B286" s="248" t="s">
        <v>4124</v>
      </c>
      <c r="C286" s="270">
        <v>1</v>
      </c>
      <c r="D286" s="270">
        <v>303.54000000000002</v>
      </c>
      <c r="E286" s="271">
        <v>372</v>
      </c>
      <c r="F286" s="270">
        <v>5.05</v>
      </c>
      <c r="G286" s="270">
        <v>1</v>
      </c>
      <c r="H286" s="369">
        <v>1878.6</v>
      </c>
      <c r="I286" s="4"/>
    </row>
    <row r="287" spans="1:9" ht="16.95" customHeight="1">
      <c r="A287" s="368">
        <v>30170</v>
      </c>
      <c r="B287" s="248" t="s">
        <v>9391</v>
      </c>
      <c r="C287" s="270">
        <v>1</v>
      </c>
      <c r="D287" s="270">
        <v>303.54000000000002</v>
      </c>
      <c r="E287" s="271">
        <v>372</v>
      </c>
      <c r="F287" s="270">
        <v>5.05</v>
      </c>
      <c r="G287" s="283"/>
      <c r="H287" s="369">
        <v>0</v>
      </c>
      <c r="I287" s="4"/>
    </row>
    <row r="288" spans="1:9" ht="16.95" customHeight="1">
      <c r="A288" s="368">
        <v>30029</v>
      </c>
      <c r="B288" s="248" t="s">
        <v>9400</v>
      </c>
      <c r="C288" s="270">
        <v>0.5</v>
      </c>
      <c r="D288" s="270">
        <v>303.54000000000002</v>
      </c>
      <c r="E288" s="271">
        <v>372</v>
      </c>
      <c r="F288" s="270">
        <v>2.52</v>
      </c>
      <c r="G288" s="270"/>
      <c r="H288" s="369">
        <v>0</v>
      </c>
      <c r="I288" s="4"/>
    </row>
    <row r="289" spans="1:9" ht="16.95" customHeight="1">
      <c r="A289" s="368">
        <v>30101</v>
      </c>
      <c r="B289" s="248" t="s">
        <v>9395</v>
      </c>
      <c r="C289" s="270">
        <v>1</v>
      </c>
      <c r="D289" s="270">
        <v>303.54000000000002</v>
      </c>
      <c r="E289" s="271">
        <v>372</v>
      </c>
      <c r="F289" s="270">
        <v>5.05</v>
      </c>
      <c r="G289" s="270"/>
      <c r="H289" s="369">
        <v>0</v>
      </c>
      <c r="I289" s="4"/>
    </row>
    <row r="290" spans="1:9" ht="16.95" customHeight="1">
      <c r="A290" s="368">
        <v>30008</v>
      </c>
      <c r="B290" s="248" t="s">
        <v>9397</v>
      </c>
      <c r="C290" s="270">
        <v>0.5</v>
      </c>
      <c r="D290" s="270">
        <v>303.54000000000002</v>
      </c>
      <c r="E290" s="271">
        <v>372</v>
      </c>
      <c r="F290" s="270">
        <v>2.52</v>
      </c>
      <c r="G290" s="270"/>
      <c r="H290" s="369">
        <v>0</v>
      </c>
      <c r="I290" s="4"/>
    </row>
    <row r="291" spans="1:9" ht="16.95" customHeight="1">
      <c r="A291" s="368">
        <v>30015</v>
      </c>
      <c r="B291" s="248" t="s">
        <v>9392</v>
      </c>
      <c r="C291" s="270">
        <v>0.5</v>
      </c>
      <c r="D291" s="270">
        <v>303.54000000000002</v>
      </c>
      <c r="E291" s="271">
        <v>372</v>
      </c>
      <c r="F291" s="270">
        <v>2.52</v>
      </c>
      <c r="G291" s="270">
        <v>1</v>
      </c>
      <c r="H291" s="369">
        <v>937.44</v>
      </c>
      <c r="I291" s="4"/>
    </row>
    <row r="292" spans="1:9" ht="16.95" customHeight="1">
      <c r="A292" s="368">
        <v>30012</v>
      </c>
      <c r="B292" s="248" t="s">
        <v>9726</v>
      </c>
      <c r="C292" s="270">
        <v>0.5</v>
      </c>
      <c r="D292" s="270">
        <v>303.54000000000002</v>
      </c>
      <c r="E292" s="271">
        <v>372</v>
      </c>
      <c r="F292" s="270">
        <v>2.52</v>
      </c>
      <c r="G292" s="270">
        <v>1</v>
      </c>
      <c r="H292" s="369">
        <v>937.44</v>
      </c>
      <c r="I292" s="4"/>
    </row>
    <row r="293" spans="1:9" ht="16.95" customHeight="1">
      <c r="A293" s="368">
        <v>30014</v>
      </c>
      <c r="B293" s="248" t="s">
        <v>9394</v>
      </c>
      <c r="C293" s="270">
        <v>0.5</v>
      </c>
      <c r="D293" s="270">
        <v>303.54000000000002</v>
      </c>
      <c r="E293" s="271">
        <v>372</v>
      </c>
      <c r="F293" s="270">
        <v>2.52</v>
      </c>
      <c r="G293" s="270"/>
      <c r="H293" s="369">
        <v>0</v>
      </c>
      <c r="I293" s="4"/>
    </row>
    <row r="294" spans="1:9" ht="16.95" customHeight="1">
      <c r="A294" s="368">
        <v>30009</v>
      </c>
      <c r="B294" s="248" t="s">
        <v>9324</v>
      </c>
      <c r="C294" s="270">
        <v>0.5</v>
      </c>
      <c r="D294" s="270">
        <v>303.54000000000002</v>
      </c>
      <c r="E294" s="271">
        <v>372</v>
      </c>
      <c r="F294" s="270">
        <v>2.52</v>
      </c>
      <c r="G294" s="270">
        <v>1</v>
      </c>
      <c r="H294" s="369">
        <v>937.44</v>
      </c>
      <c r="I294" s="4"/>
    </row>
    <row r="295" spans="1:9" ht="16.95" customHeight="1">
      <c r="A295" s="368">
        <v>30020</v>
      </c>
      <c r="B295" s="248" t="s">
        <v>4128</v>
      </c>
      <c r="C295" s="270">
        <v>1</v>
      </c>
      <c r="D295" s="270">
        <v>303.54000000000002</v>
      </c>
      <c r="E295" s="271">
        <v>372</v>
      </c>
      <c r="F295" s="270">
        <v>5.05</v>
      </c>
      <c r="G295" s="270">
        <v>1</v>
      </c>
      <c r="H295" s="369">
        <v>1878.6</v>
      </c>
      <c r="I295" s="4"/>
    </row>
    <row r="296" spans="1:9" ht="16.95" customHeight="1">
      <c r="A296" s="368">
        <v>30005</v>
      </c>
      <c r="B296" s="248" t="s">
        <v>4129</v>
      </c>
      <c r="C296" s="270">
        <v>0.5</v>
      </c>
      <c r="D296" s="270">
        <v>303.54000000000002</v>
      </c>
      <c r="E296" s="271">
        <v>372</v>
      </c>
      <c r="F296" s="270">
        <v>2.52</v>
      </c>
      <c r="G296" s="283">
        <v>1</v>
      </c>
      <c r="H296" s="369">
        <v>937.44</v>
      </c>
      <c r="I296" s="4"/>
    </row>
    <row r="297" spans="1:9" ht="16.95" customHeight="1">
      <c r="A297" s="368">
        <v>30006</v>
      </c>
      <c r="B297" s="248" t="s">
        <v>4130</v>
      </c>
      <c r="C297" s="270">
        <v>0.5</v>
      </c>
      <c r="D297" s="270">
        <v>303.54000000000002</v>
      </c>
      <c r="E297" s="271">
        <v>372</v>
      </c>
      <c r="F297" s="270">
        <v>2.52</v>
      </c>
      <c r="G297" s="283"/>
      <c r="H297" s="369">
        <v>0</v>
      </c>
      <c r="I297" s="4"/>
    </row>
    <row r="298" spans="1:9" ht="16.95" customHeight="1">
      <c r="A298" s="368">
        <v>30001</v>
      </c>
      <c r="B298" s="248" t="s">
        <v>9334</v>
      </c>
      <c r="C298" s="270">
        <v>1</v>
      </c>
      <c r="D298" s="270">
        <v>303.54000000000002</v>
      </c>
      <c r="E298" s="271">
        <v>372</v>
      </c>
      <c r="F298" s="270">
        <v>5.05</v>
      </c>
      <c r="G298" s="283">
        <v>1</v>
      </c>
      <c r="H298" s="369">
        <v>1878.6</v>
      </c>
      <c r="I298" s="4"/>
    </row>
    <row r="299" spans="1:9" ht="16.95" customHeight="1">
      <c r="A299" s="368">
        <v>30002</v>
      </c>
      <c r="B299" s="248" t="s">
        <v>9445</v>
      </c>
      <c r="C299" s="270">
        <v>1</v>
      </c>
      <c r="D299" s="270">
        <v>303.54000000000002</v>
      </c>
      <c r="E299" s="271">
        <v>372</v>
      </c>
      <c r="F299" s="270">
        <v>5.05</v>
      </c>
      <c r="G299" s="283"/>
      <c r="H299" s="369">
        <v>0</v>
      </c>
      <c r="I299" s="4"/>
    </row>
    <row r="300" spans="1:9" ht="16.95" customHeight="1">
      <c r="A300" s="368">
        <v>30059</v>
      </c>
      <c r="B300" s="248" t="s">
        <v>9335</v>
      </c>
      <c r="C300" s="270">
        <v>0.5</v>
      </c>
      <c r="D300" s="270">
        <v>303.54000000000002</v>
      </c>
      <c r="E300" s="271">
        <v>372</v>
      </c>
      <c r="F300" s="270">
        <v>2.52</v>
      </c>
      <c r="G300" s="270"/>
      <c r="H300" s="369">
        <v>0</v>
      </c>
      <c r="I300" s="4"/>
    </row>
    <row r="301" spans="1:9" ht="16.95" customHeight="1">
      <c r="A301" s="368">
        <v>30000</v>
      </c>
      <c r="B301" s="248" t="s">
        <v>9333</v>
      </c>
      <c r="C301" s="270">
        <v>0.5</v>
      </c>
      <c r="D301" s="270">
        <v>303.54000000000002</v>
      </c>
      <c r="E301" s="271">
        <v>372</v>
      </c>
      <c r="F301" s="270">
        <v>2.52</v>
      </c>
      <c r="G301" s="270"/>
      <c r="H301" s="369">
        <v>0</v>
      </c>
      <c r="I301" s="4"/>
    </row>
    <row r="302" spans="1:9" ht="16.95" customHeight="1">
      <c r="A302" s="368">
        <v>30025</v>
      </c>
      <c r="B302" s="248" t="s">
        <v>9727</v>
      </c>
      <c r="C302" s="270">
        <v>3</v>
      </c>
      <c r="D302" s="270">
        <v>303.54000000000002</v>
      </c>
      <c r="E302" s="271">
        <v>372</v>
      </c>
      <c r="F302" s="270">
        <v>15.17</v>
      </c>
      <c r="G302" s="283"/>
      <c r="H302" s="369">
        <v>0</v>
      </c>
      <c r="I302" s="4"/>
    </row>
    <row r="303" spans="1:9" ht="16.95" customHeight="1">
      <c r="A303" s="368">
        <v>30016</v>
      </c>
      <c r="B303" s="248" t="s">
        <v>9728</v>
      </c>
      <c r="C303" s="270">
        <v>2</v>
      </c>
      <c r="D303" s="270">
        <v>303.54000000000002</v>
      </c>
      <c r="E303" s="271">
        <v>372</v>
      </c>
      <c r="F303" s="270">
        <v>10.11</v>
      </c>
      <c r="G303" s="270"/>
      <c r="H303" s="369">
        <v>0</v>
      </c>
      <c r="I303" s="4"/>
    </row>
    <row r="304" spans="1:9" ht="16.95" customHeight="1">
      <c r="A304" s="368">
        <v>30024</v>
      </c>
      <c r="B304" s="248" t="s">
        <v>9729</v>
      </c>
      <c r="C304" s="270">
        <v>1</v>
      </c>
      <c r="D304" s="270">
        <v>303.54000000000002</v>
      </c>
      <c r="E304" s="271">
        <v>372</v>
      </c>
      <c r="F304" s="270">
        <v>5.05</v>
      </c>
      <c r="G304" s="270">
        <v>1</v>
      </c>
      <c r="H304" s="369">
        <v>1878.6</v>
      </c>
      <c r="I304" s="4"/>
    </row>
    <row r="305" spans="1:9" ht="16.95" customHeight="1">
      <c r="A305" s="368">
        <v>30023</v>
      </c>
      <c r="B305" s="248" t="s">
        <v>4133</v>
      </c>
      <c r="C305" s="270">
        <v>0.5</v>
      </c>
      <c r="D305" s="270">
        <v>303.54000000000002</v>
      </c>
      <c r="E305" s="271">
        <v>372</v>
      </c>
      <c r="F305" s="270">
        <v>2.52</v>
      </c>
      <c r="G305" s="270">
        <v>1</v>
      </c>
      <c r="H305" s="369">
        <v>937.44</v>
      </c>
      <c r="I305" s="4"/>
    </row>
    <row r="306" spans="1:9" ht="28.8" customHeight="1">
      <c r="A306" s="648" t="s">
        <v>9446</v>
      </c>
      <c r="B306" s="649"/>
      <c r="C306" s="273"/>
      <c r="D306" s="273"/>
      <c r="E306" s="274" t="s">
        <v>9453</v>
      </c>
      <c r="F306" s="274" t="s">
        <v>9447</v>
      </c>
      <c r="G306" s="274" t="s">
        <v>9452</v>
      </c>
      <c r="H306" s="371" t="s">
        <v>9448</v>
      </c>
      <c r="I306" s="4"/>
    </row>
    <row r="307" spans="1:9" ht="16.95" customHeight="1">
      <c r="A307" s="372" t="s">
        <v>24</v>
      </c>
      <c r="B307" s="275" t="s">
        <v>9449</v>
      </c>
      <c r="C307" s="276"/>
      <c r="D307" s="276"/>
      <c r="E307" s="277">
        <v>0.3</v>
      </c>
      <c r="F307" s="278">
        <v>111.35</v>
      </c>
      <c r="G307" s="278">
        <v>4</v>
      </c>
      <c r="H307" s="373">
        <v>133.62</v>
      </c>
      <c r="I307" s="4"/>
    </row>
    <row r="308" spans="1:9" ht="16.95" customHeight="1">
      <c r="A308" s="374"/>
      <c r="B308" s="225"/>
      <c r="C308" s="225"/>
      <c r="D308" s="225"/>
      <c r="E308" s="225"/>
      <c r="F308" s="225"/>
      <c r="G308" s="225"/>
      <c r="H308" s="375"/>
      <c r="I308" s="4"/>
    </row>
    <row r="309" spans="1:9" ht="16.95" customHeight="1">
      <c r="A309" s="376"/>
      <c r="B309" s="255"/>
      <c r="C309" s="255"/>
      <c r="D309" s="255"/>
      <c r="E309" s="255"/>
      <c r="F309" s="255"/>
      <c r="G309" s="279" t="s">
        <v>9454</v>
      </c>
      <c r="H309" s="377">
        <v>52704.359999999979</v>
      </c>
      <c r="I309" s="4"/>
    </row>
    <row r="310" spans="1:9" ht="16.95" customHeight="1">
      <c r="A310" s="378"/>
      <c r="B310" s="223"/>
      <c r="C310" s="223"/>
      <c r="D310" s="223"/>
      <c r="E310" s="223"/>
      <c r="F310" s="223"/>
      <c r="G310" s="260">
        <v>0.12920000000000001</v>
      </c>
      <c r="H310" s="379">
        <v>6809.4</v>
      </c>
      <c r="I310" s="4"/>
    </row>
    <row r="311" spans="1:9" ht="16.8" customHeight="1" thickBot="1">
      <c r="A311" s="380"/>
      <c r="B311" s="381"/>
      <c r="C311" s="381"/>
      <c r="D311" s="381"/>
      <c r="E311" s="381"/>
      <c r="F311" s="381"/>
      <c r="G311" s="382" t="s">
        <v>9451</v>
      </c>
      <c r="H311" s="383">
        <v>59513.75999999998</v>
      </c>
      <c r="I311" s="4"/>
    </row>
    <row r="312" spans="1:9" ht="16.95" customHeight="1" thickBot="1"/>
    <row r="313" spans="1:9" ht="24" customHeight="1">
      <c r="A313" s="653" t="s">
        <v>10207</v>
      </c>
      <c r="B313" s="654"/>
      <c r="C313" s="654"/>
      <c r="D313" s="654"/>
      <c r="E313" s="654"/>
      <c r="F313" s="654"/>
      <c r="G313" s="654"/>
      <c r="H313" s="655"/>
    </row>
    <row r="314" spans="1:9" ht="31.8" customHeight="1">
      <c r="A314" s="365" t="s">
        <v>9436</v>
      </c>
      <c r="B314" s="268" t="s">
        <v>4081</v>
      </c>
      <c r="C314" s="268" t="s">
        <v>9437</v>
      </c>
      <c r="D314" s="268" t="s">
        <v>9438</v>
      </c>
      <c r="E314" s="268" t="s">
        <v>9439</v>
      </c>
      <c r="F314" s="268" t="s">
        <v>9440</v>
      </c>
      <c r="G314" s="268" t="s">
        <v>9441</v>
      </c>
      <c r="H314" s="366" t="s">
        <v>9442</v>
      </c>
      <c r="I314" s="4"/>
    </row>
    <row r="315" spans="1:9" ht="16.95" customHeight="1">
      <c r="A315" s="648" t="s">
        <v>9443</v>
      </c>
      <c r="B315" s="649"/>
      <c r="C315" s="269"/>
      <c r="D315" s="269"/>
      <c r="E315" s="269"/>
      <c r="F315" s="269"/>
      <c r="G315" s="269"/>
      <c r="H315" s="367"/>
      <c r="I315" s="4"/>
    </row>
    <row r="316" spans="1:9" ht="16.95" customHeight="1">
      <c r="A316" s="368">
        <v>30050</v>
      </c>
      <c r="B316" s="248" t="s">
        <v>4096</v>
      </c>
      <c r="C316" s="270">
        <v>1</v>
      </c>
      <c r="D316" s="270">
        <v>380.12</v>
      </c>
      <c r="E316" s="271">
        <v>417</v>
      </c>
      <c r="F316" s="270">
        <v>6.33</v>
      </c>
      <c r="G316" s="252"/>
      <c r="H316" s="369">
        <v>0</v>
      </c>
      <c r="I316" s="4"/>
    </row>
    <row r="317" spans="1:9" ht="16.95" customHeight="1">
      <c r="A317" s="368">
        <v>30037</v>
      </c>
      <c r="B317" s="248" t="s">
        <v>4097</v>
      </c>
      <c r="C317" s="270">
        <v>1</v>
      </c>
      <c r="D317" s="270">
        <v>247.98</v>
      </c>
      <c r="E317" s="271">
        <v>417</v>
      </c>
      <c r="F317" s="270">
        <v>4.13</v>
      </c>
      <c r="G317" s="270">
        <v>2</v>
      </c>
      <c r="H317" s="369">
        <v>3444.42</v>
      </c>
      <c r="I317" s="4"/>
    </row>
    <row r="318" spans="1:9" ht="16.95" customHeight="1">
      <c r="A318" s="368">
        <v>30036</v>
      </c>
      <c r="B318" s="248" t="s">
        <v>4098</v>
      </c>
      <c r="C318" s="270">
        <v>1</v>
      </c>
      <c r="D318" s="270">
        <v>143.12</v>
      </c>
      <c r="E318" s="271">
        <v>417</v>
      </c>
      <c r="F318" s="270">
        <v>2.38</v>
      </c>
      <c r="G318" s="270"/>
      <c r="H318" s="369">
        <v>0</v>
      </c>
      <c r="I318" s="4"/>
    </row>
    <row r="319" spans="1:9" ht="16.95" customHeight="1">
      <c r="A319" s="368">
        <v>30035</v>
      </c>
      <c r="B319" s="248" t="s">
        <v>4099</v>
      </c>
      <c r="C319" s="270">
        <v>1</v>
      </c>
      <c r="D319" s="270">
        <v>223.08</v>
      </c>
      <c r="E319" s="271">
        <v>417</v>
      </c>
      <c r="F319" s="270">
        <v>3.71</v>
      </c>
      <c r="G319" s="270">
        <v>1</v>
      </c>
      <c r="H319" s="369">
        <v>1547.07</v>
      </c>
      <c r="I319" s="4"/>
    </row>
    <row r="320" spans="1:9" ht="16.95" customHeight="1">
      <c r="A320" s="368">
        <v>30125</v>
      </c>
      <c r="B320" s="248" t="s">
        <v>9455</v>
      </c>
      <c r="C320" s="270">
        <v>1</v>
      </c>
      <c r="D320" s="270">
        <v>291.76</v>
      </c>
      <c r="E320" s="271">
        <v>417</v>
      </c>
      <c r="F320" s="270">
        <v>4.8600000000000003</v>
      </c>
      <c r="G320" s="270"/>
      <c r="H320" s="369">
        <v>0</v>
      </c>
      <c r="I320" s="4"/>
    </row>
    <row r="321" spans="1:9" ht="16.95" customHeight="1">
      <c r="A321" s="368">
        <v>30110</v>
      </c>
      <c r="B321" s="248" t="s">
        <v>9717</v>
      </c>
      <c r="C321" s="270">
        <v>1</v>
      </c>
      <c r="D321" s="270">
        <v>408.69</v>
      </c>
      <c r="E321" s="271">
        <v>417</v>
      </c>
      <c r="F321" s="270">
        <v>6.81</v>
      </c>
      <c r="G321" s="252"/>
      <c r="H321" s="369">
        <v>0</v>
      </c>
      <c r="I321" s="4"/>
    </row>
    <row r="322" spans="1:9" ht="16.95" customHeight="1">
      <c r="A322" s="368">
        <v>30120</v>
      </c>
      <c r="B322" s="248" t="s">
        <v>4100</v>
      </c>
      <c r="C322" s="270">
        <v>1</v>
      </c>
      <c r="D322" s="270">
        <v>339.03</v>
      </c>
      <c r="E322" s="271">
        <v>417</v>
      </c>
      <c r="F322" s="270">
        <v>5.65</v>
      </c>
      <c r="G322" s="270"/>
      <c r="H322" s="369">
        <v>0</v>
      </c>
      <c r="I322" s="4"/>
    </row>
    <row r="323" spans="1:9" ht="16.95" customHeight="1">
      <c r="A323" s="368">
        <v>31062</v>
      </c>
      <c r="B323" s="248" t="s">
        <v>4101</v>
      </c>
      <c r="C323" s="270">
        <v>1</v>
      </c>
      <c r="D323" s="270">
        <v>260.26</v>
      </c>
      <c r="E323" s="271">
        <v>417</v>
      </c>
      <c r="F323" s="270">
        <v>4.33</v>
      </c>
      <c r="G323" s="270"/>
      <c r="H323" s="369">
        <v>0</v>
      </c>
      <c r="I323" s="4"/>
    </row>
    <row r="324" spans="1:9" ht="16.95" customHeight="1">
      <c r="A324" s="368">
        <v>30053</v>
      </c>
      <c r="B324" s="248" t="s">
        <v>4102</v>
      </c>
      <c r="C324" s="270">
        <v>1</v>
      </c>
      <c r="D324" s="270">
        <v>269.39999999999998</v>
      </c>
      <c r="E324" s="271">
        <v>417</v>
      </c>
      <c r="F324" s="270">
        <v>4.49</v>
      </c>
      <c r="G324" s="270"/>
      <c r="H324" s="369">
        <v>0</v>
      </c>
      <c r="I324" s="4"/>
    </row>
    <row r="325" spans="1:9" ht="16.95" customHeight="1">
      <c r="A325" s="368">
        <v>30049</v>
      </c>
      <c r="B325" s="248" t="s">
        <v>9387</v>
      </c>
      <c r="C325" s="270">
        <v>1</v>
      </c>
      <c r="D325" s="270">
        <v>291.64999999999998</v>
      </c>
      <c r="E325" s="271">
        <v>417</v>
      </c>
      <c r="F325" s="270">
        <v>4.8600000000000003</v>
      </c>
      <c r="G325" s="270">
        <v>1</v>
      </c>
      <c r="H325" s="369">
        <v>2026.62</v>
      </c>
      <c r="I325" s="4"/>
    </row>
    <row r="326" spans="1:9" ht="16.95" customHeight="1">
      <c r="A326" s="368">
        <v>30040</v>
      </c>
      <c r="B326" s="248" t="s">
        <v>4104</v>
      </c>
      <c r="C326" s="270">
        <v>1</v>
      </c>
      <c r="D326" s="270">
        <v>279.96000000000004</v>
      </c>
      <c r="E326" s="271">
        <v>417</v>
      </c>
      <c r="F326" s="270">
        <v>4.66</v>
      </c>
      <c r="G326" s="270">
        <v>1</v>
      </c>
      <c r="H326" s="369">
        <v>1943.22</v>
      </c>
      <c r="I326" s="4"/>
    </row>
    <row r="327" spans="1:9" ht="16.95" customHeight="1">
      <c r="A327" s="368">
        <v>30039</v>
      </c>
      <c r="B327" s="248" t="s">
        <v>4105</v>
      </c>
      <c r="C327" s="270">
        <v>1</v>
      </c>
      <c r="D327" s="270">
        <v>212.28</v>
      </c>
      <c r="E327" s="271">
        <v>417</v>
      </c>
      <c r="F327" s="270">
        <v>3.53</v>
      </c>
      <c r="G327" s="270"/>
      <c r="H327" s="369">
        <v>0</v>
      </c>
      <c r="I327" s="4"/>
    </row>
    <row r="328" spans="1:9" ht="16.95" customHeight="1">
      <c r="A328" s="368">
        <v>30021</v>
      </c>
      <c r="B328" s="248" t="s">
        <v>4106</v>
      </c>
      <c r="C328" s="270">
        <v>1</v>
      </c>
      <c r="D328" s="270">
        <v>228.05</v>
      </c>
      <c r="E328" s="271">
        <v>417</v>
      </c>
      <c r="F328" s="270">
        <v>3.8</v>
      </c>
      <c r="G328" s="270">
        <v>1</v>
      </c>
      <c r="H328" s="369">
        <v>1584.6</v>
      </c>
      <c r="I328" s="4"/>
    </row>
    <row r="329" spans="1:9" ht="16.95" customHeight="1">
      <c r="A329" s="370">
        <v>30030</v>
      </c>
      <c r="B329" s="248" t="s">
        <v>4131</v>
      </c>
      <c r="C329" s="270">
        <v>1</v>
      </c>
      <c r="D329" s="270">
        <v>592.49</v>
      </c>
      <c r="E329" s="271">
        <v>417</v>
      </c>
      <c r="F329" s="270">
        <v>9.8699999999999992</v>
      </c>
      <c r="G329" s="270">
        <v>0</v>
      </c>
      <c r="H329" s="369">
        <v>0</v>
      </c>
      <c r="I329" s="4"/>
    </row>
    <row r="330" spans="1:9" ht="18" customHeight="1">
      <c r="A330" s="648" t="s">
        <v>9444</v>
      </c>
      <c r="B330" s="649"/>
      <c r="C330" s="272">
        <v>30105</v>
      </c>
      <c r="D330" s="269"/>
      <c r="E330" s="269"/>
      <c r="F330" s="269"/>
      <c r="G330" s="269"/>
      <c r="H330" s="367"/>
      <c r="I330" s="4"/>
    </row>
    <row r="331" spans="1:9" ht="16.95" customHeight="1">
      <c r="A331" s="368">
        <v>30010</v>
      </c>
      <c r="B331" s="248" t="s">
        <v>9388</v>
      </c>
      <c r="C331" s="270">
        <v>0.5</v>
      </c>
      <c r="D331" s="270">
        <v>303.54000000000002</v>
      </c>
      <c r="E331" s="271">
        <v>417</v>
      </c>
      <c r="F331" s="270">
        <v>2.52</v>
      </c>
      <c r="G331" s="270"/>
      <c r="H331" s="369">
        <v>0</v>
      </c>
      <c r="I331" s="4"/>
    </row>
    <row r="332" spans="1:9" ht="16.95" customHeight="1">
      <c r="A332" s="368">
        <v>30007</v>
      </c>
      <c r="B332" s="248" t="s">
        <v>9389</v>
      </c>
      <c r="C332" s="270">
        <v>0.5</v>
      </c>
      <c r="D332" s="270">
        <v>303.54000000000002</v>
      </c>
      <c r="E332" s="271">
        <v>417</v>
      </c>
      <c r="F332" s="270">
        <v>2.52</v>
      </c>
      <c r="G332" s="283">
        <v>1</v>
      </c>
      <c r="H332" s="369">
        <v>1050.8399999999999</v>
      </c>
      <c r="I332" s="4"/>
    </row>
    <row r="333" spans="1:9" ht="16.95" customHeight="1">
      <c r="A333" s="368">
        <v>30011</v>
      </c>
      <c r="B333" s="248" t="s">
        <v>4116</v>
      </c>
      <c r="C333" s="270">
        <v>1</v>
      </c>
      <c r="D333" s="270">
        <v>303.54000000000002</v>
      </c>
      <c r="E333" s="271">
        <v>417</v>
      </c>
      <c r="F333" s="270">
        <v>5.05</v>
      </c>
      <c r="G333" s="283"/>
      <c r="H333" s="369">
        <v>0</v>
      </c>
      <c r="I333" s="4"/>
    </row>
    <row r="334" spans="1:9" ht="16.95" customHeight="1">
      <c r="A334" s="368">
        <v>30057</v>
      </c>
      <c r="B334" s="248" t="s">
        <v>9323</v>
      </c>
      <c r="C334" s="270">
        <v>1</v>
      </c>
      <c r="D334" s="270">
        <v>303.54000000000002</v>
      </c>
      <c r="E334" s="271">
        <v>417</v>
      </c>
      <c r="F334" s="270">
        <v>5.05</v>
      </c>
      <c r="G334" s="270"/>
      <c r="H334" s="369">
        <v>0</v>
      </c>
      <c r="I334" s="4"/>
    </row>
    <row r="335" spans="1:9" ht="16.95" customHeight="1">
      <c r="A335" s="368">
        <v>30019</v>
      </c>
      <c r="B335" s="248" t="s">
        <v>4119</v>
      </c>
      <c r="C335" s="270">
        <v>1</v>
      </c>
      <c r="D335" s="270">
        <v>303.54000000000002</v>
      </c>
      <c r="E335" s="271">
        <v>417</v>
      </c>
      <c r="F335" s="270">
        <v>5.05</v>
      </c>
      <c r="G335" s="270"/>
      <c r="H335" s="369">
        <v>0</v>
      </c>
      <c r="I335" s="4"/>
    </row>
    <row r="336" spans="1:9" ht="16.95" customHeight="1">
      <c r="A336" s="368">
        <v>30158</v>
      </c>
      <c r="B336" s="248" t="s">
        <v>4123</v>
      </c>
      <c r="C336" s="270">
        <v>0.33</v>
      </c>
      <c r="D336" s="270">
        <v>303.54000000000002</v>
      </c>
      <c r="E336" s="271">
        <v>417</v>
      </c>
      <c r="F336" s="270">
        <v>1.66</v>
      </c>
      <c r="G336" s="270"/>
      <c r="H336" s="369">
        <v>0</v>
      </c>
      <c r="I336" s="4"/>
    </row>
    <row r="337" spans="1:9" ht="16.95" customHeight="1">
      <c r="A337" s="368">
        <v>30058</v>
      </c>
      <c r="B337" s="248" t="s">
        <v>9724</v>
      </c>
      <c r="C337" s="270">
        <v>0.33</v>
      </c>
      <c r="D337" s="270">
        <v>303.54000000000002</v>
      </c>
      <c r="E337" s="271">
        <v>417</v>
      </c>
      <c r="F337" s="270">
        <v>1.66</v>
      </c>
      <c r="G337" s="283"/>
      <c r="H337" s="369">
        <v>0</v>
      </c>
      <c r="I337" s="4"/>
    </row>
    <row r="338" spans="1:9" ht="16.95" customHeight="1">
      <c r="A338" s="368">
        <v>30046</v>
      </c>
      <c r="B338" s="248" t="s">
        <v>4124</v>
      </c>
      <c r="C338" s="270">
        <v>1</v>
      </c>
      <c r="D338" s="270">
        <v>303.54000000000002</v>
      </c>
      <c r="E338" s="271">
        <v>417</v>
      </c>
      <c r="F338" s="270">
        <v>5.05</v>
      </c>
      <c r="G338" s="270">
        <v>1</v>
      </c>
      <c r="H338" s="369">
        <v>2105.85</v>
      </c>
      <c r="I338" s="4"/>
    </row>
    <row r="339" spans="1:9" ht="16.95" customHeight="1">
      <c r="A339" s="368">
        <v>30170</v>
      </c>
      <c r="B339" s="248" t="s">
        <v>9391</v>
      </c>
      <c r="C339" s="270">
        <v>1</v>
      </c>
      <c r="D339" s="270">
        <v>303.54000000000002</v>
      </c>
      <c r="E339" s="271">
        <v>417</v>
      </c>
      <c r="F339" s="270">
        <v>5.05</v>
      </c>
      <c r="G339" s="283"/>
      <c r="H339" s="369">
        <v>0</v>
      </c>
      <c r="I339" s="4"/>
    </row>
    <row r="340" spans="1:9" ht="16.95" customHeight="1">
      <c r="A340" s="368">
        <v>30029</v>
      </c>
      <c r="B340" s="248" t="s">
        <v>9400</v>
      </c>
      <c r="C340" s="270">
        <v>0.5</v>
      </c>
      <c r="D340" s="270">
        <v>303.54000000000002</v>
      </c>
      <c r="E340" s="271">
        <v>417</v>
      </c>
      <c r="F340" s="270">
        <v>2.52</v>
      </c>
      <c r="G340" s="270"/>
      <c r="H340" s="369">
        <v>0</v>
      </c>
      <c r="I340" s="4"/>
    </row>
    <row r="341" spans="1:9" ht="16.95" customHeight="1">
      <c r="A341" s="368">
        <v>30101</v>
      </c>
      <c r="B341" s="248" t="s">
        <v>9395</v>
      </c>
      <c r="C341" s="270">
        <v>1</v>
      </c>
      <c r="D341" s="270">
        <v>303.54000000000002</v>
      </c>
      <c r="E341" s="271">
        <v>417</v>
      </c>
      <c r="F341" s="270">
        <v>5.05</v>
      </c>
      <c r="G341" s="270"/>
      <c r="H341" s="369">
        <v>0</v>
      </c>
      <c r="I341" s="4"/>
    </row>
    <row r="342" spans="1:9" ht="16.95" customHeight="1">
      <c r="A342" s="368">
        <v>30008</v>
      </c>
      <c r="B342" s="248" t="s">
        <v>9397</v>
      </c>
      <c r="C342" s="270">
        <v>0.5</v>
      </c>
      <c r="D342" s="270">
        <v>303.54000000000002</v>
      </c>
      <c r="E342" s="271">
        <v>417</v>
      </c>
      <c r="F342" s="270">
        <v>2.52</v>
      </c>
      <c r="G342" s="270"/>
      <c r="H342" s="369">
        <v>0</v>
      </c>
      <c r="I342" s="4"/>
    </row>
    <row r="343" spans="1:9" ht="16.95" customHeight="1">
      <c r="A343" s="368">
        <v>30015</v>
      </c>
      <c r="B343" s="248" t="s">
        <v>9392</v>
      </c>
      <c r="C343" s="270">
        <v>0.5</v>
      </c>
      <c r="D343" s="270">
        <v>303.54000000000002</v>
      </c>
      <c r="E343" s="271">
        <v>417</v>
      </c>
      <c r="F343" s="270">
        <v>2.52</v>
      </c>
      <c r="G343" s="270">
        <v>1</v>
      </c>
      <c r="H343" s="369">
        <v>1050.8399999999999</v>
      </c>
      <c r="I343" s="4"/>
    </row>
    <row r="344" spans="1:9" ht="16.95" customHeight="1">
      <c r="A344" s="368">
        <v>30012</v>
      </c>
      <c r="B344" s="248" t="s">
        <v>9726</v>
      </c>
      <c r="C344" s="270">
        <v>0.5</v>
      </c>
      <c r="D344" s="270">
        <v>303.54000000000002</v>
      </c>
      <c r="E344" s="271">
        <v>417</v>
      </c>
      <c r="F344" s="270">
        <v>2.52</v>
      </c>
      <c r="G344" s="270">
        <v>1</v>
      </c>
      <c r="H344" s="369">
        <v>1050.8399999999999</v>
      </c>
      <c r="I344" s="4"/>
    </row>
    <row r="345" spans="1:9" ht="16.95" customHeight="1">
      <c r="A345" s="368">
        <v>30014</v>
      </c>
      <c r="B345" s="248" t="s">
        <v>9394</v>
      </c>
      <c r="C345" s="270">
        <v>0.5</v>
      </c>
      <c r="D345" s="270">
        <v>303.54000000000002</v>
      </c>
      <c r="E345" s="271">
        <v>417</v>
      </c>
      <c r="F345" s="270">
        <v>2.52</v>
      </c>
      <c r="G345" s="270"/>
      <c r="H345" s="369">
        <v>0</v>
      </c>
      <c r="I345" s="4"/>
    </row>
    <row r="346" spans="1:9" ht="16.95" customHeight="1">
      <c r="A346" s="368">
        <v>30009</v>
      </c>
      <c r="B346" s="248" t="s">
        <v>9324</v>
      </c>
      <c r="C346" s="270">
        <v>0.5</v>
      </c>
      <c r="D346" s="270">
        <v>303.54000000000002</v>
      </c>
      <c r="E346" s="271">
        <v>417</v>
      </c>
      <c r="F346" s="270">
        <v>2.52</v>
      </c>
      <c r="G346" s="270">
        <v>1</v>
      </c>
      <c r="H346" s="369">
        <v>1050.8399999999999</v>
      </c>
      <c r="I346" s="4"/>
    </row>
    <row r="347" spans="1:9" ht="16.95" customHeight="1">
      <c r="A347" s="368">
        <v>30020</v>
      </c>
      <c r="B347" s="248" t="s">
        <v>4128</v>
      </c>
      <c r="C347" s="270">
        <v>1</v>
      </c>
      <c r="D347" s="270">
        <v>303.54000000000002</v>
      </c>
      <c r="E347" s="271">
        <v>417</v>
      </c>
      <c r="F347" s="270">
        <v>5.05</v>
      </c>
      <c r="G347" s="270">
        <v>1</v>
      </c>
      <c r="H347" s="369">
        <v>2105.85</v>
      </c>
      <c r="I347" s="4"/>
    </row>
    <row r="348" spans="1:9" ht="16.95" customHeight="1">
      <c r="A348" s="368">
        <v>30005</v>
      </c>
      <c r="B348" s="248" t="s">
        <v>4129</v>
      </c>
      <c r="C348" s="270">
        <v>0.5</v>
      </c>
      <c r="D348" s="270">
        <v>303.54000000000002</v>
      </c>
      <c r="E348" s="271">
        <v>417</v>
      </c>
      <c r="F348" s="270">
        <v>2.52</v>
      </c>
      <c r="G348" s="283">
        <v>1</v>
      </c>
      <c r="H348" s="369">
        <v>1050.8399999999999</v>
      </c>
      <c r="I348" s="4"/>
    </row>
    <row r="349" spans="1:9" ht="16.95" customHeight="1">
      <c r="A349" s="368">
        <v>30006</v>
      </c>
      <c r="B349" s="248" t="s">
        <v>4130</v>
      </c>
      <c r="C349" s="270">
        <v>0.5</v>
      </c>
      <c r="D349" s="270">
        <v>303.54000000000002</v>
      </c>
      <c r="E349" s="271">
        <v>417</v>
      </c>
      <c r="F349" s="270">
        <v>2.52</v>
      </c>
      <c r="G349" s="283"/>
      <c r="H349" s="369">
        <v>0</v>
      </c>
      <c r="I349" s="4"/>
    </row>
    <row r="350" spans="1:9" ht="16.95" customHeight="1">
      <c r="A350" s="368">
        <v>30001</v>
      </c>
      <c r="B350" s="248" t="s">
        <v>9334</v>
      </c>
      <c r="C350" s="270">
        <v>1</v>
      </c>
      <c r="D350" s="270">
        <v>303.54000000000002</v>
      </c>
      <c r="E350" s="271">
        <v>417</v>
      </c>
      <c r="F350" s="270">
        <v>5.05</v>
      </c>
      <c r="G350" s="283">
        <v>1</v>
      </c>
      <c r="H350" s="369">
        <v>2105.85</v>
      </c>
      <c r="I350" s="4"/>
    </row>
    <row r="351" spans="1:9" ht="16.95" customHeight="1">
      <c r="A351" s="368">
        <v>30002</v>
      </c>
      <c r="B351" s="248" t="s">
        <v>9445</v>
      </c>
      <c r="C351" s="270">
        <v>1</v>
      </c>
      <c r="D351" s="270">
        <v>303.54000000000002</v>
      </c>
      <c r="E351" s="271">
        <v>417</v>
      </c>
      <c r="F351" s="270">
        <v>5.05</v>
      </c>
      <c r="G351" s="283"/>
      <c r="H351" s="369">
        <v>0</v>
      </c>
      <c r="I351" s="4"/>
    </row>
    <row r="352" spans="1:9" ht="16.95" customHeight="1">
      <c r="A352" s="368">
        <v>30059</v>
      </c>
      <c r="B352" s="248" t="s">
        <v>9335</v>
      </c>
      <c r="C352" s="270">
        <v>0.5</v>
      </c>
      <c r="D352" s="270">
        <v>303.54000000000002</v>
      </c>
      <c r="E352" s="271">
        <v>417</v>
      </c>
      <c r="F352" s="270">
        <v>2.52</v>
      </c>
      <c r="G352" s="270"/>
      <c r="H352" s="369">
        <v>0</v>
      </c>
      <c r="I352" s="4"/>
    </row>
    <row r="353" spans="1:9" ht="16.95" customHeight="1">
      <c r="A353" s="368">
        <v>30000</v>
      </c>
      <c r="B353" s="248" t="s">
        <v>9333</v>
      </c>
      <c r="C353" s="270">
        <v>0.5</v>
      </c>
      <c r="D353" s="270">
        <v>303.54000000000002</v>
      </c>
      <c r="E353" s="271">
        <v>417</v>
      </c>
      <c r="F353" s="270">
        <v>2.52</v>
      </c>
      <c r="G353" s="270"/>
      <c r="H353" s="369">
        <v>0</v>
      </c>
      <c r="I353" s="4"/>
    </row>
    <row r="354" spans="1:9" ht="16.95" customHeight="1">
      <c r="A354" s="368">
        <v>30025</v>
      </c>
      <c r="B354" s="248" t="s">
        <v>9727</v>
      </c>
      <c r="C354" s="270">
        <v>3</v>
      </c>
      <c r="D354" s="270">
        <v>303.54000000000002</v>
      </c>
      <c r="E354" s="271">
        <v>417</v>
      </c>
      <c r="F354" s="270">
        <v>15.17</v>
      </c>
      <c r="G354" s="283"/>
      <c r="H354" s="369">
        <v>0</v>
      </c>
      <c r="I354" s="4"/>
    </row>
    <row r="355" spans="1:9" ht="16.95" customHeight="1">
      <c r="A355" s="368">
        <v>30016</v>
      </c>
      <c r="B355" s="248" t="s">
        <v>9728</v>
      </c>
      <c r="C355" s="270">
        <v>2</v>
      </c>
      <c r="D355" s="270">
        <v>303.54000000000002</v>
      </c>
      <c r="E355" s="271">
        <v>417</v>
      </c>
      <c r="F355" s="270">
        <v>10.11</v>
      </c>
      <c r="G355" s="270"/>
      <c r="H355" s="369">
        <v>0</v>
      </c>
      <c r="I355" s="4"/>
    </row>
    <row r="356" spans="1:9" ht="16.95" customHeight="1">
      <c r="A356" s="368">
        <v>30024</v>
      </c>
      <c r="B356" s="248" t="s">
        <v>9729</v>
      </c>
      <c r="C356" s="270">
        <v>1</v>
      </c>
      <c r="D356" s="270">
        <v>303.54000000000002</v>
      </c>
      <c r="E356" s="271">
        <v>417</v>
      </c>
      <c r="F356" s="270">
        <v>5.05</v>
      </c>
      <c r="G356" s="270">
        <v>0</v>
      </c>
      <c r="H356" s="369">
        <v>0</v>
      </c>
      <c r="I356" s="4"/>
    </row>
    <row r="357" spans="1:9" ht="16.95" customHeight="1">
      <c r="A357" s="368">
        <v>30023</v>
      </c>
      <c r="B357" s="248" t="s">
        <v>4133</v>
      </c>
      <c r="C357" s="270">
        <v>0.5</v>
      </c>
      <c r="D357" s="270">
        <v>303.54000000000002</v>
      </c>
      <c r="E357" s="271">
        <v>417</v>
      </c>
      <c r="F357" s="270">
        <v>2.52</v>
      </c>
      <c r="G357" s="270">
        <v>1</v>
      </c>
      <c r="H357" s="369">
        <v>1050.8399999999999</v>
      </c>
      <c r="I357" s="4"/>
    </row>
    <row r="358" spans="1:9" ht="28.8" customHeight="1">
      <c r="A358" s="648" t="s">
        <v>9446</v>
      </c>
      <c r="B358" s="649"/>
      <c r="C358" s="273"/>
      <c r="D358" s="273"/>
      <c r="E358" s="274" t="s">
        <v>9453</v>
      </c>
      <c r="F358" s="274" t="s">
        <v>9447</v>
      </c>
      <c r="G358" s="274" t="s">
        <v>9452</v>
      </c>
      <c r="H358" s="371" t="s">
        <v>9448</v>
      </c>
      <c r="I358" s="4"/>
    </row>
    <row r="359" spans="1:9" ht="16.95" customHeight="1">
      <c r="A359" s="372" t="s">
        <v>24</v>
      </c>
      <c r="B359" s="275" t="s">
        <v>9449</v>
      </c>
      <c r="C359" s="276"/>
      <c r="D359" s="276"/>
      <c r="E359" s="277">
        <v>0.3</v>
      </c>
      <c r="F359" s="278">
        <v>111.35</v>
      </c>
      <c r="G359" s="278">
        <v>4</v>
      </c>
      <c r="H359" s="373">
        <v>133.62</v>
      </c>
      <c r="I359" s="4"/>
    </row>
    <row r="360" spans="1:9" ht="16.95" customHeight="1">
      <c r="A360" s="374"/>
      <c r="B360" s="225"/>
      <c r="C360" s="225"/>
      <c r="D360" s="225"/>
      <c r="E360" s="225"/>
      <c r="F360" s="225"/>
      <c r="G360" s="225"/>
      <c r="H360" s="375"/>
      <c r="I360" s="4"/>
    </row>
    <row r="361" spans="1:9" ht="16.95" customHeight="1">
      <c r="A361" s="376"/>
      <c r="B361" s="255"/>
      <c r="C361" s="255"/>
      <c r="D361" s="255"/>
      <c r="E361" s="255"/>
      <c r="F361" s="255"/>
      <c r="G361" s="279" t="s">
        <v>9454</v>
      </c>
      <c r="H361" s="377">
        <v>46604.279999999992</v>
      </c>
      <c r="I361" s="4"/>
    </row>
    <row r="362" spans="1:9" ht="16.95" customHeight="1">
      <c r="A362" s="378"/>
      <c r="B362" s="223"/>
      <c r="C362" s="223"/>
      <c r="D362" s="223"/>
      <c r="E362" s="223"/>
      <c r="F362" s="223"/>
      <c r="G362" s="260">
        <v>0.12920000000000001</v>
      </c>
      <c r="H362" s="379">
        <v>6021.27</v>
      </c>
      <c r="I362" s="4"/>
    </row>
    <row r="363" spans="1:9" ht="16.95" customHeight="1" thickBot="1">
      <c r="A363" s="380"/>
      <c r="B363" s="381"/>
      <c r="C363" s="381"/>
      <c r="D363" s="381"/>
      <c r="E363" s="381"/>
      <c r="F363" s="381"/>
      <c r="G363" s="382" t="s">
        <v>9451</v>
      </c>
      <c r="H363" s="383">
        <v>52625.549999999988</v>
      </c>
      <c r="I363" s="4"/>
    </row>
    <row r="364" spans="1:9" ht="16.95" customHeight="1" thickBot="1"/>
    <row r="365" spans="1:9" ht="24" customHeight="1">
      <c r="A365" s="650" t="s">
        <v>10208</v>
      </c>
      <c r="B365" s="651"/>
      <c r="C365" s="651"/>
      <c r="D365" s="651"/>
      <c r="E365" s="651"/>
      <c r="F365" s="651"/>
      <c r="G365" s="651"/>
      <c r="H365" s="652"/>
    </row>
    <row r="366" spans="1:9" ht="31.8" customHeight="1">
      <c r="A366" s="365" t="s">
        <v>9436</v>
      </c>
      <c r="B366" s="268" t="s">
        <v>4081</v>
      </c>
      <c r="C366" s="268" t="s">
        <v>9437</v>
      </c>
      <c r="D366" s="268" t="s">
        <v>9438</v>
      </c>
      <c r="E366" s="268" t="s">
        <v>9439</v>
      </c>
      <c r="F366" s="268" t="s">
        <v>9440</v>
      </c>
      <c r="G366" s="268" t="s">
        <v>9441</v>
      </c>
      <c r="H366" s="366" t="s">
        <v>9442</v>
      </c>
      <c r="I366" s="4"/>
    </row>
    <row r="367" spans="1:9" ht="16.95" customHeight="1">
      <c r="A367" s="648" t="s">
        <v>9443</v>
      </c>
      <c r="B367" s="649"/>
      <c r="C367" s="269"/>
      <c r="D367" s="269"/>
      <c r="E367" s="269"/>
      <c r="F367" s="269"/>
      <c r="G367" s="269"/>
      <c r="H367" s="367"/>
      <c r="I367" s="4"/>
    </row>
    <row r="368" spans="1:9" ht="16.95" customHeight="1">
      <c r="A368" s="368">
        <v>30050</v>
      </c>
      <c r="B368" s="248" t="s">
        <v>4096</v>
      </c>
      <c r="C368" s="270">
        <v>1</v>
      </c>
      <c r="D368" s="270">
        <v>380.12</v>
      </c>
      <c r="E368" s="271">
        <v>302</v>
      </c>
      <c r="F368" s="270">
        <v>6.33</v>
      </c>
      <c r="G368" s="252"/>
      <c r="H368" s="369">
        <v>0</v>
      </c>
      <c r="I368" s="4"/>
    </row>
    <row r="369" spans="1:9" ht="16.95" customHeight="1">
      <c r="A369" s="368">
        <v>30037</v>
      </c>
      <c r="B369" s="248" t="s">
        <v>4097</v>
      </c>
      <c r="C369" s="270">
        <v>1</v>
      </c>
      <c r="D369" s="270">
        <v>247.98</v>
      </c>
      <c r="E369" s="271">
        <v>302</v>
      </c>
      <c r="F369" s="270">
        <v>4.13</v>
      </c>
      <c r="G369" s="270">
        <v>2</v>
      </c>
      <c r="H369" s="369">
        <v>2494.52</v>
      </c>
      <c r="I369" s="4"/>
    </row>
    <row r="370" spans="1:9" ht="16.95" customHeight="1">
      <c r="A370" s="368">
        <v>30036</v>
      </c>
      <c r="B370" s="248" t="s">
        <v>4098</v>
      </c>
      <c r="C370" s="270">
        <v>1</v>
      </c>
      <c r="D370" s="270">
        <v>143.12</v>
      </c>
      <c r="E370" s="271">
        <v>302</v>
      </c>
      <c r="F370" s="270">
        <v>2.38</v>
      </c>
      <c r="G370" s="270"/>
      <c r="H370" s="369">
        <v>0</v>
      </c>
      <c r="I370" s="4"/>
    </row>
    <row r="371" spans="1:9" ht="16.95" customHeight="1">
      <c r="A371" s="368">
        <v>30035</v>
      </c>
      <c r="B371" s="248" t="s">
        <v>4099</v>
      </c>
      <c r="C371" s="270">
        <v>1</v>
      </c>
      <c r="D371" s="270">
        <v>223.08</v>
      </c>
      <c r="E371" s="271">
        <v>302</v>
      </c>
      <c r="F371" s="270">
        <v>3.71</v>
      </c>
      <c r="G371" s="270">
        <v>1</v>
      </c>
      <c r="H371" s="369">
        <v>1120.42</v>
      </c>
      <c r="I371" s="4"/>
    </row>
    <row r="372" spans="1:9" ht="16.95" customHeight="1">
      <c r="A372" s="368">
        <v>30125</v>
      </c>
      <c r="B372" s="248" t="s">
        <v>9455</v>
      </c>
      <c r="C372" s="270">
        <v>1</v>
      </c>
      <c r="D372" s="270">
        <v>291.76</v>
      </c>
      <c r="E372" s="271">
        <v>302</v>
      </c>
      <c r="F372" s="270">
        <v>4.8600000000000003</v>
      </c>
      <c r="G372" s="270"/>
      <c r="H372" s="369">
        <v>0</v>
      </c>
      <c r="I372" s="4"/>
    </row>
    <row r="373" spans="1:9" ht="16.95" customHeight="1">
      <c r="A373" s="368">
        <v>30110</v>
      </c>
      <c r="B373" s="248" t="s">
        <v>9717</v>
      </c>
      <c r="C373" s="270">
        <v>1</v>
      </c>
      <c r="D373" s="270">
        <v>408.69</v>
      </c>
      <c r="E373" s="271">
        <v>302</v>
      </c>
      <c r="F373" s="270">
        <v>6.81</v>
      </c>
      <c r="G373" s="252"/>
      <c r="H373" s="369">
        <v>0</v>
      </c>
      <c r="I373" s="4"/>
    </row>
    <row r="374" spans="1:9" ht="16.95" customHeight="1">
      <c r="A374" s="368">
        <v>30120</v>
      </c>
      <c r="B374" s="248" t="s">
        <v>4100</v>
      </c>
      <c r="C374" s="270">
        <v>1</v>
      </c>
      <c r="D374" s="270">
        <v>339.03</v>
      </c>
      <c r="E374" s="271">
        <v>302</v>
      </c>
      <c r="F374" s="270">
        <v>5.65</v>
      </c>
      <c r="G374" s="270"/>
      <c r="H374" s="369">
        <v>0</v>
      </c>
      <c r="I374" s="4"/>
    </row>
    <row r="375" spans="1:9" ht="16.95" customHeight="1">
      <c r="A375" s="368">
        <v>31062</v>
      </c>
      <c r="B375" s="248" t="s">
        <v>4101</v>
      </c>
      <c r="C375" s="270">
        <v>1</v>
      </c>
      <c r="D375" s="270">
        <v>260.26</v>
      </c>
      <c r="E375" s="271">
        <v>302</v>
      </c>
      <c r="F375" s="270">
        <v>4.33</v>
      </c>
      <c r="G375" s="270"/>
      <c r="H375" s="369">
        <v>0</v>
      </c>
      <c r="I375" s="4"/>
    </row>
    <row r="376" spans="1:9" ht="16.95" customHeight="1">
      <c r="A376" s="368">
        <v>30053</v>
      </c>
      <c r="B376" s="248" t="s">
        <v>4102</v>
      </c>
      <c r="C376" s="270">
        <v>1</v>
      </c>
      <c r="D376" s="270">
        <v>269.39999999999998</v>
      </c>
      <c r="E376" s="271">
        <v>302</v>
      </c>
      <c r="F376" s="270">
        <v>4.49</v>
      </c>
      <c r="G376" s="270"/>
      <c r="H376" s="369">
        <v>0</v>
      </c>
      <c r="I376" s="4"/>
    </row>
    <row r="377" spans="1:9" ht="16.95" customHeight="1">
      <c r="A377" s="368">
        <v>30049</v>
      </c>
      <c r="B377" s="248" t="s">
        <v>9387</v>
      </c>
      <c r="C377" s="270">
        <v>1</v>
      </c>
      <c r="D377" s="270">
        <v>291.64999999999998</v>
      </c>
      <c r="E377" s="271">
        <v>302</v>
      </c>
      <c r="F377" s="270">
        <v>4.8600000000000003</v>
      </c>
      <c r="G377" s="270">
        <v>1</v>
      </c>
      <c r="H377" s="369">
        <v>1467.72</v>
      </c>
      <c r="I377" s="4"/>
    </row>
    <row r="378" spans="1:9" ht="16.95" customHeight="1">
      <c r="A378" s="368">
        <v>30040</v>
      </c>
      <c r="B378" s="248" t="s">
        <v>4104</v>
      </c>
      <c r="C378" s="270">
        <v>1</v>
      </c>
      <c r="D378" s="270">
        <v>279.96000000000004</v>
      </c>
      <c r="E378" s="271">
        <v>302</v>
      </c>
      <c r="F378" s="270">
        <v>4.66</v>
      </c>
      <c r="G378" s="270">
        <v>1</v>
      </c>
      <c r="H378" s="369">
        <v>1407.32</v>
      </c>
      <c r="I378" s="4"/>
    </row>
    <row r="379" spans="1:9" ht="16.95" customHeight="1">
      <c r="A379" s="368">
        <v>30039</v>
      </c>
      <c r="B379" s="248" t="s">
        <v>4105</v>
      </c>
      <c r="C379" s="270">
        <v>1</v>
      </c>
      <c r="D379" s="270">
        <v>212.28</v>
      </c>
      <c r="E379" s="271">
        <v>302</v>
      </c>
      <c r="F379" s="270">
        <v>3.53</v>
      </c>
      <c r="G379" s="270"/>
      <c r="H379" s="369">
        <v>0</v>
      </c>
      <c r="I379" s="4"/>
    </row>
    <row r="380" spans="1:9" ht="16.95" customHeight="1">
      <c r="A380" s="368">
        <v>30021</v>
      </c>
      <c r="B380" s="248" t="s">
        <v>4106</v>
      </c>
      <c r="C380" s="270">
        <v>1</v>
      </c>
      <c r="D380" s="270">
        <v>228.05</v>
      </c>
      <c r="E380" s="271">
        <v>302</v>
      </c>
      <c r="F380" s="270">
        <v>3.8</v>
      </c>
      <c r="G380" s="270">
        <v>1</v>
      </c>
      <c r="H380" s="369">
        <v>1147.5999999999999</v>
      </c>
      <c r="I380" s="4"/>
    </row>
    <row r="381" spans="1:9" ht="16.95" customHeight="1">
      <c r="A381" s="370">
        <v>30030</v>
      </c>
      <c r="B381" s="248" t="s">
        <v>4131</v>
      </c>
      <c r="C381" s="270">
        <v>1</v>
      </c>
      <c r="D381" s="270">
        <v>592.49</v>
      </c>
      <c r="E381" s="271">
        <v>302</v>
      </c>
      <c r="F381" s="270">
        <v>9.8699999999999992</v>
      </c>
      <c r="G381" s="270">
        <v>1</v>
      </c>
      <c r="H381" s="369">
        <v>2980.74</v>
      </c>
      <c r="I381" s="4"/>
    </row>
    <row r="382" spans="1:9" ht="18" customHeight="1">
      <c r="A382" s="648" t="s">
        <v>9444</v>
      </c>
      <c r="B382" s="649"/>
      <c r="C382" s="272">
        <v>30105</v>
      </c>
      <c r="D382" s="269"/>
      <c r="E382" s="269"/>
      <c r="F382" s="269"/>
      <c r="G382" s="269"/>
      <c r="H382" s="367"/>
      <c r="I382" s="4"/>
    </row>
    <row r="383" spans="1:9" ht="16.95" customHeight="1">
      <c r="A383" s="368">
        <v>30010</v>
      </c>
      <c r="B383" s="248" t="s">
        <v>9388</v>
      </c>
      <c r="C383" s="270">
        <v>0.5</v>
      </c>
      <c r="D383" s="270">
        <v>303.54000000000002</v>
      </c>
      <c r="E383" s="271">
        <v>302</v>
      </c>
      <c r="F383" s="270">
        <v>2.52</v>
      </c>
      <c r="G383" s="270"/>
      <c r="H383" s="369">
        <v>0</v>
      </c>
      <c r="I383" s="4"/>
    </row>
    <row r="384" spans="1:9" ht="16.95" customHeight="1">
      <c r="A384" s="368">
        <v>30007</v>
      </c>
      <c r="B384" s="248" t="s">
        <v>9389</v>
      </c>
      <c r="C384" s="270">
        <v>0.5</v>
      </c>
      <c r="D384" s="270">
        <v>303.54000000000002</v>
      </c>
      <c r="E384" s="271">
        <v>302</v>
      </c>
      <c r="F384" s="270">
        <v>2.52</v>
      </c>
      <c r="G384" s="283">
        <v>1</v>
      </c>
      <c r="H384" s="369">
        <v>761.04</v>
      </c>
      <c r="I384" s="4"/>
    </row>
    <row r="385" spans="1:9" ht="16.95" customHeight="1">
      <c r="A385" s="368">
        <v>30011</v>
      </c>
      <c r="B385" s="248" t="s">
        <v>4116</v>
      </c>
      <c r="C385" s="270">
        <v>1</v>
      </c>
      <c r="D385" s="270">
        <v>303.54000000000002</v>
      </c>
      <c r="E385" s="271">
        <v>302</v>
      </c>
      <c r="F385" s="270">
        <v>5.05</v>
      </c>
      <c r="G385" s="283"/>
      <c r="H385" s="369">
        <v>0</v>
      </c>
      <c r="I385" s="4"/>
    </row>
    <row r="386" spans="1:9" ht="16.95" customHeight="1">
      <c r="A386" s="368">
        <v>30057</v>
      </c>
      <c r="B386" s="248" t="s">
        <v>9323</v>
      </c>
      <c r="C386" s="270">
        <v>1</v>
      </c>
      <c r="D386" s="270">
        <v>303.54000000000002</v>
      </c>
      <c r="E386" s="271">
        <v>302</v>
      </c>
      <c r="F386" s="270">
        <v>5.05</v>
      </c>
      <c r="G386" s="270"/>
      <c r="H386" s="369">
        <v>0</v>
      </c>
      <c r="I386" s="4"/>
    </row>
    <row r="387" spans="1:9" ht="16.95" customHeight="1">
      <c r="A387" s="368">
        <v>30019</v>
      </c>
      <c r="B387" s="248" t="s">
        <v>4119</v>
      </c>
      <c r="C387" s="270">
        <v>1</v>
      </c>
      <c r="D387" s="270">
        <v>303.54000000000002</v>
      </c>
      <c r="E387" s="271">
        <v>302</v>
      </c>
      <c r="F387" s="270">
        <v>5.05</v>
      </c>
      <c r="G387" s="270"/>
      <c r="H387" s="369">
        <v>0</v>
      </c>
      <c r="I387" s="4"/>
    </row>
    <row r="388" spans="1:9" ht="16.95" customHeight="1">
      <c r="A388" s="368">
        <v>30158</v>
      </c>
      <c r="B388" s="248" t="s">
        <v>4123</v>
      </c>
      <c r="C388" s="270">
        <v>0.33</v>
      </c>
      <c r="D388" s="270">
        <v>303.54000000000002</v>
      </c>
      <c r="E388" s="271">
        <v>302</v>
      </c>
      <c r="F388" s="270">
        <v>1.66</v>
      </c>
      <c r="G388" s="270"/>
      <c r="H388" s="369">
        <v>0</v>
      </c>
      <c r="I388" s="4"/>
    </row>
    <row r="389" spans="1:9" ht="16.95" customHeight="1">
      <c r="A389" s="368">
        <v>30058</v>
      </c>
      <c r="B389" s="248" t="s">
        <v>9724</v>
      </c>
      <c r="C389" s="270">
        <v>0.33</v>
      </c>
      <c r="D389" s="270">
        <v>303.54000000000002</v>
      </c>
      <c r="E389" s="271">
        <v>302</v>
      </c>
      <c r="F389" s="270">
        <v>1.66</v>
      </c>
      <c r="G389" s="283"/>
      <c r="H389" s="369">
        <v>0</v>
      </c>
      <c r="I389" s="4"/>
    </row>
    <row r="390" spans="1:9" ht="16.95" customHeight="1">
      <c r="A390" s="368">
        <v>30046</v>
      </c>
      <c r="B390" s="248" t="s">
        <v>4124</v>
      </c>
      <c r="C390" s="270">
        <v>1</v>
      </c>
      <c r="D390" s="270">
        <v>303.54000000000002</v>
      </c>
      <c r="E390" s="271">
        <v>302</v>
      </c>
      <c r="F390" s="270">
        <v>5.05</v>
      </c>
      <c r="G390" s="270">
        <v>1</v>
      </c>
      <c r="H390" s="369">
        <v>1525.1</v>
      </c>
      <c r="I390" s="4"/>
    </row>
    <row r="391" spans="1:9" ht="16.95" customHeight="1">
      <c r="A391" s="368">
        <v>30170</v>
      </c>
      <c r="B391" s="248" t="s">
        <v>9391</v>
      </c>
      <c r="C391" s="270">
        <v>1</v>
      </c>
      <c r="D391" s="270">
        <v>303.54000000000002</v>
      </c>
      <c r="E391" s="271">
        <v>302</v>
      </c>
      <c r="F391" s="270">
        <v>5.05</v>
      </c>
      <c r="G391" s="283"/>
      <c r="H391" s="369">
        <v>0</v>
      </c>
      <c r="I391" s="4"/>
    </row>
    <row r="392" spans="1:9" ht="16.95" customHeight="1">
      <c r="A392" s="368">
        <v>30029</v>
      </c>
      <c r="B392" s="248" t="s">
        <v>9400</v>
      </c>
      <c r="C392" s="270">
        <v>0.5</v>
      </c>
      <c r="D392" s="270">
        <v>303.54000000000002</v>
      </c>
      <c r="E392" s="271">
        <v>302</v>
      </c>
      <c r="F392" s="270">
        <v>2.52</v>
      </c>
      <c r="G392" s="270"/>
      <c r="H392" s="369">
        <v>0</v>
      </c>
      <c r="I392" s="4"/>
    </row>
    <row r="393" spans="1:9" ht="16.95" customHeight="1">
      <c r="A393" s="368">
        <v>30101</v>
      </c>
      <c r="B393" s="248" t="s">
        <v>9395</v>
      </c>
      <c r="C393" s="270">
        <v>1</v>
      </c>
      <c r="D393" s="270">
        <v>303.54000000000002</v>
      </c>
      <c r="E393" s="271">
        <v>302</v>
      </c>
      <c r="F393" s="270">
        <v>5.05</v>
      </c>
      <c r="G393" s="270"/>
      <c r="H393" s="369">
        <v>0</v>
      </c>
      <c r="I393" s="4"/>
    </row>
    <row r="394" spans="1:9" ht="16.95" customHeight="1">
      <c r="A394" s="368">
        <v>30008</v>
      </c>
      <c r="B394" s="248" t="s">
        <v>9397</v>
      </c>
      <c r="C394" s="270">
        <v>0.5</v>
      </c>
      <c r="D394" s="270">
        <v>303.54000000000002</v>
      </c>
      <c r="E394" s="271">
        <v>302</v>
      </c>
      <c r="F394" s="270">
        <v>2.52</v>
      </c>
      <c r="G394" s="270"/>
      <c r="H394" s="369">
        <v>0</v>
      </c>
      <c r="I394" s="4"/>
    </row>
    <row r="395" spans="1:9" ht="16.95" customHeight="1">
      <c r="A395" s="368">
        <v>30015</v>
      </c>
      <c r="B395" s="248" t="s">
        <v>9392</v>
      </c>
      <c r="C395" s="270">
        <v>0.5</v>
      </c>
      <c r="D395" s="270">
        <v>303.54000000000002</v>
      </c>
      <c r="E395" s="271">
        <v>302</v>
      </c>
      <c r="F395" s="270">
        <v>2.52</v>
      </c>
      <c r="G395" s="270">
        <v>1</v>
      </c>
      <c r="H395" s="369">
        <v>761.04</v>
      </c>
      <c r="I395" s="4"/>
    </row>
    <row r="396" spans="1:9" ht="16.95" customHeight="1">
      <c r="A396" s="368">
        <v>30012</v>
      </c>
      <c r="B396" s="248" t="s">
        <v>9726</v>
      </c>
      <c r="C396" s="270">
        <v>0.5</v>
      </c>
      <c r="D396" s="270">
        <v>303.54000000000002</v>
      </c>
      <c r="E396" s="271">
        <v>302</v>
      </c>
      <c r="F396" s="270">
        <v>2.52</v>
      </c>
      <c r="G396" s="270">
        <v>1</v>
      </c>
      <c r="H396" s="369">
        <v>761.04</v>
      </c>
      <c r="I396" s="4"/>
    </row>
    <row r="397" spans="1:9" ht="16.95" customHeight="1">
      <c r="A397" s="368">
        <v>30014</v>
      </c>
      <c r="B397" s="248" t="s">
        <v>9394</v>
      </c>
      <c r="C397" s="270">
        <v>0.5</v>
      </c>
      <c r="D397" s="270">
        <v>303.54000000000002</v>
      </c>
      <c r="E397" s="271">
        <v>302</v>
      </c>
      <c r="F397" s="270">
        <v>2.52</v>
      </c>
      <c r="G397" s="270"/>
      <c r="H397" s="369">
        <v>0</v>
      </c>
      <c r="I397" s="4"/>
    </row>
    <row r="398" spans="1:9" ht="16.95" customHeight="1">
      <c r="A398" s="368">
        <v>30009</v>
      </c>
      <c r="B398" s="248" t="s">
        <v>9324</v>
      </c>
      <c r="C398" s="270">
        <v>0.5</v>
      </c>
      <c r="D398" s="270">
        <v>303.54000000000002</v>
      </c>
      <c r="E398" s="271">
        <v>302</v>
      </c>
      <c r="F398" s="270">
        <v>2.52</v>
      </c>
      <c r="G398" s="270">
        <v>1</v>
      </c>
      <c r="H398" s="369">
        <v>761.04</v>
      </c>
      <c r="I398" s="4"/>
    </row>
    <row r="399" spans="1:9" ht="16.95" customHeight="1">
      <c r="A399" s="368">
        <v>30020</v>
      </c>
      <c r="B399" s="248" t="s">
        <v>4128</v>
      </c>
      <c r="C399" s="270">
        <v>1</v>
      </c>
      <c r="D399" s="270">
        <v>303.54000000000002</v>
      </c>
      <c r="E399" s="271">
        <v>302</v>
      </c>
      <c r="F399" s="270">
        <v>5.05</v>
      </c>
      <c r="G399" s="270">
        <v>1</v>
      </c>
      <c r="H399" s="369">
        <v>1525.1</v>
      </c>
      <c r="I399" s="4"/>
    </row>
    <row r="400" spans="1:9" ht="16.95" customHeight="1">
      <c r="A400" s="368">
        <v>30005</v>
      </c>
      <c r="B400" s="248" t="s">
        <v>4129</v>
      </c>
      <c r="C400" s="270">
        <v>0.5</v>
      </c>
      <c r="D400" s="270">
        <v>303.54000000000002</v>
      </c>
      <c r="E400" s="271">
        <v>302</v>
      </c>
      <c r="F400" s="270">
        <v>2.52</v>
      </c>
      <c r="G400" s="283">
        <v>1</v>
      </c>
      <c r="H400" s="369">
        <v>761.04</v>
      </c>
      <c r="I400" s="4"/>
    </row>
    <row r="401" spans="1:9" ht="16.95" customHeight="1">
      <c r="A401" s="368">
        <v>30006</v>
      </c>
      <c r="B401" s="248" t="s">
        <v>4130</v>
      </c>
      <c r="C401" s="270">
        <v>0.5</v>
      </c>
      <c r="D401" s="270">
        <v>303.54000000000002</v>
      </c>
      <c r="E401" s="271">
        <v>302</v>
      </c>
      <c r="F401" s="270">
        <v>2.52</v>
      </c>
      <c r="G401" s="283"/>
      <c r="H401" s="369">
        <v>0</v>
      </c>
      <c r="I401" s="4"/>
    </row>
    <row r="402" spans="1:9" ht="16.95" customHeight="1">
      <c r="A402" s="368">
        <v>30001</v>
      </c>
      <c r="B402" s="248" t="s">
        <v>9334</v>
      </c>
      <c r="C402" s="270">
        <v>1</v>
      </c>
      <c r="D402" s="270">
        <v>303.54000000000002</v>
      </c>
      <c r="E402" s="271">
        <v>302</v>
      </c>
      <c r="F402" s="270">
        <v>5.05</v>
      </c>
      <c r="G402" s="283">
        <v>1</v>
      </c>
      <c r="H402" s="369">
        <v>1525.1</v>
      </c>
      <c r="I402" s="4"/>
    </row>
    <row r="403" spans="1:9" ht="16.95" customHeight="1">
      <c r="A403" s="368">
        <v>30002</v>
      </c>
      <c r="B403" s="248" t="s">
        <v>9445</v>
      </c>
      <c r="C403" s="270">
        <v>1</v>
      </c>
      <c r="D403" s="270">
        <v>303.54000000000002</v>
      </c>
      <c r="E403" s="271">
        <v>302</v>
      </c>
      <c r="F403" s="270">
        <v>5.05</v>
      </c>
      <c r="G403" s="283"/>
      <c r="H403" s="369">
        <v>0</v>
      </c>
      <c r="I403" s="4"/>
    </row>
    <row r="404" spans="1:9" ht="16.95" customHeight="1">
      <c r="A404" s="368">
        <v>30059</v>
      </c>
      <c r="B404" s="248" t="s">
        <v>9335</v>
      </c>
      <c r="C404" s="270">
        <v>0.5</v>
      </c>
      <c r="D404" s="270">
        <v>303.54000000000002</v>
      </c>
      <c r="E404" s="271">
        <v>302</v>
      </c>
      <c r="F404" s="270">
        <v>2.52</v>
      </c>
      <c r="G404" s="270"/>
      <c r="H404" s="369">
        <v>0</v>
      </c>
      <c r="I404" s="4"/>
    </row>
    <row r="405" spans="1:9" ht="16.95" customHeight="1">
      <c r="A405" s="368">
        <v>30000</v>
      </c>
      <c r="B405" s="248" t="s">
        <v>9333</v>
      </c>
      <c r="C405" s="270">
        <v>0.5</v>
      </c>
      <c r="D405" s="270">
        <v>303.54000000000002</v>
      </c>
      <c r="E405" s="271">
        <v>302</v>
      </c>
      <c r="F405" s="270">
        <v>2.52</v>
      </c>
      <c r="G405" s="270"/>
      <c r="H405" s="369">
        <v>0</v>
      </c>
      <c r="I405" s="4"/>
    </row>
    <row r="406" spans="1:9" ht="16.95" customHeight="1">
      <c r="A406" s="368">
        <v>30025</v>
      </c>
      <c r="B406" s="248" t="s">
        <v>9727</v>
      </c>
      <c r="C406" s="270">
        <v>3</v>
      </c>
      <c r="D406" s="270">
        <v>303.54000000000002</v>
      </c>
      <c r="E406" s="271">
        <v>302</v>
      </c>
      <c r="F406" s="270">
        <v>15.17</v>
      </c>
      <c r="G406" s="283"/>
      <c r="H406" s="369">
        <v>0</v>
      </c>
      <c r="I406" s="4"/>
    </row>
    <row r="407" spans="1:9" ht="16.95" customHeight="1">
      <c r="A407" s="368">
        <v>30016</v>
      </c>
      <c r="B407" s="248" t="s">
        <v>9728</v>
      </c>
      <c r="C407" s="270">
        <v>2</v>
      </c>
      <c r="D407" s="270">
        <v>303.54000000000002</v>
      </c>
      <c r="E407" s="271">
        <v>302</v>
      </c>
      <c r="F407" s="270">
        <v>10.11</v>
      </c>
      <c r="G407" s="270"/>
      <c r="H407" s="369">
        <v>0</v>
      </c>
      <c r="I407" s="4"/>
    </row>
    <row r="408" spans="1:9" ht="16.95" customHeight="1">
      <c r="A408" s="368">
        <v>30024</v>
      </c>
      <c r="B408" s="248" t="s">
        <v>9729</v>
      </c>
      <c r="C408" s="270">
        <v>1</v>
      </c>
      <c r="D408" s="270">
        <v>303.54000000000002</v>
      </c>
      <c r="E408" s="271">
        <v>302</v>
      </c>
      <c r="F408" s="270">
        <v>5.05</v>
      </c>
      <c r="G408" s="270">
        <v>1</v>
      </c>
      <c r="H408" s="369">
        <v>1525.1</v>
      </c>
      <c r="I408" s="4"/>
    </row>
    <row r="409" spans="1:9" ht="16.95" customHeight="1">
      <c r="A409" s="368">
        <v>30023</v>
      </c>
      <c r="B409" s="248" t="s">
        <v>4133</v>
      </c>
      <c r="C409" s="270">
        <v>0.5</v>
      </c>
      <c r="D409" s="270">
        <v>303.54000000000002</v>
      </c>
      <c r="E409" s="271">
        <v>302</v>
      </c>
      <c r="F409" s="270">
        <v>2.52</v>
      </c>
      <c r="G409" s="270">
        <v>1</v>
      </c>
      <c r="H409" s="369">
        <v>761.04</v>
      </c>
      <c r="I409" s="4"/>
    </row>
    <row r="410" spans="1:9" ht="28.8" customHeight="1">
      <c r="A410" s="648" t="s">
        <v>9446</v>
      </c>
      <c r="B410" s="649"/>
      <c r="C410" s="273"/>
      <c r="D410" s="273"/>
      <c r="E410" s="274" t="s">
        <v>9453</v>
      </c>
      <c r="F410" s="274" t="s">
        <v>9447</v>
      </c>
      <c r="G410" s="274" t="s">
        <v>9452</v>
      </c>
      <c r="H410" s="371" t="s">
        <v>9448</v>
      </c>
      <c r="I410" s="4"/>
    </row>
    <row r="411" spans="1:9" ht="16.95" customHeight="1">
      <c r="A411" s="372" t="s">
        <v>24</v>
      </c>
      <c r="B411" s="275" t="s">
        <v>9449</v>
      </c>
      <c r="C411" s="276"/>
      <c r="D411" s="276"/>
      <c r="E411" s="277">
        <v>0.3</v>
      </c>
      <c r="F411" s="278">
        <v>111.35</v>
      </c>
      <c r="G411" s="278">
        <v>4</v>
      </c>
      <c r="H411" s="373">
        <v>133.62</v>
      </c>
      <c r="I411" s="4"/>
    </row>
    <row r="412" spans="1:9" ht="16.95" customHeight="1">
      <c r="A412" s="374"/>
      <c r="B412" s="225"/>
      <c r="C412" s="225"/>
      <c r="D412" s="225"/>
      <c r="E412" s="225"/>
      <c r="F412" s="225"/>
      <c r="G412" s="225"/>
      <c r="H412" s="375"/>
      <c r="I412" s="4"/>
    </row>
    <row r="413" spans="1:9" ht="16.95" customHeight="1">
      <c r="A413" s="376"/>
      <c r="B413" s="255"/>
      <c r="C413" s="255"/>
      <c r="D413" s="255"/>
      <c r="E413" s="255"/>
      <c r="F413" s="255"/>
      <c r="G413" s="279" t="s">
        <v>9454</v>
      </c>
      <c r="H413" s="377">
        <v>42837.159999999996</v>
      </c>
      <c r="I413" s="4"/>
    </row>
    <row r="414" spans="1:9" ht="16.95" customHeight="1">
      <c r="A414" s="378"/>
      <c r="B414" s="223"/>
      <c r="C414" s="223"/>
      <c r="D414" s="223"/>
      <c r="E414" s="223"/>
      <c r="F414" s="223"/>
      <c r="G414" s="260">
        <v>0.12920000000000001</v>
      </c>
      <c r="H414" s="379">
        <v>5534.56</v>
      </c>
      <c r="I414" s="4"/>
    </row>
    <row r="415" spans="1:9" ht="16.95" customHeight="1" thickBot="1">
      <c r="A415" s="380"/>
      <c r="B415" s="381"/>
      <c r="C415" s="381"/>
      <c r="D415" s="381"/>
      <c r="E415" s="381"/>
      <c r="F415" s="381"/>
      <c r="G415" s="382" t="s">
        <v>9451</v>
      </c>
      <c r="H415" s="383">
        <v>48371.719999999994</v>
      </c>
      <c r="I415" s="4"/>
    </row>
  </sheetData>
  <mergeCells count="32">
    <mergeCell ref="A1:H1"/>
    <mergeCell ref="A174:B174"/>
    <mergeCell ref="A202:B202"/>
    <mergeCell ref="A46:B46"/>
    <mergeCell ref="A18:B18"/>
    <mergeCell ref="A3:B3"/>
    <mergeCell ref="A107:B107"/>
    <mergeCell ref="A122:B122"/>
    <mergeCell ref="A150:B150"/>
    <mergeCell ref="A157:H157"/>
    <mergeCell ref="A159:B159"/>
    <mergeCell ref="A53:H53"/>
    <mergeCell ref="A55:B55"/>
    <mergeCell ref="A70:B70"/>
    <mergeCell ref="A98:B98"/>
    <mergeCell ref="A105:H105"/>
    <mergeCell ref="A209:H209"/>
    <mergeCell ref="A211:B211"/>
    <mergeCell ref="A226:B226"/>
    <mergeCell ref="A254:B254"/>
    <mergeCell ref="A261:H261"/>
    <mergeCell ref="A263:B263"/>
    <mergeCell ref="A278:B278"/>
    <mergeCell ref="A306:B306"/>
    <mergeCell ref="A313:H313"/>
    <mergeCell ref="A315:B315"/>
    <mergeCell ref="A410:B410"/>
    <mergeCell ref="A330:B330"/>
    <mergeCell ref="A358:B358"/>
    <mergeCell ref="A365:H365"/>
    <mergeCell ref="A367:B367"/>
    <mergeCell ref="A382:B382"/>
  </mergeCells>
  <pageMargins left="0.511811024" right="0.511811024" top="0.78740157499999996" bottom="0.78740157499999996" header="0.31496062000000002" footer="0.31496062000000002"/>
  <pageSetup paperSize="9" scale="51" orientation="portrait" r:id="rId1"/>
  <rowBreaks count="7" manualBreakCount="7">
    <brk id="51" max="7" man="1"/>
    <brk id="103" max="7" man="1"/>
    <brk id="155" max="7" man="1"/>
    <brk id="207" max="7" man="1"/>
    <brk id="259" max="7" man="1"/>
    <brk id="311" max="7" man="1"/>
    <brk id="363" max="7" man="1"/>
  </rowBreaks>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2B5C-A61C-42F1-9B2D-4203A37A20F1}">
  <sheetPr>
    <tabColor rgb="FF00B050"/>
  </sheetPr>
  <dimension ref="A1:G456"/>
  <sheetViews>
    <sheetView showGridLines="0" tabSelected="1" view="pageBreakPreview" zoomScale="70" zoomScaleNormal="70" zoomScaleSheetLayoutView="70" workbookViewId="0">
      <selection activeCell="E13" sqref="E13"/>
    </sheetView>
  </sheetViews>
  <sheetFormatPr defaultRowHeight="16.95" customHeight="1"/>
  <cols>
    <col min="1" max="1" width="73.88671875" style="226" customWidth="1"/>
    <col min="2" max="2" width="9.5546875" style="226" bestFit="1" customWidth="1"/>
    <col min="3" max="3" width="13.33203125" style="267" bestFit="1" customWidth="1"/>
    <col min="4" max="4" width="14.88671875" style="226" customWidth="1"/>
    <col min="5" max="5" width="10" style="267" customWidth="1"/>
    <col min="6" max="6" width="16.77734375" style="267" customWidth="1"/>
    <col min="7" max="7" width="19.33203125" style="267" customWidth="1"/>
    <col min="8" max="16384" width="8.88671875" style="226"/>
  </cols>
  <sheetData>
    <row r="1" spans="1:7" ht="25.2" customHeight="1">
      <c r="A1" s="671" t="s">
        <v>10193</v>
      </c>
      <c r="B1" s="672"/>
      <c r="C1" s="672"/>
      <c r="D1" s="672"/>
      <c r="E1" s="672"/>
      <c r="F1" s="672"/>
      <c r="G1" s="673"/>
    </row>
    <row r="2" spans="1:7" ht="16.95" customHeight="1">
      <c r="A2" s="227"/>
      <c r="B2" s="228"/>
      <c r="C2" s="229"/>
      <c r="D2" s="225"/>
      <c r="E2" s="229"/>
      <c r="F2" s="229"/>
      <c r="G2" s="230"/>
    </row>
    <row r="3" spans="1:7" s="236" customFormat="1" ht="46.8" customHeight="1">
      <c r="A3" s="231" t="s">
        <v>9285</v>
      </c>
      <c r="B3" s="232" t="s">
        <v>4082</v>
      </c>
      <c r="C3" s="233" t="s">
        <v>40</v>
      </c>
      <c r="D3" s="234" t="s">
        <v>9407</v>
      </c>
      <c r="E3" s="233" t="s">
        <v>9408</v>
      </c>
      <c r="F3" s="233" t="s">
        <v>9409</v>
      </c>
      <c r="G3" s="235" t="s">
        <v>10</v>
      </c>
    </row>
    <row r="4" spans="1:7" ht="16.95" customHeight="1">
      <c r="A4" s="237" t="s">
        <v>9410</v>
      </c>
      <c r="B4" s="238"/>
      <c r="C4" s="239"/>
      <c r="D4" s="238"/>
      <c r="E4" s="239"/>
      <c r="F4" s="239"/>
      <c r="G4" s="240"/>
    </row>
    <row r="5" spans="1:7" ht="16.95" customHeight="1">
      <c r="A5" s="241" t="s">
        <v>9411</v>
      </c>
      <c r="B5" s="242" t="s">
        <v>3318</v>
      </c>
      <c r="C5" s="243">
        <v>1</v>
      </c>
      <c r="D5" s="244">
        <v>0.1</v>
      </c>
      <c r="E5" s="245">
        <v>2</v>
      </c>
      <c r="F5" s="246">
        <v>16879.280740000002</v>
      </c>
      <c r="G5" s="247">
        <v>3375.85</v>
      </c>
    </row>
    <row r="6" spans="1:7" ht="16.95" customHeight="1">
      <c r="A6" s="241" t="s">
        <v>9413</v>
      </c>
      <c r="B6" s="242" t="s">
        <v>3318</v>
      </c>
      <c r="C6" s="243">
        <v>1</v>
      </c>
      <c r="D6" s="244">
        <v>0.5</v>
      </c>
      <c r="E6" s="245">
        <v>2</v>
      </c>
      <c r="F6" s="246">
        <v>6591.35</v>
      </c>
      <c r="G6" s="247">
        <v>6591.35</v>
      </c>
    </row>
    <row r="7" spans="1:7" ht="16.95" customHeight="1">
      <c r="A7" s="241" t="s">
        <v>9412</v>
      </c>
      <c r="B7" s="242" t="s">
        <v>3318</v>
      </c>
      <c r="C7" s="243">
        <v>1</v>
      </c>
      <c r="D7" s="244">
        <v>1</v>
      </c>
      <c r="E7" s="245">
        <v>2</v>
      </c>
      <c r="F7" s="246">
        <v>2678.69</v>
      </c>
      <c r="G7" s="247">
        <v>5357.38</v>
      </c>
    </row>
    <row r="8" spans="1:7" ht="16.95" customHeight="1">
      <c r="A8" s="241" t="s">
        <v>9414</v>
      </c>
      <c r="B8" s="242"/>
      <c r="C8" s="243"/>
      <c r="D8" s="244"/>
      <c r="E8" s="245"/>
      <c r="F8" s="246"/>
      <c r="G8" s="247"/>
    </row>
    <row r="9" spans="1:7" ht="16.95" customHeight="1">
      <c r="A9" s="241" t="s">
        <v>9415</v>
      </c>
      <c r="B9" s="242" t="s">
        <v>3318</v>
      </c>
      <c r="C9" s="243">
        <v>1</v>
      </c>
      <c r="D9" s="244">
        <v>2.5000000000000001E-2</v>
      </c>
      <c r="E9" s="245">
        <v>2</v>
      </c>
      <c r="F9" s="246">
        <v>5772.41</v>
      </c>
      <c r="G9" s="247">
        <v>288.62</v>
      </c>
    </row>
    <row r="10" spans="1:7" ht="16.95" customHeight="1">
      <c r="A10" s="241" t="s">
        <v>9416</v>
      </c>
      <c r="B10" s="242"/>
      <c r="C10" s="243"/>
      <c r="D10" s="244"/>
      <c r="E10" s="245"/>
      <c r="F10" s="246"/>
      <c r="G10" s="247"/>
    </row>
    <row r="11" spans="1:7" ht="16.95" customHeight="1">
      <c r="A11" s="241" t="s">
        <v>9417</v>
      </c>
      <c r="B11" s="242" t="s">
        <v>3318</v>
      </c>
      <c r="C11" s="385">
        <v>1</v>
      </c>
      <c r="D11" s="386">
        <v>2.5000000000000001E-2</v>
      </c>
      <c r="E11" s="387">
        <v>2</v>
      </c>
      <c r="F11" s="387">
        <v>4046.78</v>
      </c>
      <c r="G11" s="247">
        <v>202.33</v>
      </c>
    </row>
    <row r="12" spans="1:7" ht="16.95" customHeight="1">
      <c r="A12" s="241"/>
      <c r="B12" s="238"/>
      <c r="C12" s="239"/>
      <c r="D12" s="238"/>
      <c r="E12" s="249"/>
      <c r="F12" s="249"/>
      <c r="G12" s="251"/>
    </row>
    <row r="13" spans="1:7" ht="16.95" customHeight="1">
      <c r="A13" s="241" t="s">
        <v>9597</v>
      </c>
      <c r="B13" s="391"/>
      <c r="C13" s="389"/>
      <c r="D13" s="388"/>
      <c r="E13" s="390"/>
      <c r="F13" s="390"/>
      <c r="G13" s="250"/>
    </row>
    <row r="14" spans="1:7" ht="16.95" customHeight="1">
      <c r="A14" s="241" t="s">
        <v>9418</v>
      </c>
      <c r="B14" s="391"/>
      <c r="C14" s="389"/>
      <c r="D14" s="388"/>
      <c r="E14" s="390"/>
      <c r="F14" s="390"/>
      <c r="G14" s="250"/>
    </row>
    <row r="15" spans="1:7" ht="16.95" customHeight="1">
      <c r="A15" s="241" t="s">
        <v>9419</v>
      </c>
      <c r="B15" s="242" t="s">
        <v>3318</v>
      </c>
      <c r="C15" s="385">
        <v>1</v>
      </c>
      <c r="D15" s="244">
        <v>1</v>
      </c>
      <c r="E15" s="387">
        <v>2</v>
      </c>
      <c r="F15" s="246">
        <v>150.19999999999999</v>
      </c>
      <c r="G15" s="247">
        <v>300.39999999999998</v>
      </c>
    </row>
    <row r="16" spans="1:7" ht="16.95" customHeight="1">
      <c r="A16" s="241" t="s">
        <v>9420</v>
      </c>
      <c r="B16" s="242" t="s">
        <v>3318</v>
      </c>
      <c r="C16" s="385">
        <v>1</v>
      </c>
      <c r="D16" s="244">
        <v>1</v>
      </c>
      <c r="E16" s="387">
        <v>2</v>
      </c>
      <c r="F16" s="246">
        <v>37.549999999999997</v>
      </c>
      <c r="G16" s="247">
        <v>75.099999999999994</v>
      </c>
    </row>
    <row r="17" spans="1:7" ht="16.95" customHeight="1">
      <c r="A17" s="241" t="s">
        <v>9421</v>
      </c>
      <c r="B17" s="242"/>
      <c r="C17" s="385"/>
      <c r="D17" s="384"/>
      <c r="E17" s="387"/>
      <c r="F17" s="387"/>
      <c r="G17" s="247"/>
    </row>
    <row r="18" spans="1:7" ht="16.95" customHeight="1">
      <c r="A18" s="241" t="s">
        <v>9598</v>
      </c>
      <c r="B18" s="242" t="s">
        <v>3318</v>
      </c>
      <c r="C18" s="385">
        <v>1</v>
      </c>
      <c r="D18" s="244">
        <v>1</v>
      </c>
      <c r="E18" s="387">
        <v>2</v>
      </c>
      <c r="F18" s="246">
        <v>2611.44479</v>
      </c>
      <c r="G18" s="247">
        <v>5222.88</v>
      </c>
    </row>
    <row r="19" spans="1:7" ht="16.95" customHeight="1">
      <c r="A19" s="241" t="s">
        <v>9599</v>
      </c>
      <c r="B19" s="242"/>
      <c r="C19" s="385"/>
      <c r="D19" s="384"/>
      <c r="E19" s="387"/>
      <c r="F19" s="387"/>
      <c r="G19" s="247"/>
    </row>
    <row r="20" spans="1:7" ht="16.95" customHeight="1">
      <c r="A20" s="241" t="s">
        <v>9422</v>
      </c>
      <c r="B20" s="242" t="s">
        <v>3318</v>
      </c>
      <c r="C20" s="385">
        <v>1</v>
      </c>
      <c r="D20" s="244">
        <v>1</v>
      </c>
      <c r="E20" s="387">
        <v>2</v>
      </c>
      <c r="F20" s="387">
        <v>6028.61</v>
      </c>
      <c r="G20" s="247">
        <v>12057.22</v>
      </c>
    </row>
    <row r="21" spans="1:7" ht="16.95" customHeight="1">
      <c r="A21" s="241" t="s">
        <v>9423</v>
      </c>
      <c r="B21" s="242" t="s">
        <v>3318</v>
      </c>
      <c r="C21" s="385">
        <v>1</v>
      </c>
      <c r="D21" s="244">
        <v>2.5000000000000001E-2</v>
      </c>
      <c r="E21" s="387">
        <v>2</v>
      </c>
      <c r="F21" s="246">
        <v>29708.042980000002</v>
      </c>
      <c r="G21" s="247">
        <v>1485.4</v>
      </c>
    </row>
    <row r="22" spans="1:7" ht="16.95" customHeight="1">
      <c r="A22" s="241" t="s">
        <v>9424</v>
      </c>
      <c r="B22" s="242"/>
      <c r="C22" s="385"/>
      <c r="D22" s="384"/>
      <c r="E22" s="387"/>
      <c r="F22" s="387"/>
      <c r="G22" s="247"/>
    </row>
    <row r="23" spans="1:7" ht="16.95" customHeight="1">
      <c r="A23" s="241" t="s">
        <v>9600</v>
      </c>
      <c r="B23" s="242" t="s">
        <v>3318</v>
      </c>
      <c r="C23" s="385">
        <v>1</v>
      </c>
      <c r="D23" s="244">
        <v>1</v>
      </c>
      <c r="E23" s="387">
        <v>2</v>
      </c>
      <c r="F23" s="246">
        <v>2592.6397499999998</v>
      </c>
      <c r="G23" s="247">
        <v>5185.2700000000004</v>
      </c>
    </row>
    <row r="24" spans="1:7" ht="16.95" customHeight="1">
      <c r="A24" s="241" t="s">
        <v>9425</v>
      </c>
      <c r="B24" s="242" t="s">
        <v>3318</v>
      </c>
      <c r="C24" s="385">
        <v>1</v>
      </c>
      <c r="D24" s="244">
        <v>1</v>
      </c>
      <c r="E24" s="387">
        <v>2</v>
      </c>
      <c r="F24" s="246">
        <v>2743.5156500000003</v>
      </c>
      <c r="G24" s="247">
        <v>5487.03</v>
      </c>
    </row>
    <row r="25" spans="1:7" ht="16.95" customHeight="1">
      <c r="A25" s="241" t="s">
        <v>9426</v>
      </c>
      <c r="B25" s="242"/>
      <c r="C25" s="385"/>
      <c r="D25" s="384"/>
      <c r="E25" s="387"/>
      <c r="F25" s="387"/>
      <c r="G25" s="247"/>
    </row>
    <row r="26" spans="1:7" ht="16.95" customHeight="1">
      <c r="A26" s="241" t="s">
        <v>9427</v>
      </c>
      <c r="B26" s="242" t="s">
        <v>3318</v>
      </c>
      <c r="C26" s="385">
        <v>1</v>
      </c>
      <c r="D26" s="244">
        <v>1</v>
      </c>
      <c r="E26" s="387">
        <v>2</v>
      </c>
      <c r="F26" s="387">
        <v>383.84</v>
      </c>
      <c r="G26" s="247">
        <v>767.68</v>
      </c>
    </row>
    <row r="27" spans="1:7" ht="16.8" customHeight="1">
      <c r="A27" s="241" t="s">
        <v>9601</v>
      </c>
      <c r="B27" s="242" t="s">
        <v>3318</v>
      </c>
      <c r="C27" s="385">
        <v>1</v>
      </c>
      <c r="D27" s="244">
        <v>1</v>
      </c>
      <c r="E27" s="387">
        <v>2</v>
      </c>
      <c r="F27" s="387">
        <v>4260.93</v>
      </c>
      <c r="G27" s="247">
        <v>8521.86</v>
      </c>
    </row>
    <row r="28" spans="1:7" ht="16.95" customHeight="1">
      <c r="A28" s="241" t="s">
        <v>9428</v>
      </c>
      <c r="B28" s="242"/>
      <c r="C28" s="385"/>
      <c r="D28" s="384"/>
      <c r="E28" s="387"/>
      <c r="F28" s="387"/>
      <c r="G28" s="247"/>
    </row>
    <row r="29" spans="1:7" ht="16.95" customHeight="1">
      <c r="A29" s="241" t="s">
        <v>9602</v>
      </c>
      <c r="B29" s="242" t="s">
        <v>9603</v>
      </c>
      <c r="C29" s="385">
        <v>1</v>
      </c>
      <c r="D29" s="384"/>
      <c r="E29" s="387"/>
      <c r="F29" s="387">
        <v>400</v>
      </c>
      <c r="G29" s="247">
        <v>400</v>
      </c>
    </row>
    <row r="30" spans="1:7" ht="16.95" customHeight="1">
      <c r="A30" s="241" t="s">
        <v>9604</v>
      </c>
      <c r="B30" s="242" t="s">
        <v>9603</v>
      </c>
      <c r="C30" s="385">
        <v>1</v>
      </c>
      <c r="D30" s="384"/>
      <c r="E30" s="387"/>
      <c r="F30" s="387">
        <v>3277.78</v>
      </c>
      <c r="G30" s="247">
        <v>3277.78</v>
      </c>
    </row>
    <row r="31" spans="1:7" ht="16.95" customHeight="1">
      <c r="A31" s="241" t="s">
        <v>9429</v>
      </c>
      <c r="B31" s="242" t="s">
        <v>9603</v>
      </c>
      <c r="C31" s="385">
        <v>40</v>
      </c>
      <c r="D31" s="384"/>
      <c r="E31" s="387"/>
      <c r="F31" s="387">
        <v>32.5</v>
      </c>
      <c r="G31" s="247">
        <v>1300</v>
      </c>
    </row>
    <row r="32" spans="1:7" ht="16.95" customHeight="1">
      <c r="A32" s="241" t="s">
        <v>9430</v>
      </c>
      <c r="B32" s="242" t="s">
        <v>9603</v>
      </c>
      <c r="C32" s="385">
        <v>1</v>
      </c>
      <c r="D32" s="384"/>
      <c r="E32" s="387"/>
      <c r="F32" s="387">
        <v>271.47000000000003</v>
      </c>
      <c r="G32" s="247">
        <v>271.47000000000003</v>
      </c>
    </row>
    <row r="33" spans="1:7" ht="16.95" customHeight="1">
      <c r="A33" s="241" t="s">
        <v>9431</v>
      </c>
      <c r="B33" s="242"/>
      <c r="C33" s="385"/>
      <c r="D33" s="384"/>
      <c r="E33" s="387"/>
      <c r="F33" s="387"/>
      <c r="G33" s="247"/>
    </row>
    <row r="34" spans="1:7" ht="16.95" customHeight="1">
      <c r="A34" s="241" t="s">
        <v>9432</v>
      </c>
      <c r="B34" s="242" t="s">
        <v>9603</v>
      </c>
      <c r="C34" s="385">
        <v>3</v>
      </c>
      <c r="D34" s="384"/>
      <c r="E34" s="387"/>
      <c r="F34" s="387">
        <v>286.81</v>
      </c>
      <c r="G34" s="247">
        <v>860.43</v>
      </c>
    </row>
    <row r="35" spans="1:7" ht="16.95" customHeight="1">
      <c r="A35" s="241" t="s">
        <v>9605</v>
      </c>
      <c r="B35" s="242"/>
      <c r="C35" s="385"/>
      <c r="D35" s="384"/>
      <c r="E35" s="387"/>
      <c r="F35" s="387"/>
      <c r="G35" s="247"/>
    </row>
    <row r="36" spans="1:7" ht="16.95" customHeight="1">
      <c r="A36" s="241" t="s">
        <v>9606</v>
      </c>
      <c r="B36" s="242" t="s">
        <v>4176</v>
      </c>
      <c r="C36" s="385">
        <v>7</v>
      </c>
      <c r="D36" s="384"/>
      <c r="E36" s="387"/>
      <c r="F36" s="387">
        <v>392.33</v>
      </c>
      <c r="G36" s="247">
        <v>2746.31</v>
      </c>
    </row>
    <row r="37" spans="1:7" ht="16.95" customHeight="1">
      <c r="A37" s="241" t="s">
        <v>9607</v>
      </c>
      <c r="B37" s="242" t="s">
        <v>4176</v>
      </c>
      <c r="C37" s="385">
        <v>15</v>
      </c>
      <c r="D37" s="384"/>
      <c r="E37" s="387"/>
      <c r="F37" s="387">
        <v>365.47</v>
      </c>
      <c r="G37" s="247">
        <v>5482.05</v>
      </c>
    </row>
    <row r="38" spans="1:7" ht="16.95" customHeight="1">
      <c r="A38" s="241" t="s">
        <v>9608</v>
      </c>
      <c r="B38" s="242" t="s">
        <v>9603</v>
      </c>
      <c r="C38" s="385">
        <v>50</v>
      </c>
      <c r="D38" s="384"/>
      <c r="E38" s="387"/>
      <c r="F38" s="387">
        <v>85.62</v>
      </c>
      <c r="G38" s="247">
        <v>4281</v>
      </c>
    </row>
    <row r="39" spans="1:7" ht="16.95" customHeight="1">
      <c r="A39" s="241" t="s">
        <v>9433</v>
      </c>
      <c r="B39" s="242"/>
      <c r="C39" s="385"/>
      <c r="D39" s="384"/>
      <c r="E39" s="387"/>
      <c r="F39" s="387"/>
      <c r="G39" s="247"/>
    </row>
    <row r="40" spans="1:7" ht="16.95" customHeight="1">
      <c r="A40" s="241" t="s">
        <v>9434</v>
      </c>
      <c r="B40" s="242" t="s">
        <v>9603</v>
      </c>
      <c r="C40" s="385">
        <v>1</v>
      </c>
      <c r="D40" s="384"/>
      <c r="E40" s="387"/>
      <c r="F40" s="387">
        <v>5403.04</v>
      </c>
      <c r="G40" s="247">
        <v>5403.04</v>
      </c>
    </row>
    <row r="41" spans="1:7" ht="16.95" customHeight="1">
      <c r="A41" s="241" t="s">
        <v>9435</v>
      </c>
      <c r="B41" s="242" t="s">
        <v>4176</v>
      </c>
      <c r="C41" s="385">
        <v>1200</v>
      </c>
      <c r="D41" s="384"/>
      <c r="E41" s="387"/>
      <c r="F41" s="387">
        <v>0.4</v>
      </c>
      <c r="G41" s="247">
        <v>480</v>
      </c>
    </row>
    <row r="42" spans="1:7" ht="16.95" customHeight="1">
      <c r="A42" s="241" t="s">
        <v>9609</v>
      </c>
      <c r="B42" s="242" t="s">
        <v>9603</v>
      </c>
      <c r="C42" s="385">
        <v>0</v>
      </c>
      <c r="D42" s="384"/>
      <c r="E42" s="387"/>
      <c r="F42" s="387">
        <v>6911.2</v>
      </c>
      <c r="G42" s="247">
        <v>0</v>
      </c>
    </row>
    <row r="43" spans="1:7" ht="16.95" customHeight="1">
      <c r="A43" s="241"/>
      <c r="B43" s="238"/>
      <c r="C43" s="239"/>
      <c r="D43" s="238"/>
      <c r="E43" s="249"/>
      <c r="F43" s="249"/>
      <c r="G43" s="251"/>
    </row>
    <row r="44" spans="1:7" ht="16.95" customHeight="1">
      <c r="B44" s="223"/>
      <c r="C44" s="253"/>
      <c r="D44" s="223"/>
      <c r="E44" s="253"/>
      <c r="F44" s="253"/>
      <c r="G44" s="253"/>
    </row>
    <row r="45" spans="1:7" ht="16.95" customHeight="1">
      <c r="A45" s="254"/>
      <c r="B45" s="255"/>
      <c r="C45" s="256"/>
      <c r="D45" s="255"/>
      <c r="E45" s="256"/>
      <c r="F45" s="257" t="s">
        <v>9450</v>
      </c>
      <c r="G45" s="258">
        <v>79420.45</v>
      </c>
    </row>
    <row r="46" spans="1:7" ht="16.95" customHeight="1">
      <c r="A46" s="259"/>
      <c r="B46" s="223"/>
      <c r="C46" s="253"/>
      <c r="D46" s="223"/>
      <c r="E46" s="253"/>
      <c r="F46" s="260">
        <v>0.12920000000000001</v>
      </c>
      <c r="G46" s="261">
        <v>10261.120000000001</v>
      </c>
    </row>
    <row r="47" spans="1:7" ht="16.95" customHeight="1">
      <c r="A47" s="262"/>
      <c r="B47" s="263"/>
      <c r="C47" s="264"/>
      <c r="D47" s="263"/>
      <c r="E47" s="264"/>
      <c r="F47" s="265" t="s">
        <v>9451</v>
      </c>
      <c r="G47" s="266">
        <v>89681.569999999992</v>
      </c>
    </row>
    <row r="48" spans="1:7" ht="25.2" customHeight="1">
      <c r="A48" s="674" t="s">
        <v>10194</v>
      </c>
      <c r="B48" s="675"/>
      <c r="C48" s="675"/>
      <c r="D48" s="675"/>
      <c r="E48" s="675"/>
      <c r="F48" s="675"/>
      <c r="G48" s="676"/>
    </row>
    <row r="49" spans="1:7" ht="16.95" customHeight="1">
      <c r="A49" s="227"/>
      <c r="B49" s="228"/>
      <c r="C49" s="229"/>
      <c r="D49" s="225"/>
      <c r="E49" s="229"/>
      <c r="F49" s="229"/>
      <c r="G49" s="230"/>
    </row>
    <row r="50" spans="1:7" s="236" customFormat="1" ht="46.8" customHeight="1">
      <c r="A50" s="231" t="s">
        <v>9285</v>
      </c>
      <c r="B50" s="232" t="s">
        <v>4082</v>
      </c>
      <c r="C50" s="233" t="s">
        <v>40</v>
      </c>
      <c r="D50" s="234" t="s">
        <v>9407</v>
      </c>
      <c r="E50" s="233" t="s">
        <v>9408</v>
      </c>
      <c r="F50" s="233" t="s">
        <v>9409</v>
      </c>
      <c r="G50" s="235" t="s">
        <v>10</v>
      </c>
    </row>
    <row r="51" spans="1:7" ht="16.95" customHeight="1">
      <c r="A51" s="237" t="s">
        <v>9410</v>
      </c>
      <c r="B51" s="238"/>
      <c r="C51" s="239"/>
      <c r="D51" s="238"/>
      <c r="E51" s="239"/>
      <c r="F51" s="239"/>
      <c r="G51" s="240"/>
    </row>
    <row r="52" spans="1:7" ht="16.95" customHeight="1">
      <c r="A52" s="241" t="s">
        <v>9411</v>
      </c>
      <c r="B52" s="242" t="s">
        <v>3318</v>
      </c>
      <c r="C52" s="243">
        <v>1</v>
      </c>
      <c r="D52" s="244">
        <v>0.1</v>
      </c>
      <c r="E52" s="245">
        <v>2</v>
      </c>
      <c r="F52" s="246">
        <v>16879.280740000002</v>
      </c>
      <c r="G52" s="247">
        <v>3375.85</v>
      </c>
    </row>
    <row r="53" spans="1:7" ht="16.95" customHeight="1">
      <c r="A53" s="241" t="s">
        <v>9413</v>
      </c>
      <c r="B53" s="242" t="s">
        <v>3318</v>
      </c>
      <c r="C53" s="243">
        <v>1</v>
      </c>
      <c r="D53" s="244">
        <v>0.5</v>
      </c>
      <c r="E53" s="245">
        <v>2</v>
      </c>
      <c r="F53" s="246">
        <v>6591.35</v>
      </c>
      <c r="G53" s="247">
        <v>6591.35</v>
      </c>
    </row>
    <row r="54" spans="1:7" ht="16.95" customHeight="1">
      <c r="A54" s="241" t="s">
        <v>9412</v>
      </c>
      <c r="B54" s="242" t="s">
        <v>3318</v>
      </c>
      <c r="C54" s="243">
        <v>1</v>
      </c>
      <c r="D54" s="244">
        <v>1</v>
      </c>
      <c r="E54" s="245">
        <v>2</v>
      </c>
      <c r="F54" s="246">
        <v>2678.69</v>
      </c>
      <c r="G54" s="247">
        <v>5357.38</v>
      </c>
    </row>
    <row r="55" spans="1:7" ht="16.95" customHeight="1">
      <c r="A55" s="241" t="s">
        <v>9414</v>
      </c>
      <c r="B55" s="242"/>
      <c r="C55" s="243"/>
      <c r="D55" s="244"/>
      <c r="E55" s="245"/>
      <c r="F55" s="246"/>
      <c r="G55" s="247"/>
    </row>
    <row r="56" spans="1:7" ht="16.95" customHeight="1">
      <c r="A56" s="241" t="s">
        <v>9415</v>
      </c>
      <c r="B56" s="242" t="s">
        <v>3318</v>
      </c>
      <c r="C56" s="243">
        <v>1</v>
      </c>
      <c r="D56" s="244">
        <v>2.5000000000000001E-2</v>
      </c>
      <c r="E56" s="245">
        <v>2</v>
      </c>
      <c r="F56" s="246">
        <v>5772.41</v>
      </c>
      <c r="G56" s="247">
        <v>288.62</v>
      </c>
    </row>
    <row r="57" spans="1:7" ht="16.95" customHeight="1">
      <c r="A57" s="241" t="s">
        <v>9416</v>
      </c>
      <c r="B57" s="242"/>
      <c r="C57" s="243"/>
      <c r="D57" s="244"/>
      <c r="E57" s="245"/>
      <c r="F57" s="246"/>
      <c r="G57" s="247"/>
    </row>
    <row r="58" spans="1:7" ht="16.95" customHeight="1">
      <c r="A58" s="241" t="s">
        <v>9417</v>
      </c>
      <c r="B58" s="242" t="s">
        <v>3318</v>
      </c>
      <c r="C58" s="385">
        <v>1</v>
      </c>
      <c r="D58" s="386">
        <v>2.5000000000000001E-2</v>
      </c>
      <c r="E58" s="387">
        <v>2</v>
      </c>
      <c r="F58" s="246">
        <v>4046.78</v>
      </c>
      <c r="G58" s="247">
        <v>202.33</v>
      </c>
    </row>
    <row r="59" spans="1:7" ht="16.95" customHeight="1">
      <c r="A59" s="241"/>
      <c r="B59" s="238"/>
      <c r="C59" s="239"/>
      <c r="D59" s="238"/>
      <c r="E59" s="249"/>
      <c r="F59" s="246"/>
      <c r="G59" s="251"/>
    </row>
    <row r="60" spans="1:7" ht="16.95" customHeight="1">
      <c r="A60" s="241" t="s">
        <v>9597</v>
      </c>
      <c r="B60" s="391"/>
      <c r="C60" s="389"/>
      <c r="D60" s="388"/>
      <c r="E60" s="390"/>
      <c r="F60" s="246"/>
      <c r="G60" s="250"/>
    </row>
    <row r="61" spans="1:7" ht="16.95" customHeight="1">
      <c r="A61" s="241" t="s">
        <v>9418</v>
      </c>
      <c r="B61" s="391"/>
      <c r="C61" s="389"/>
      <c r="D61" s="388"/>
      <c r="E61" s="390"/>
      <c r="F61" s="246"/>
      <c r="G61" s="250"/>
    </row>
    <row r="62" spans="1:7" ht="16.95" customHeight="1">
      <c r="A62" s="241" t="s">
        <v>9419</v>
      </c>
      <c r="B62" s="242" t="s">
        <v>3318</v>
      </c>
      <c r="C62" s="385">
        <v>1</v>
      </c>
      <c r="D62" s="244">
        <v>1</v>
      </c>
      <c r="E62" s="387">
        <v>2</v>
      </c>
      <c r="F62" s="246">
        <v>150.19999999999999</v>
      </c>
      <c r="G62" s="247">
        <v>300.39999999999998</v>
      </c>
    </row>
    <row r="63" spans="1:7" ht="16.95" customHeight="1">
      <c r="A63" s="241" t="s">
        <v>9420</v>
      </c>
      <c r="B63" s="242" t="s">
        <v>3318</v>
      </c>
      <c r="C63" s="385">
        <v>1</v>
      </c>
      <c r="D63" s="244">
        <v>1</v>
      </c>
      <c r="E63" s="387">
        <v>2</v>
      </c>
      <c r="F63" s="246">
        <v>37.549999999999997</v>
      </c>
      <c r="G63" s="247">
        <v>75.099999999999994</v>
      </c>
    </row>
    <row r="64" spans="1:7" ht="16.95" customHeight="1">
      <c r="A64" s="241" t="s">
        <v>9421</v>
      </c>
      <c r="B64" s="242"/>
      <c r="C64" s="385"/>
      <c r="D64" s="384"/>
      <c r="E64" s="387"/>
      <c r="F64" s="246"/>
      <c r="G64" s="247"/>
    </row>
    <row r="65" spans="1:7" ht="16.95" customHeight="1">
      <c r="A65" s="241" t="s">
        <v>9598</v>
      </c>
      <c r="B65" s="242" t="s">
        <v>3318</v>
      </c>
      <c r="C65" s="385">
        <v>1</v>
      </c>
      <c r="D65" s="244">
        <v>1</v>
      </c>
      <c r="E65" s="387">
        <v>2</v>
      </c>
      <c r="F65" s="246">
        <v>2611.44479</v>
      </c>
      <c r="G65" s="247">
        <v>5222.88</v>
      </c>
    </row>
    <row r="66" spans="1:7" ht="16.95" customHeight="1">
      <c r="A66" s="241" t="s">
        <v>9599</v>
      </c>
      <c r="B66" s="242"/>
      <c r="C66" s="385"/>
      <c r="D66" s="384"/>
      <c r="E66" s="387"/>
      <c r="F66" s="246"/>
      <c r="G66" s="247"/>
    </row>
    <row r="67" spans="1:7" ht="16.95" customHeight="1">
      <c r="A67" s="241" t="s">
        <v>9422</v>
      </c>
      <c r="B67" s="242" t="s">
        <v>3318</v>
      </c>
      <c r="C67" s="385">
        <v>1</v>
      </c>
      <c r="D67" s="244">
        <v>1</v>
      </c>
      <c r="E67" s="387">
        <v>2</v>
      </c>
      <c r="F67" s="246">
        <v>6028.61</v>
      </c>
      <c r="G67" s="247">
        <v>12057.22</v>
      </c>
    </row>
    <row r="68" spans="1:7" ht="16.95" customHeight="1">
      <c r="A68" s="241" t="s">
        <v>9423</v>
      </c>
      <c r="B68" s="242" t="s">
        <v>3318</v>
      </c>
      <c r="C68" s="385">
        <v>1</v>
      </c>
      <c r="D68" s="244">
        <v>2.5000000000000001E-2</v>
      </c>
      <c r="E68" s="387">
        <v>2</v>
      </c>
      <c r="F68" s="246">
        <v>29708.042980000002</v>
      </c>
      <c r="G68" s="247">
        <v>1485.4</v>
      </c>
    </row>
    <row r="69" spans="1:7" ht="16.95" customHeight="1">
      <c r="A69" s="241" t="s">
        <v>9424</v>
      </c>
      <c r="B69" s="242"/>
      <c r="C69" s="385"/>
      <c r="D69" s="384"/>
      <c r="E69" s="387"/>
      <c r="F69" s="246"/>
      <c r="G69" s="247"/>
    </row>
    <row r="70" spans="1:7" ht="16.95" customHeight="1">
      <c r="A70" s="241" t="s">
        <v>9600</v>
      </c>
      <c r="B70" s="242" t="s">
        <v>3318</v>
      </c>
      <c r="C70" s="385">
        <v>1</v>
      </c>
      <c r="D70" s="244">
        <v>1</v>
      </c>
      <c r="E70" s="387">
        <v>2</v>
      </c>
      <c r="F70" s="246">
        <v>2592.6397499999998</v>
      </c>
      <c r="G70" s="247">
        <v>5185.2700000000004</v>
      </c>
    </row>
    <row r="71" spans="1:7" ht="16.95" customHeight="1">
      <c r="A71" s="241" t="s">
        <v>9425</v>
      </c>
      <c r="B71" s="242" t="s">
        <v>3318</v>
      </c>
      <c r="C71" s="385">
        <v>1</v>
      </c>
      <c r="D71" s="244">
        <v>1</v>
      </c>
      <c r="E71" s="387">
        <v>2</v>
      </c>
      <c r="F71" s="246">
        <v>2743.5156500000003</v>
      </c>
      <c r="G71" s="247">
        <v>5487.03</v>
      </c>
    </row>
    <row r="72" spans="1:7" ht="16.95" customHeight="1">
      <c r="A72" s="241" t="s">
        <v>9426</v>
      </c>
      <c r="B72" s="242"/>
      <c r="C72" s="385"/>
      <c r="D72" s="384"/>
      <c r="E72" s="387"/>
      <c r="F72" s="246"/>
      <c r="G72" s="247"/>
    </row>
    <row r="73" spans="1:7" ht="16.95" customHeight="1">
      <c r="A73" s="241" t="s">
        <v>9427</v>
      </c>
      <c r="B73" s="242" t="s">
        <v>3318</v>
      </c>
      <c r="C73" s="385">
        <v>1</v>
      </c>
      <c r="D73" s="244">
        <v>1</v>
      </c>
      <c r="E73" s="387">
        <v>2</v>
      </c>
      <c r="F73" s="246">
        <v>383.84</v>
      </c>
      <c r="G73" s="247">
        <v>767.68</v>
      </c>
    </row>
    <row r="74" spans="1:7" ht="16.95" customHeight="1">
      <c r="A74" s="241" t="s">
        <v>9601</v>
      </c>
      <c r="B74" s="242" t="s">
        <v>3318</v>
      </c>
      <c r="C74" s="385">
        <v>1</v>
      </c>
      <c r="D74" s="244">
        <v>1</v>
      </c>
      <c r="E74" s="387">
        <v>2</v>
      </c>
      <c r="F74" s="246">
        <v>4260.93</v>
      </c>
      <c r="G74" s="247">
        <v>8521.86</v>
      </c>
    </row>
    <row r="75" spans="1:7" ht="16.95" customHeight="1">
      <c r="A75" s="241" t="s">
        <v>9428</v>
      </c>
      <c r="B75" s="242"/>
      <c r="C75" s="385"/>
      <c r="D75" s="384"/>
      <c r="E75" s="387"/>
      <c r="F75" s="246"/>
      <c r="G75" s="247"/>
    </row>
    <row r="76" spans="1:7" ht="16.95" customHeight="1">
      <c r="A76" s="241" t="s">
        <v>9602</v>
      </c>
      <c r="B76" s="242" t="s">
        <v>9603</v>
      </c>
      <c r="C76" s="385">
        <v>1</v>
      </c>
      <c r="D76" s="384"/>
      <c r="E76" s="387"/>
      <c r="F76" s="246">
        <v>400</v>
      </c>
      <c r="G76" s="247">
        <v>400</v>
      </c>
    </row>
    <row r="77" spans="1:7" ht="16.95" customHeight="1">
      <c r="A77" s="241" t="s">
        <v>9604</v>
      </c>
      <c r="B77" s="242" t="s">
        <v>9603</v>
      </c>
      <c r="C77" s="385">
        <v>1</v>
      </c>
      <c r="D77" s="384"/>
      <c r="E77" s="387"/>
      <c r="F77" s="246">
        <v>3277.78</v>
      </c>
      <c r="G77" s="247">
        <v>3277.78</v>
      </c>
    </row>
    <row r="78" spans="1:7" ht="16.95" customHeight="1">
      <c r="A78" s="241" t="s">
        <v>9429</v>
      </c>
      <c r="B78" s="242" t="s">
        <v>9603</v>
      </c>
      <c r="C78" s="385">
        <v>40</v>
      </c>
      <c r="D78" s="384"/>
      <c r="E78" s="387"/>
      <c r="F78" s="246">
        <v>32.5</v>
      </c>
      <c r="G78" s="247">
        <v>1300</v>
      </c>
    </row>
    <row r="79" spans="1:7" ht="16.95" customHeight="1">
      <c r="A79" s="241" t="s">
        <v>9430</v>
      </c>
      <c r="B79" s="242" t="s">
        <v>9603</v>
      </c>
      <c r="C79" s="385">
        <v>1</v>
      </c>
      <c r="D79" s="384"/>
      <c r="E79" s="387"/>
      <c r="F79" s="246">
        <v>271.47000000000003</v>
      </c>
      <c r="G79" s="247">
        <v>271.47000000000003</v>
      </c>
    </row>
    <row r="80" spans="1:7" ht="16.95" customHeight="1">
      <c r="A80" s="241" t="s">
        <v>9431</v>
      </c>
      <c r="B80" s="242"/>
      <c r="C80" s="385"/>
      <c r="D80" s="384"/>
      <c r="E80" s="387"/>
      <c r="F80" s="246"/>
      <c r="G80" s="247"/>
    </row>
    <row r="81" spans="1:7" ht="16.95" customHeight="1">
      <c r="A81" s="241" t="s">
        <v>9432</v>
      </c>
      <c r="B81" s="242" t="s">
        <v>9603</v>
      </c>
      <c r="C81" s="385">
        <v>3</v>
      </c>
      <c r="D81" s="384"/>
      <c r="E81" s="387"/>
      <c r="F81" s="246">
        <v>286.81</v>
      </c>
      <c r="G81" s="247">
        <v>860.43</v>
      </c>
    </row>
    <row r="82" spans="1:7" ht="16.95" customHeight="1">
      <c r="A82" s="241" t="s">
        <v>9605</v>
      </c>
      <c r="B82" s="242"/>
      <c r="C82" s="385"/>
      <c r="D82" s="384"/>
      <c r="E82" s="387"/>
      <c r="F82" s="246"/>
      <c r="G82" s="247"/>
    </row>
    <row r="83" spans="1:7" ht="16.95" customHeight="1">
      <c r="A83" s="241" t="s">
        <v>9606</v>
      </c>
      <c r="B83" s="242" t="s">
        <v>4176</v>
      </c>
      <c r="C83" s="385">
        <v>7</v>
      </c>
      <c r="D83" s="384"/>
      <c r="E83" s="387"/>
      <c r="F83" s="246">
        <v>392.33</v>
      </c>
      <c r="G83" s="247">
        <v>2746.31</v>
      </c>
    </row>
    <row r="84" spans="1:7" ht="16.95" customHeight="1">
      <c r="A84" s="241" t="s">
        <v>9607</v>
      </c>
      <c r="B84" s="242" t="s">
        <v>4176</v>
      </c>
      <c r="C84" s="385">
        <v>15</v>
      </c>
      <c r="D84" s="384"/>
      <c r="E84" s="387"/>
      <c r="F84" s="246">
        <v>365.47</v>
      </c>
      <c r="G84" s="247">
        <v>5482.05</v>
      </c>
    </row>
    <row r="85" spans="1:7" ht="16.95" customHeight="1">
      <c r="A85" s="241" t="s">
        <v>9608</v>
      </c>
      <c r="B85" s="242" t="s">
        <v>9603</v>
      </c>
      <c r="C85" s="385">
        <v>50</v>
      </c>
      <c r="D85" s="384"/>
      <c r="E85" s="387"/>
      <c r="F85" s="246">
        <v>85.62</v>
      </c>
      <c r="G85" s="247">
        <v>4281</v>
      </c>
    </row>
    <row r="86" spans="1:7" ht="16.95" customHeight="1">
      <c r="A86" s="241" t="s">
        <v>9433</v>
      </c>
      <c r="B86" s="242"/>
      <c r="C86" s="385"/>
      <c r="D86" s="384"/>
      <c r="E86" s="387"/>
      <c r="F86" s="246"/>
      <c r="G86" s="247"/>
    </row>
    <row r="87" spans="1:7" ht="16.95" customHeight="1">
      <c r="A87" s="241" t="s">
        <v>9434</v>
      </c>
      <c r="B87" s="242" t="s">
        <v>9603</v>
      </c>
      <c r="C87" s="385">
        <v>1</v>
      </c>
      <c r="D87" s="384"/>
      <c r="E87" s="387"/>
      <c r="F87" s="246">
        <v>5403.04</v>
      </c>
      <c r="G87" s="247">
        <v>5403.04</v>
      </c>
    </row>
    <row r="88" spans="1:7" ht="16.95" customHeight="1">
      <c r="A88" s="241" t="s">
        <v>9435</v>
      </c>
      <c r="B88" s="242" t="s">
        <v>4176</v>
      </c>
      <c r="C88" s="385">
        <v>1200</v>
      </c>
      <c r="D88" s="384"/>
      <c r="E88" s="387"/>
      <c r="F88" s="246">
        <v>0.4</v>
      </c>
      <c r="G88" s="247">
        <v>480</v>
      </c>
    </row>
    <row r="89" spans="1:7" ht="16.95" customHeight="1">
      <c r="A89" s="241" t="s">
        <v>9609</v>
      </c>
      <c r="B89" s="242" t="s">
        <v>9603</v>
      </c>
      <c r="C89" s="385"/>
      <c r="D89" s="384"/>
      <c r="E89" s="387"/>
      <c r="F89" s="246">
        <v>6911.2</v>
      </c>
      <c r="G89" s="247">
        <v>0</v>
      </c>
    </row>
    <row r="90" spans="1:7" ht="16.95" customHeight="1">
      <c r="A90" s="241"/>
      <c r="B90" s="238"/>
      <c r="C90" s="239"/>
      <c r="D90" s="238"/>
      <c r="E90" s="249"/>
      <c r="F90" s="249"/>
      <c r="G90" s="251"/>
    </row>
    <row r="91" spans="1:7" ht="16.95" customHeight="1">
      <c r="B91" s="223"/>
      <c r="C91" s="253"/>
      <c r="D91" s="223"/>
      <c r="E91" s="253"/>
      <c r="F91" s="253"/>
      <c r="G91" s="253"/>
    </row>
    <row r="92" spans="1:7" ht="16.95" customHeight="1">
      <c r="A92" s="254"/>
      <c r="B92" s="255"/>
      <c r="C92" s="256"/>
      <c r="D92" s="255"/>
      <c r="E92" s="256"/>
      <c r="F92" s="257" t="s">
        <v>9450</v>
      </c>
      <c r="G92" s="258">
        <v>79420.45</v>
      </c>
    </row>
    <row r="93" spans="1:7" ht="16.95" customHeight="1">
      <c r="A93" s="259"/>
      <c r="B93" s="223"/>
      <c r="C93" s="253"/>
      <c r="D93" s="223"/>
      <c r="E93" s="253"/>
      <c r="F93" s="260">
        <v>0.12920000000000001</v>
      </c>
      <c r="G93" s="261">
        <v>10261.120000000001</v>
      </c>
    </row>
    <row r="94" spans="1:7" ht="16.8" customHeight="1">
      <c r="A94" s="262"/>
      <c r="B94" s="263"/>
      <c r="C94" s="264"/>
      <c r="D94" s="263"/>
      <c r="E94" s="264"/>
      <c r="F94" s="265" t="s">
        <v>9451</v>
      </c>
      <c r="G94" s="266">
        <v>89681.569999999992</v>
      </c>
    </row>
    <row r="95" spans="1:7" ht="25.2" customHeight="1">
      <c r="A95" s="677" t="s">
        <v>10195</v>
      </c>
      <c r="B95" s="678"/>
      <c r="C95" s="678"/>
      <c r="D95" s="678"/>
      <c r="E95" s="678"/>
      <c r="F95" s="678"/>
      <c r="G95" s="679"/>
    </row>
    <row r="96" spans="1:7" ht="16.95" customHeight="1">
      <c r="A96" s="227"/>
      <c r="B96" s="228"/>
      <c r="C96" s="229"/>
      <c r="D96" s="225"/>
      <c r="E96" s="229"/>
      <c r="F96" s="229"/>
      <c r="G96" s="230"/>
    </row>
    <row r="97" spans="1:7" s="236" customFormat="1" ht="46.8" customHeight="1">
      <c r="A97" s="231" t="s">
        <v>9285</v>
      </c>
      <c r="B97" s="232" t="s">
        <v>4082</v>
      </c>
      <c r="C97" s="233" t="s">
        <v>40</v>
      </c>
      <c r="D97" s="234" t="s">
        <v>9407</v>
      </c>
      <c r="E97" s="233" t="s">
        <v>9408</v>
      </c>
      <c r="F97" s="233" t="s">
        <v>9409</v>
      </c>
      <c r="G97" s="235" t="s">
        <v>10</v>
      </c>
    </row>
    <row r="98" spans="1:7" ht="16.95" customHeight="1">
      <c r="A98" s="237" t="s">
        <v>9410</v>
      </c>
      <c r="B98" s="238"/>
      <c r="C98" s="239"/>
      <c r="D98" s="238"/>
      <c r="E98" s="239"/>
      <c r="F98" s="239"/>
      <c r="G98" s="240"/>
    </row>
    <row r="99" spans="1:7" ht="16.95" customHeight="1">
      <c r="A99" s="241" t="s">
        <v>9411</v>
      </c>
      <c r="B99" s="242" t="s">
        <v>3318</v>
      </c>
      <c r="C99" s="243">
        <v>1</v>
      </c>
      <c r="D99" s="244">
        <v>0.1</v>
      </c>
      <c r="E99" s="245">
        <v>2</v>
      </c>
      <c r="F99" s="246">
        <v>16879.280740000002</v>
      </c>
      <c r="G99" s="247">
        <v>3375.85</v>
      </c>
    </row>
    <row r="100" spans="1:7" ht="16.95" customHeight="1">
      <c r="A100" s="241" t="s">
        <v>9413</v>
      </c>
      <c r="B100" s="242" t="s">
        <v>3318</v>
      </c>
      <c r="C100" s="243">
        <v>1</v>
      </c>
      <c r="D100" s="244">
        <v>0.5</v>
      </c>
      <c r="E100" s="245">
        <v>2</v>
      </c>
      <c r="F100" s="246">
        <v>6591.35</v>
      </c>
      <c r="G100" s="247">
        <v>6591.35</v>
      </c>
    </row>
    <row r="101" spans="1:7" ht="16.95" customHeight="1">
      <c r="A101" s="241" t="s">
        <v>9412</v>
      </c>
      <c r="B101" s="242" t="s">
        <v>3318</v>
      </c>
      <c r="C101" s="243">
        <v>1</v>
      </c>
      <c r="D101" s="244">
        <v>1</v>
      </c>
      <c r="E101" s="245">
        <v>2</v>
      </c>
      <c r="F101" s="246">
        <v>2678.69</v>
      </c>
      <c r="G101" s="247">
        <v>5357.38</v>
      </c>
    </row>
    <row r="102" spans="1:7" ht="16.95" customHeight="1">
      <c r="A102" s="241" t="s">
        <v>9414</v>
      </c>
      <c r="B102" s="242"/>
      <c r="C102" s="243"/>
      <c r="D102" s="244"/>
      <c r="E102" s="245"/>
      <c r="F102" s="246"/>
      <c r="G102" s="247"/>
    </row>
    <row r="103" spans="1:7" ht="16.95" customHeight="1">
      <c r="A103" s="241" t="s">
        <v>9415</v>
      </c>
      <c r="B103" s="242" t="s">
        <v>3318</v>
      </c>
      <c r="C103" s="243">
        <v>1</v>
      </c>
      <c r="D103" s="244">
        <v>2.5000000000000001E-2</v>
      </c>
      <c r="E103" s="245">
        <v>2</v>
      </c>
      <c r="F103" s="246">
        <v>5772.41</v>
      </c>
      <c r="G103" s="247">
        <v>288.62</v>
      </c>
    </row>
    <row r="104" spans="1:7" ht="16.95" customHeight="1">
      <c r="A104" s="241" t="s">
        <v>9416</v>
      </c>
      <c r="B104" s="242"/>
      <c r="C104" s="243"/>
      <c r="D104" s="244"/>
      <c r="E104" s="245"/>
      <c r="F104" s="246"/>
      <c r="G104" s="247"/>
    </row>
    <row r="105" spans="1:7" ht="16.95" customHeight="1">
      <c r="A105" s="241" t="s">
        <v>9417</v>
      </c>
      <c r="B105" s="242" t="s">
        <v>3318</v>
      </c>
      <c r="C105" s="385">
        <v>1</v>
      </c>
      <c r="D105" s="386">
        <v>2.5000000000000001E-2</v>
      </c>
      <c r="E105" s="387">
        <v>2</v>
      </c>
      <c r="F105" s="246">
        <v>4046.78</v>
      </c>
      <c r="G105" s="247">
        <v>202.33</v>
      </c>
    </row>
    <row r="106" spans="1:7" ht="16.95" customHeight="1">
      <c r="A106" s="241"/>
      <c r="B106" s="238"/>
      <c r="C106" s="239"/>
      <c r="D106" s="238"/>
      <c r="E106" s="249"/>
      <c r="F106" s="246"/>
      <c r="G106" s="251"/>
    </row>
    <row r="107" spans="1:7" ht="16.95" customHeight="1">
      <c r="A107" s="241" t="s">
        <v>9597</v>
      </c>
      <c r="B107" s="391"/>
      <c r="C107" s="389"/>
      <c r="D107" s="388"/>
      <c r="E107" s="390"/>
      <c r="F107" s="246"/>
      <c r="G107" s="250"/>
    </row>
    <row r="108" spans="1:7" ht="16.95" customHeight="1">
      <c r="A108" s="241" t="s">
        <v>9418</v>
      </c>
      <c r="B108" s="391"/>
      <c r="C108" s="389"/>
      <c r="D108" s="388"/>
      <c r="E108" s="390"/>
      <c r="F108" s="246"/>
      <c r="G108" s="250"/>
    </row>
    <row r="109" spans="1:7" ht="16.95" customHeight="1">
      <c r="A109" s="241" t="s">
        <v>9419</v>
      </c>
      <c r="B109" s="242" t="s">
        <v>3318</v>
      </c>
      <c r="C109" s="385">
        <v>1</v>
      </c>
      <c r="D109" s="244">
        <v>1</v>
      </c>
      <c r="E109" s="387">
        <v>2</v>
      </c>
      <c r="F109" s="246">
        <v>150.19999999999999</v>
      </c>
      <c r="G109" s="247">
        <v>300.39999999999998</v>
      </c>
    </row>
    <row r="110" spans="1:7" ht="16.95" customHeight="1">
      <c r="A110" s="241" t="s">
        <v>9420</v>
      </c>
      <c r="B110" s="242" t="s">
        <v>3318</v>
      </c>
      <c r="C110" s="385">
        <v>1</v>
      </c>
      <c r="D110" s="244">
        <v>1</v>
      </c>
      <c r="E110" s="387">
        <v>2</v>
      </c>
      <c r="F110" s="246">
        <v>37.549999999999997</v>
      </c>
      <c r="G110" s="247">
        <v>75.099999999999994</v>
      </c>
    </row>
    <row r="111" spans="1:7" ht="16.95" customHeight="1">
      <c r="A111" s="241" t="s">
        <v>9421</v>
      </c>
      <c r="B111" s="242"/>
      <c r="C111" s="385"/>
      <c r="D111" s="384"/>
      <c r="E111" s="387"/>
      <c r="F111" s="246"/>
      <c r="G111" s="247"/>
    </row>
    <row r="112" spans="1:7" ht="16.95" customHeight="1">
      <c r="A112" s="241" t="s">
        <v>9598</v>
      </c>
      <c r="B112" s="242" t="s">
        <v>3318</v>
      </c>
      <c r="C112" s="385">
        <v>1</v>
      </c>
      <c r="D112" s="244">
        <v>1</v>
      </c>
      <c r="E112" s="387">
        <v>2</v>
      </c>
      <c r="F112" s="246">
        <v>2611.44479</v>
      </c>
      <c r="G112" s="247">
        <v>5222.88</v>
      </c>
    </row>
    <row r="113" spans="1:7" ht="16.95" customHeight="1">
      <c r="A113" s="241" t="s">
        <v>9599</v>
      </c>
      <c r="B113" s="242"/>
      <c r="C113" s="385"/>
      <c r="D113" s="384"/>
      <c r="E113" s="387"/>
      <c r="F113" s="246"/>
      <c r="G113" s="247"/>
    </row>
    <row r="114" spans="1:7" ht="16.95" customHeight="1">
      <c r="A114" s="241" t="s">
        <v>9422</v>
      </c>
      <c r="B114" s="242" t="s">
        <v>3318</v>
      </c>
      <c r="C114" s="385">
        <v>1</v>
      </c>
      <c r="D114" s="244">
        <v>1</v>
      </c>
      <c r="E114" s="387">
        <v>2</v>
      </c>
      <c r="F114" s="246">
        <v>6028.61</v>
      </c>
      <c r="G114" s="247">
        <v>12057.22</v>
      </c>
    </row>
    <row r="115" spans="1:7" ht="16.95" customHeight="1">
      <c r="A115" s="241" t="s">
        <v>9423</v>
      </c>
      <c r="B115" s="242" t="s">
        <v>3318</v>
      </c>
      <c r="C115" s="385">
        <v>1</v>
      </c>
      <c r="D115" s="244">
        <v>2.5000000000000001E-2</v>
      </c>
      <c r="E115" s="387">
        <v>2</v>
      </c>
      <c r="F115" s="246">
        <v>29708.042980000002</v>
      </c>
      <c r="G115" s="247">
        <v>1485.4</v>
      </c>
    </row>
    <row r="116" spans="1:7" ht="16.95" customHeight="1">
      <c r="A116" s="241" t="s">
        <v>9424</v>
      </c>
      <c r="B116" s="242"/>
      <c r="C116" s="385"/>
      <c r="D116" s="384"/>
      <c r="E116" s="387"/>
      <c r="F116" s="246"/>
      <c r="G116" s="247"/>
    </row>
    <row r="117" spans="1:7" ht="16.95" customHeight="1">
      <c r="A117" s="241" t="s">
        <v>9600</v>
      </c>
      <c r="B117" s="242" t="s">
        <v>3318</v>
      </c>
      <c r="C117" s="385">
        <v>1</v>
      </c>
      <c r="D117" s="244">
        <v>1</v>
      </c>
      <c r="E117" s="387">
        <v>2</v>
      </c>
      <c r="F117" s="246">
        <v>2592.6397499999998</v>
      </c>
      <c r="G117" s="247">
        <v>5185.2700000000004</v>
      </c>
    </row>
    <row r="118" spans="1:7" ht="16.95" customHeight="1">
      <c r="A118" s="241" t="s">
        <v>9425</v>
      </c>
      <c r="B118" s="242" t="s">
        <v>3318</v>
      </c>
      <c r="C118" s="385">
        <v>1</v>
      </c>
      <c r="D118" s="244">
        <v>1</v>
      </c>
      <c r="E118" s="387">
        <v>2</v>
      </c>
      <c r="F118" s="246">
        <v>2743.5156500000003</v>
      </c>
      <c r="G118" s="247">
        <v>5487.03</v>
      </c>
    </row>
    <row r="119" spans="1:7" ht="16.95" customHeight="1">
      <c r="A119" s="241" t="s">
        <v>9426</v>
      </c>
      <c r="B119" s="242"/>
      <c r="C119" s="385"/>
      <c r="D119" s="384"/>
      <c r="E119" s="387"/>
      <c r="F119" s="246"/>
      <c r="G119" s="247"/>
    </row>
    <row r="120" spans="1:7" ht="16.95" customHeight="1">
      <c r="A120" s="241" t="s">
        <v>9427</v>
      </c>
      <c r="B120" s="242" t="s">
        <v>3318</v>
      </c>
      <c r="C120" s="385">
        <v>1</v>
      </c>
      <c r="D120" s="244">
        <v>1</v>
      </c>
      <c r="E120" s="387">
        <v>2</v>
      </c>
      <c r="F120" s="246">
        <v>383.84</v>
      </c>
      <c r="G120" s="247">
        <v>767.68</v>
      </c>
    </row>
    <row r="121" spans="1:7" ht="16.95" customHeight="1">
      <c r="A121" s="241" t="s">
        <v>9601</v>
      </c>
      <c r="B121" s="242" t="s">
        <v>3318</v>
      </c>
      <c r="C121" s="385">
        <v>1</v>
      </c>
      <c r="D121" s="244">
        <v>1</v>
      </c>
      <c r="E121" s="387">
        <v>2</v>
      </c>
      <c r="F121" s="246">
        <v>4260.93</v>
      </c>
      <c r="G121" s="247">
        <v>8521.86</v>
      </c>
    </row>
    <row r="122" spans="1:7" ht="16.95" customHeight="1">
      <c r="A122" s="241" t="s">
        <v>9428</v>
      </c>
      <c r="B122" s="242"/>
      <c r="C122" s="385"/>
      <c r="D122" s="384"/>
      <c r="E122" s="387"/>
      <c r="F122" s="246"/>
      <c r="G122" s="247"/>
    </row>
    <row r="123" spans="1:7" ht="16.95" customHeight="1">
      <c r="A123" s="241" t="s">
        <v>9602</v>
      </c>
      <c r="B123" s="242" t="s">
        <v>9603</v>
      </c>
      <c r="C123" s="385">
        <v>1</v>
      </c>
      <c r="D123" s="384"/>
      <c r="E123" s="387"/>
      <c r="F123" s="246">
        <v>400</v>
      </c>
      <c r="G123" s="247">
        <v>400</v>
      </c>
    </row>
    <row r="124" spans="1:7" ht="16.95" customHeight="1">
      <c r="A124" s="241" t="s">
        <v>9604</v>
      </c>
      <c r="B124" s="242" t="s">
        <v>9603</v>
      </c>
      <c r="C124" s="385">
        <v>1</v>
      </c>
      <c r="D124" s="384"/>
      <c r="E124" s="387"/>
      <c r="F124" s="246">
        <v>3277.78</v>
      </c>
      <c r="G124" s="247">
        <v>3277.78</v>
      </c>
    </row>
    <row r="125" spans="1:7" ht="16.95" customHeight="1">
      <c r="A125" s="241" t="s">
        <v>9429</v>
      </c>
      <c r="B125" s="242" t="s">
        <v>9603</v>
      </c>
      <c r="C125" s="385">
        <v>40</v>
      </c>
      <c r="D125" s="384"/>
      <c r="E125" s="387"/>
      <c r="F125" s="246">
        <v>32.5</v>
      </c>
      <c r="G125" s="247">
        <v>1300</v>
      </c>
    </row>
    <row r="126" spans="1:7" ht="16.95" customHeight="1">
      <c r="A126" s="241" t="s">
        <v>9430</v>
      </c>
      <c r="B126" s="242" t="s">
        <v>9603</v>
      </c>
      <c r="C126" s="385">
        <v>1</v>
      </c>
      <c r="D126" s="384"/>
      <c r="E126" s="387"/>
      <c r="F126" s="246">
        <v>271.47000000000003</v>
      </c>
      <c r="G126" s="247">
        <v>271.47000000000003</v>
      </c>
    </row>
    <row r="127" spans="1:7" ht="16.95" customHeight="1">
      <c r="A127" s="241" t="s">
        <v>9431</v>
      </c>
      <c r="B127" s="242"/>
      <c r="C127" s="385"/>
      <c r="D127" s="384"/>
      <c r="E127" s="387"/>
      <c r="F127" s="246"/>
      <c r="G127" s="247"/>
    </row>
    <row r="128" spans="1:7" ht="16.95" customHeight="1">
      <c r="A128" s="241" t="s">
        <v>9432</v>
      </c>
      <c r="B128" s="242" t="s">
        <v>9603</v>
      </c>
      <c r="C128" s="385">
        <v>3</v>
      </c>
      <c r="D128" s="384"/>
      <c r="E128" s="387"/>
      <c r="F128" s="246">
        <v>286.81</v>
      </c>
      <c r="G128" s="247">
        <v>860.43</v>
      </c>
    </row>
    <row r="129" spans="1:7" ht="16.95" customHeight="1">
      <c r="A129" s="241" t="s">
        <v>9605</v>
      </c>
      <c r="B129" s="242"/>
      <c r="C129" s="385"/>
      <c r="D129" s="384"/>
      <c r="E129" s="387"/>
      <c r="F129" s="246"/>
      <c r="G129" s="247"/>
    </row>
    <row r="130" spans="1:7" ht="16.95" customHeight="1">
      <c r="A130" s="241" t="s">
        <v>9606</v>
      </c>
      <c r="B130" s="242" t="s">
        <v>4176</v>
      </c>
      <c r="C130" s="385">
        <v>7</v>
      </c>
      <c r="D130" s="384"/>
      <c r="E130" s="387"/>
      <c r="F130" s="246">
        <v>392.33</v>
      </c>
      <c r="G130" s="247">
        <v>2746.31</v>
      </c>
    </row>
    <row r="131" spans="1:7" ht="16.95" customHeight="1">
      <c r="A131" s="241" t="s">
        <v>9607</v>
      </c>
      <c r="B131" s="242" t="s">
        <v>4176</v>
      </c>
      <c r="C131" s="385">
        <v>15</v>
      </c>
      <c r="D131" s="384"/>
      <c r="E131" s="387"/>
      <c r="F131" s="246">
        <v>365.47</v>
      </c>
      <c r="G131" s="247">
        <v>5482.05</v>
      </c>
    </row>
    <row r="132" spans="1:7" ht="16.95" customHeight="1">
      <c r="A132" s="241" t="s">
        <v>9608</v>
      </c>
      <c r="B132" s="242" t="s">
        <v>9603</v>
      </c>
      <c r="C132" s="385">
        <v>50</v>
      </c>
      <c r="D132" s="384"/>
      <c r="E132" s="387"/>
      <c r="F132" s="246">
        <v>85.62</v>
      </c>
      <c r="G132" s="247">
        <v>4281</v>
      </c>
    </row>
    <row r="133" spans="1:7" ht="16.95" customHeight="1">
      <c r="A133" s="241" t="s">
        <v>9433</v>
      </c>
      <c r="B133" s="242"/>
      <c r="C133" s="385"/>
      <c r="D133" s="384"/>
      <c r="E133" s="387"/>
      <c r="F133" s="246"/>
      <c r="G133" s="247"/>
    </row>
    <row r="134" spans="1:7" ht="16.95" customHeight="1">
      <c r="A134" s="241" t="s">
        <v>9434</v>
      </c>
      <c r="B134" s="242" t="s">
        <v>9603</v>
      </c>
      <c r="C134" s="385">
        <v>1</v>
      </c>
      <c r="D134" s="384"/>
      <c r="E134" s="387"/>
      <c r="F134" s="246">
        <v>5403.04</v>
      </c>
      <c r="G134" s="247">
        <v>5403.04</v>
      </c>
    </row>
    <row r="135" spans="1:7" ht="16.95" customHeight="1">
      <c r="A135" s="241" t="s">
        <v>9435</v>
      </c>
      <c r="B135" s="242" t="s">
        <v>4176</v>
      </c>
      <c r="C135" s="385">
        <v>1200</v>
      </c>
      <c r="D135" s="384"/>
      <c r="E135" s="387"/>
      <c r="F135" s="246">
        <v>0.4</v>
      </c>
      <c r="G135" s="247">
        <v>480</v>
      </c>
    </row>
    <row r="136" spans="1:7" ht="16.95" customHeight="1">
      <c r="A136" s="241" t="s">
        <v>9609</v>
      </c>
      <c r="B136" s="242" t="s">
        <v>9603</v>
      </c>
      <c r="C136" s="385">
        <v>0</v>
      </c>
      <c r="D136" s="384"/>
      <c r="E136" s="387"/>
      <c r="F136" s="246">
        <v>6911.2</v>
      </c>
      <c r="G136" s="247">
        <v>0</v>
      </c>
    </row>
    <row r="137" spans="1:7" ht="16.95" customHeight="1">
      <c r="A137" s="241"/>
      <c r="B137" s="238"/>
      <c r="C137" s="239"/>
      <c r="D137" s="238"/>
      <c r="E137" s="249"/>
      <c r="F137" s="249"/>
      <c r="G137" s="251"/>
    </row>
    <row r="138" spans="1:7" ht="16.95" customHeight="1">
      <c r="B138" s="223"/>
      <c r="C138" s="253"/>
      <c r="D138" s="223"/>
      <c r="E138" s="253"/>
      <c r="F138" s="253"/>
      <c r="G138" s="253"/>
    </row>
    <row r="139" spans="1:7" ht="16.95" customHeight="1">
      <c r="A139" s="254"/>
      <c r="B139" s="255"/>
      <c r="C139" s="256"/>
      <c r="D139" s="255"/>
      <c r="E139" s="256"/>
      <c r="F139" s="257" t="s">
        <v>9450</v>
      </c>
      <c r="G139" s="258">
        <v>79420.45</v>
      </c>
    </row>
    <row r="140" spans="1:7" ht="16.95" customHeight="1">
      <c r="A140" s="259"/>
      <c r="B140" s="223"/>
      <c r="C140" s="253"/>
      <c r="D140" s="223"/>
      <c r="E140" s="253"/>
      <c r="F140" s="260">
        <v>0.12920000000000001</v>
      </c>
      <c r="G140" s="261">
        <v>10261.120000000001</v>
      </c>
    </row>
    <row r="141" spans="1:7" ht="16.95" customHeight="1">
      <c r="A141" s="262"/>
      <c r="B141" s="263"/>
      <c r="C141" s="264"/>
      <c r="D141" s="263"/>
      <c r="E141" s="264"/>
      <c r="F141" s="265" t="s">
        <v>9451</v>
      </c>
      <c r="G141" s="266">
        <v>89681.569999999992</v>
      </c>
    </row>
    <row r="142" spans="1:7" ht="25.2" customHeight="1">
      <c r="A142" s="677" t="s">
        <v>10196</v>
      </c>
      <c r="B142" s="678"/>
      <c r="C142" s="678"/>
      <c r="D142" s="678"/>
      <c r="E142" s="678"/>
      <c r="F142" s="678"/>
      <c r="G142" s="679"/>
    </row>
    <row r="143" spans="1:7" ht="16.95" customHeight="1">
      <c r="A143" s="227"/>
      <c r="B143" s="228"/>
      <c r="C143" s="229"/>
      <c r="D143" s="225"/>
      <c r="E143" s="229"/>
      <c r="F143" s="229"/>
      <c r="G143" s="230"/>
    </row>
    <row r="144" spans="1:7" s="236" customFormat="1" ht="46.8" customHeight="1">
      <c r="A144" s="231" t="s">
        <v>9285</v>
      </c>
      <c r="B144" s="232" t="s">
        <v>4082</v>
      </c>
      <c r="C144" s="233" t="s">
        <v>40</v>
      </c>
      <c r="D144" s="234" t="s">
        <v>9407</v>
      </c>
      <c r="E144" s="233" t="s">
        <v>9408</v>
      </c>
      <c r="F144" s="233" t="s">
        <v>9409</v>
      </c>
      <c r="G144" s="235" t="s">
        <v>10</v>
      </c>
    </row>
    <row r="145" spans="1:7" ht="16.95" customHeight="1">
      <c r="A145" s="237" t="s">
        <v>9410</v>
      </c>
      <c r="B145" s="238"/>
      <c r="C145" s="239"/>
      <c r="D145" s="238"/>
      <c r="E145" s="239"/>
      <c r="F145" s="239"/>
      <c r="G145" s="240"/>
    </row>
    <row r="146" spans="1:7" ht="16.95" customHeight="1">
      <c r="A146" s="241" t="s">
        <v>9411</v>
      </c>
      <c r="B146" s="242" t="s">
        <v>3318</v>
      </c>
      <c r="C146" s="243">
        <v>1</v>
      </c>
      <c r="D146" s="244">
        <v>0.1</v>
      </c>
      <c r="E146" s="245">
        <v>2</v>
      </c>
      <c r="F146" s="246">
        <v>16879.280740000002</v>
      </c>
      <c r="G146" s="247">
        <v>3375.85</v>
      </c>
    </row>
    <row r="147" spans="1:7" ht="16.95" customHeight="1">
      <c r="A147" s="241" t="s">
        <v>9413</v>
      </c>
      <c r="B147" s="242" t="s">
        <v>3318</v>
      </c>
      <c r="C147" s="243">
        <v>1</v>
      </c>
      <c r="D147" s="244">
        <v>0.5</v>
      </c>
      <c r="E147" s="245">
        <v>2</v>
      </c>
      <c r="F147" s="246">
        <v>6591.35</v>
      </c>
      <c r="G147" s="247">
        <v>6591.35</v>
      </c>
    </row>
    <row r="148" spans="1:7" ht="16.95" customHeight="1">
      <c r="A148" s="241" t="s">
        <v>9412</v>
      </c>
      <c r="B148" s="242" t="s">
        <v>3318</v>
      </c>
      <c r="C148" s="243">
        <v>1</v>
      </c>
      <c r="D148" s="244">
        <v>1</v>
      </c>
      <c r="E148" s="245">
        <v>2</v>
      </c>
      <c r="F148" s="246">
        <v>2678.69</v>
      </c>
      <c r="G148" s="247">
        <v>5357.38</v>
      </c>
    </row>
    <row r="149" spans="1:7" ht="16.95" customHeight="1">
      <c r="A149" s="241" t="s">
        <v>9414</v>
      </c>
      <c r="B149" s="242"/>
      <c r="C149" s="243"/>
      <c r="D149" s="244"/>
      <c r="E149" s="245"/>
      <c r="F149" s="246"/>
      <c r="G149" s="247"/>
    </row>
    <row r="150" spans="1:7" ht="16.95" customHeight="1">
      <c r="A150" s="241" t="s">
        <v>9415</v>
      </c>
      <c r="B150" s="242" t="s">
        <v>3318</v>
      </c>
      <c r="C150" s="243">
        <v>1</v>
      </c>
      <c r="D150" s="244">
        <v>2.5000000000000001E-2</v>
      </c>
      <c r="E150" s="245">
        <v>2</v>
      </c>
      <c r="F150" s="246">
        <v>5772.41</v>
      </c>
      <c r="G150" s="247">
        <v>288.62</v>
      </c>
    </row>
    <row r="151" spans="1:7" ht="16.95" customHeight="1">
      <c r="A151" s="241" t="s">
        <v>9416</v>
      </c>
      <c r="B151" s="242"/>
      <c r="C151" s="243"/>
      <c r="D151" s="244"/>
      <c r="E151" s="245"/>
      <c r="F151" s="246"/>
      <c r="G151" s="247"/>
    </row>
    <row r="152" spans="1:7" ht="16.95" customHeight="1">
      <c r="A152" s="241" t="s">
        <v>9417</v>
      </c>
      <c r="B152" s="242" t="s">
        <v>3318</v>
      </c>
      <c r="C152" s="385">
        <v>1</v>
      </c>
      <c r="D152" s="386">
        <v>2.5000000000000001E-2</v>
      </c>
      <c r="E152" s="387">
        <v>2</v>
      </c>
      <c r="F152" s="246">
        <v>4046.78</v>
      </c>
      <c r="G152" s="247">
        <v>202.33</v>
      </c>
    </row>
    <row r="153" spans="1:7" ht="16.95" customHeight="1">
      <c r="A153" s="241"/>
      <c r="B153" s="238"/>
      <c r="C153" s="239"/>
      <c r="D153" s="238"/>
      <c r="E153" s="249"/>
      <c r="F153" s="246"/>
      <c r="G153" s="251"/>
    </row>
    <row r="154" spans="1:7" ht="16.95" customHeight="1">
      <c r="A154" s="241" t="s">
        <v>9597</v>
      </c>
      <c r="B154" s="391"/>
      <c r="C154" s="389"/>
      <c r="D154" s="388"/>
      <c r="E154" s="390"/>
      <c r="F154" s="246"/>
      <c r="G154" s="250"/>
    </row>
    <row r="155" spans="1:7" ht="16.95" customHeight="1">
      <c r="A155" s="241" t="s">
        <v>9418</v>
      </c>
      <c r="B155" s="391"/>
      <c r="C155" s="389"/>
      <c r="D155" s="388"/>
      <c r="E155" s="390"/>
      <c r="F155" s="246"/>
      <c r="G155" s="250"/>
    </row>
    <row r="156" spans="1:7" ht="16.95" customHeight="1">
      <c r="A156" s="241" t="s">
        <v>9419</v>
      </c>
      <c r="B156" s="242" t="s">
        <v>3318</v>
      </c>
      <c r="C156" s="385">
        <v>1</v>
      </c>
      <c r="D156" s="244">
        <v>1</v>
      </c>
      <c r="E156" s="387">
        <v>2</v>
      </c>
      <c r="F156" s="246">
        <v>150.19999999999999</v>
      </c>
      <c r="G156" s="247">
        <v>300.39999999999998</v>
      </c>
    </row>
    <row r="157" spans="1:7" ht="16.95" customHeight="1">
      <c r="A157" s="241" t="s">
        <v>9420</v>
      </c>
      <c r="B157" s="242" t="s">
        <v>3318</v>
      </c>
      <c r="C157" s="385">
        <v>1</v>
      </c>
      <c r="D157" s="244">
        <v>1</v>
      </c>
      <c r="E157" s="387">
        <v>2</v>
      </c>
      <c r="F157" s="246">
        <v>37.549999999999997</v>
      </c>
      <c r="G157" s="247">
        <v>75.099999999999994</v>
      </c>
    </row>
    <row r="158" spans="1:7" ht="16.95" customHeight="1">
      <c r="A158" s="241" t="s">
        <v>9421</v>
      </c>
      <c r="B158" s="242"/>
      <c r="C158" s="385"/>
      <c r="D158" s="384"/>
      <c r="E158" s="387"/>
      <c r="F158" s="246"/>
      <c r="G158" s="247"/>
    </row>
    <row r="159" spans="1:7" ht="16.95" customHeight="1">
      <c r="A159" s="241" t="s">
        <v>9598</v>
      </c>
      <c r="B159" s="242" t="s">
        <v>3318</v>
      </c>
      <c r="C159" s="385">
        <v>1</v>
      </c>
      <c r="D159" s="244">
        <v>1</v>
      </c>
      <c r="E159" s="387">
        <v>2</v>
      </c>
      <c r="F159" s="246">
        <v>2611.44479</v>
      </c>
      <c r="G159" s="247">
        <v>5222.88</v>
      </c>
    </row>
    <row r="160" spans="1:7" ht="16.95" customHeight="1">
      <c r="A160" s="241" t="s">
        <v>9599</v>
      </c>
      <c r="B160" s="242"/>
      <c r="C160" s="385"/>
      <c r="D160" s="384"/>
      <c r="E160" s="387"/>
      <c r="F160" s="246"/>
      <c r="G160" s="247"/>
    </row>
    <row r="161" spans="1:7" ht="16.95" customHeight="1">
      <c r="A161" s="241" t="s">
        <v>9422</v>
      </c>
      <c r="B161" s="242" t="s">
        <v>3318</v>
      </c>
      <c r="C161" s="385">
        <v>1</v>
      </c>
      <c r="D161" s="244">
        <v>1</v>
      </c>
      <c r="E161" s="387">
        <v>2</v>
      </c>
      <c r="F161" s="246">
        <v>6028.61</v>
      </c>
      <c r="G161" s="247">
        <v>12057.22</v>
      </c>
    </row>
    <row r="162" spans="1:7" ht="16.95" customHeight="1">
      <c r="A162" s="241" t="s">
        <v>9423</v>
      </c>
      <c r="B162" s="242" t="s">
        <v>3318</v>
      </c>
      <c r="C162" s="385">
        <v>1</v>
      </c>
      <c r="D162" s="244">
        <v>2.5000000000000001E-2</v>
      </c>
      <c r="E162" s="387">
        <v>2</v>
      </c>
      <c r="F162" s="246">
        <v>29708.042980000002</v>
      </c>
      <c r="G162" s="247">
        <v>1485.4</v>
      </c>
    </row>
    <row r="163" spans="1:7" ht="16.95" customHeight="1">
      <c r="A163" s="241" t="s">
        <v>9424</v>
      </c>
      <c r="B163" s="242"/>
      <c r="C163" s="385"/>
      <c r="D163" s="384"/>
      <c r="E163" s="387"/>
      <c r="F163" s="246"/>
      <c r="G163" s="247"/>
    </row>
    <row r="164" spans="1:7" ht="16.95" customHeight="1">
      <c r="A164" s="241" t="s">
        <v>9600</v>
      </c>
      <c r="B164" s="242" t="s">
        <v>3318</v>
      </c>
      <c r="C164" s="385">
        <v>1</v>
      </c>
      <c r="D164" s="244">
        <v>1</v>
      </c>
      <c r="E164" s="387">
        <v>2</v>
      </c>
      <c r="F164" s="246">
        <v>2592.6397499999998</v>
      </c>
      <c r="G164" s="247">
        <v>5185.2700000000004</v>
      </c>
    </row>
    <row r="165" spans="1:7" ht="16.95" customHeight="1">
      <c r="A165" s="241" t="s">
        <v>9425</v>
      </c>
      <c r="B165" s="242" t="s">
        <v>3318</v>
      </c>
      <c r="C165" s="385">
        <v>1</v>
      </c>
      <c r="D165" s="244">
        <v>1</v>
      </c>
      <c r="E165" s="387">
        <v>2</v>
      </c>
      <c r="F165" s="246">
        <v>2743.5156500000003</v>
      </c>
      <c r="G165" s="247">
        <v>5487.03</v>
      </c>
    </row>
    <row r="166" spans="1:7" ht="16.95" customHeight="1">
      <c r="A166" s="241" t="s">
        <v>9426</v>
      </c>
      <c r="B166" s="242"/>
      <c r="C166" s="385"/>
      <c r="D166" s="384"/>
      <c r="E166" s="387"/>
      <c r="F166" s="246"/>
      <c r="G166" s="247"/>
    </row>
    <row r="167" spans="1:7" ht="16.95" customHeight="1">
      <c r="A167" s="241" t="s">
        <v>9427</v>
      </c>
      <c r="B167" s="242" t="s">
        <v>3318</v>
      </c>
      <c r="C167" s="385">
        <v>1</v>
      </c>
      <c r="D167" s="244">
        <v>1</v>
      </c>
      <c r="E167" s="387">
        <v>2</v>
      </c>
      <c r="F167" s="246">
        <v>383.84</v>
      </c>
      <c r="G167" s="247">
        <v>767.68</v>
      </c>
    </row>
    <row r="168" spans="1:7" ht="16.95" customHeight="1">
      <c r="A168" s="241" t="s">
        <v>9601</v>
      </c>
      <c r="B168" s="242" t="s">
        <v>3318</v>
      </c>
      <c r="C168" s="385">
        <v>1</v>
      </c>
      <c r="D168" s="244">
        <v>1</v>
      </c>
      <c r="E168" s="387">
        <v>2</v>
      </c>
      <c r="F168" s="246">
        <v>4260.93</v>
      </c>
      <c r="G168" s="247">
        <v>8521.86</v>
      </c>
    </row>
    <row r="169" spans="1:7" ht="16.95" customHeight="1">
      <c r="A169" s="241" t="s">
        <v>9428</v>
      </c>
      <c r="B169" s="242"/>
      <c r="C169" s="385"/>
      <c r="D169" s="384"/>
      <c r="E169" s="387"/>
      <c r="F169" s="246"/>
      <c r="G169" s="247"/>
    </row>
    <row r="170" spans="1:7" ht="16.95" customHeight="1">
      <c r="A170" s="241" t="s">
        <v>9602</v>
      </c>
      <c r="B170" s="242" t="s">
        <v>9603</v>
      </c>
      <c r="C170" s="385">
        <v>1</v>
      </c>
      <c r="D170" s="384"/>
      <c r="E170" s="387"/>
      <c r="F170" s="246">
        <v>400</v>
      </c>
      <c r="G170" s="247">
        <v>400</v>
      </c>
    </row>
    <row r="171" spans="1:7" ht="16.95" customHeight="1">
      <c r="A171" s="241" t="s">
        <v>9604</v>
      </c>
      <c r="B171" s="242" t="s">
        <v>9603</v>
      </c>
      <c r="C171" s="385">
        <v>1</v>
      </c>
      <c r="D171" s="384"/>
      <c r="E171" s="387"/>
      <c r="F171" s="246">
        <v>3277.78</v>
      </c>
      <c r="G171" s="247">
        <v>3277.78</v>
      </c>
    </row>
    <row r="172" spans="1:7" ht="16.95" customHeight="1">
      <c r="A172" s="241" t="s">
        <v>9429</v>
      </c>
      <c r="B172" s="242" t="s">
        <v>9603</v>
      </c>
      <c r="C172" s="385">
        <v>40</v>
      </c>
      <c r="D172" s="384"/>
      <c r="E172" s="387"/>
      <c r="F172" s="246">
        <v>32.5</v>
      </c>
      <c r="G172" s="247">
        <v>1300</v>
      </c>
    </row>
    <row r="173" spans="1:7" ht="16.95" customHeight="1">
      <c r="A173" s="241" t="s">
        <v>9430</v>
      </c>
      <c r="B173" s="242" t="s">
        <v>9603</v>
      </c>
      <c r="C173" s="385">
        <v>1</v>
      </c>
      <c r="D173" s="384"/>
      <c r="E173" s="387"/>
      <c r="F173" s="246">
        <v>271.47000000000003</v>
      </c>
      <c r="G173" s="247">
        <v>271.47000000000003</v>
      </c>
    </row>
    <row r="174" spans="1:7" ht="16.95" customHeight="1">
      <c r="A174" s="241" t="s">
        <v>9431</v>
      </c>
      <c r="B174" s="242"/>
      <c r="C174" s="385"/>
      <c r="D174" s="384"/>
      <c r="E174" s="387"/>
      <c r="F174" s="246"/>
      <c r="G174" s="247"/>
    </row>
    <row r="175" spans="1:7" ht="16.95" customHeight="1">
      <c r="A175" s="241" t="s">
        <v>9432</v>
      </c>
      <c r="B175" s="242" t="s">
        <v>9603</v>
      </c>
      <c r="C175" s="385">
        <v>3</v>
      </c>
      <c r="D175" s="384"/>
      <c r="E175" s="387"/>
      <c r="F175" s="246">
        <v>286.81</v>
      </c>
      <c r="G175" s="247">
        <v>860.43</v>
      </c>
    </row>
    <row r="176" spans="1:7" ht="16.95" customHeight="1">
      <c r="A176" s="241" t="s">
        <v>9605</v>
      </c>
      <c r="B176" s="242"/>
      <c r="C176" s="385"/>
      <c r="D176" s="384"/>
      <c r="E176" s="387"/>
      <c r="F176" s="246"/>
      <c r="G176" s="247"/>
    </row>
    <row r="177" spans="1:7" ht="16.95" customHeight="1">
      <c r="A177" s="241" t="s">
        <v>9606</v>
      </c>
      <c r="B177" s="242" t="s">
        <v>4176</v>
      </c>
      <c r="C177" s="385">
        <v>7</v>
      </c>
      <c r="D177" s="384"/>
      <c r="E177" s="387"/>
      <c r="F177" s="246">
        <v>392.33</v>
      </c>
      <c r="G177" s="247">
        <v>2746.31</v>
      </c>
    </row>
    <row r="178" spans="1:7" ht="16.95" customHeight="1">
      <c r="A178" s="241" t="s">
        <v>9607</v>
      </c>
      <c r="B178" s="242" t="s">
        <v>4176</v>
      </c>
      <c r="C178" s="385">
        <v>15</v>
      </c>
      <c r="D178" s="384"/>
      <c r="E178" s="387"/>
      <c r="F178" s="246">
        <v>365.47</v>
      </c>
      <c r="G178" s="247">
        <v>5482.05</v>
      </c>
    </row>
    <row r="179" spans="1:7" ht="16.95" customHeight="1">
      <c r="A179" s="241" t="s">
        <v>9608</v>
      </c>
      <c r="B179" s="242" t="s">
        <v>9603</v>
      </c>
      <c r="C179" s="385">
        <v>50</v>
      </c>
      <c r="D179" s="384"/>
      <c r="E179" s="387"/>
      <c r="F179" s="246">
        <v>85.62</v>
      </c>
      <c r="G179" s="247">
        <v>4281</v>
      </c>
    </row>
    <row r="180" spans="1:7" ht="16.95" customHeight="1">
      <c r="A180" s="241" t="s">
        <v>9433</v>
      </c>
      <c r="B180" s="242"/>
      <c r="C180" s="385"/>
      <c r="D180" s="384"/>
      <c r="E180" s="387"/>
      <c r="F180" s="246"/>
      <c r="G180" s="247"/>
    </row>
    <row r="181" spans="1:7" ht="16.95" customHeight="1">
      <c r="A181" s="241" t="s">
        <v>9434</v>
      </c>
      <c r="B181" s="242" t="s">
        <v>9603</v>
      </c>
      <c r="C181" s="385">
        <v>1</v>
      </c>
      <c r="D181" s="384"/>
      <c r="E181" s="387"/>
      <c r="F181" s="246">
        <v>5403.04</v>
      </c>
      <c r="G181" s="247">
        <v>5403.04</v>
      </c>
    </row>
    <row r="182" spans="1:7" ht="16.95" customHeight="1">
      <c r="A182" s="241" t="s">
        <v>9435</v>
      </c>
      <c r="B182" s="242" t="s">
        <v>4176</v>
      </c>
      <c r="C182" s="385">
        <v>1200</v>
      </c>
      <c r="D182" s="384"/>
      <c r="E182" s="387"/>
      <c r="F182" s="246">
        <v>0.4</v>
      </c>
      <c r="G182" s="247">
        <v>480</v>
      </c>
    </row>
    <row r="183" spans="1:7" ht="16.95" customHeight="1">
      <c r="A183" s="241" t="s">
        <v>9609</v>
      </c>
      <c r="B183" s="242" t="s">
        <v>9603</v>
      </c>
      <c r="C183" s="385">
        <v>0</v>
      </c>
      <c r="D183" s="384"/>
      <c r="E183" s="387"/>
      <c r="F183" s="246">
        <v>6911.2</v>
      </c>
      <c r="G183" s="247">
        <v>0</v>
      </c>
    </row>
    <row r="184" spans="1:7" ht="16.95" customHeight="1">
      <c r="A184" s="241"/>
      <c r="B184" s="238"/>
      <c r="C184" s="239"/>
      <c r="D184" s="238"/>
      <c r="E184" s="249"/>
      <c r="F184" s="249"/>
      <c r="G184" s="251"/>
    </row>
    <row r="185" spans="1:7" ht="16.95" customHeight="1">
      <c r="B185" s="223"/>
      <c r="C185" s="253"/>
      <c r="D185" s="223"/>
      <c r="E185" s="253"/>
      <c r="F185" s="253"/>
      <c r="G185" s="253"/>
    </row>
    <row r="186" spans="1:7" ht="16.95" customHeight="1">
      <c r="A186" s="254"/>
      <c r="B186" s="255"/>
      <c r="C186" s="256"/>
      <c r="D186" s="255"/>
      <c r="E186" s="256"/>
      <c r="F186" s="257" t="s">
        <v>9450</v>
      </c>
      <c r="G186" s="258">
        <v>79420.45</v>
      </c>
    </row>
    <row r="187" spans="1:7" ht="16.95" customHeight="1">
      <c r="A187" s="259"/>
      <c r="B187" s="223"/>
      <c r="C187" s="253"/>
      <c r="D187" s="223"/>
      <c r="E187" s="253"/>
      <c r="F187" s="260">
        <v>0.12920000000000001</v>
      </c>
      <c r="G187" s="261">
        <v>10261.120000000001</v>
      </c>
    </row>
    <row r="188" spans="1:7" ht="16.8" customHeight="1">
      <c r="A188" s="262"/>
      <c r="B188" s="263"/>
      <c r="C188" s="264"/>
      <c r="D188" s="263"/>
      <c r="E188" s="264"/>
      <c r="F188" s="265" t="s">
        <v>9451</v>
      </c>
      <c r="G188" s="266">
        <v>89681.569999999992</v>
      </c>
    </row>
    <row r="189" spans="1:7" ht="25.2" customHeight="1">
      <c r="A189" s="680" t="s">
        <v>10197</v>
      </c>
      <c r="B189" s="681"/>
      <c r="C189" s="681"/>
      <c r="D189" s="681"/>
      <c r="E189" s="681"/>
      <c r="F189" s="681"/>
      <c r="G189" s="682"/>
    </row>
    <row r="190" spans="1:7" ht="16.95" customHeight="1">
      <c r="A190" s="227"/>
      <c r="B190" s="228"/>
      <c r="C190" s="229"/>
      <c r="D190" s="225"/>
      <c r="E190" s="229"/>
      <c r="F190" s="229"/>
      <c r="G190" s="230"/>
    </row>
    <row r="191" spans="1:7" s="236" customFormat="1" ht="46.8" customHeight="1">
      <c r="A191" s="231" t="s">
        <v>9285</v>
      </c>
      <c r="B191" s="232" t="s">
        <v>4082</v>
      </c>
      <c r="C191" s="233" t="s">
        <v>40</v>
      </c>
      <c r="D191" s="234" t="s">
        <v>9407</v>
      </c>
      <c r="E191" s="233" t="s">
        <v>9408</v>
      </c>
      <c r="F191" s="233" t="s">
        <v>9409</v>
      </c>
      <c r="G191" s="235" t="s">
        <v>10</v>
      </c>
    </row>
    <row r="192" spans="1:7" ht="16.95" customHeight="1">
      <c r="A192" s="237" t="s">
        <v>9410</v>
      </c>
      <c r="B192" s="238"/>
      <c r="C192" s="239"/>
      <c r="D192" s="238"/>
      <c r="E192" s="239"/>
      <c r="F192" s="239"/>
      <c r="G192" s="240"/>
    </row>
    <row r="193" spans="1:7" ht="16.95" customHeight="1">
      <c r="A193" s="241" t="s">
        <v>9411</v>
      </c>
      <c r="B193" s="242" t="s">
        <v>3318</v>
      </c>
      <c r="C193" s="243">
        <v>1</v>
      </c>
      <c r="D193" s="244">
        <v>0.1</v>
      </c>
      <c r="E193" s="245">
        <v>2</v>
      </c>
      <c r="F193" s="246">
        <v>16879.280740000002</v>
      </c>
      <c r="G193" s="247">
        <v>3375.85</v>
      </c>
    </row>
    <row r="194" spans="1:7" ht="16.95" customHeight="1">
      <c r="A194" s="241" t="s">
        <v>9413</v>
      </c>
      <c r="B194" s="242" t="s">
        <v>3318</v>
      </c>
      <c r="C194" s="243">
        <v>1</v>
      </c>
      <c r="D194" s="244">
        <v>0.5</v>
      </c>
      <c r="E194" s="245">
        <v>2</v>
      </c>
      <c r="F194" s="246">
        <v>6591.35</v>
      </c>
      <c r="G194" s="247">
        <v>6591.35</v>
      </c>
    </row>
    <row r="195" spans="1:7" ht="16.95" customHeight="1">
      <c r="A195" s="241" t="s">
        <v>9412</v>
      </c>
      <c r="B195" s="242" t="s">
        <v>3318</v>
      </c>
      <c r="C195" s="243">
        <v>1</v>
      </c>
      <c r="D195" s="244">
        <v>1</v>
      </c>
      <c r="E195" s="245">
        <v>2</v>
      </c>
      <c r="F195" s="246">
        <v>2678.69</v>
      </c>
      <c r="G195" s="247">
        <v>5357.38</v>
      </c>
    </row>
    <row r="196" spans="1:7" ht="16.95" customHeight="1">
      <c r="A196" s="241" t="s">
        <v>9414</v>
      </c>
      <c r="B196" s="242"/>
      <c r="C196" s="243"/>
      <c r="D196" s="244"/>
      <c r="E196" s="245"/>
      <c r="F196" s="246"/>
      <c r="G196" s="247"/>
    </row>
    <row r="197" spans="1:7" ht="16.95" customHeight="1">
      <c r="A197" s="241" t="s">
        <v>9415</v>
      </c>
      <c r="B197" s="242" t="s">
        <v>3318</v>
      </c>
      <c r="C197" s="243">
        <v>1</v>
      </c>
      <c r="D197" s="244">
        <v>2.5000000000000001E-2</v>
      </c>
      <c r="E197" s="245">
        <v>2</v>
      </c>
      <c r="F197" s="246">
        <v>5772.41</v>
      </c>
      <c r="G197" s="247">
        <v>288.62</v>
      </c>
    </row>
    <row r="198" spans="1:7" ht="16.95" customHeight="1">
      <c r="A198" s="241" t="s">
        <v>9416</v>
      </c>
      <c r="B198" s="242"/>
      <c r="C198" s="243"/>
      <c r="D198" s="244"/>
      <c r="E198" s="245"/>
      <c r="F198" s="246"/>
      <c r="G198" s="247"/>
    </row>
    <row r="199" spans="1:7" ht="16.95" customHeight="1">
      <c r="A199" s="241" t="s">
        <v>9417</v>
      </c>
      <c r="B199" s="242" t="s">
        <v>3318</v>
      </c>
      <c r="C199" s="385">
        <v>1</v>
      </c>
      <c r="D199" s="386">
        <v>2.5000000000000001E-2</v>
      </c>
      <c r="E199" s="387">
        <v>2</v>
      </c>
      <c r="F199" s="246">
        <v>4046.78</v>
      </c>
      <c r="G199" s="247">
        <v>202.33</v>
      </c>
    </row>
    <row r="200" spans="1:7" ht="16.95" customHeight="1">
      <c r="A200" s="241"/>
      <c r="B200" s="238"/>
      <c r="C200" s="239"/>
      <c r="D200" s="238"/>
      <c r="E200" s="249"/>
      <c r="F200" s="246"/>
      <c r="G200" s="251"/>
    </row>
    <row r="201" spans="1:7" ht="16.95" customHeight="1">
      <c r="A201" s="241" t="s">
        <v>9597</v>
      </c>
      <c r="B201" s="391"/>
      <c r="C201" s="389"/>
      <c r="D201" s="388"/>
      <c r="E201" s="390"/>
      <c r="F201" s="246"/>
      <c r="G201" s="250"/>
    </row>
    <row r="202" spans="1:7" ht="16.95" customHeight="1">
      <c r="A202" s="241" t="s">
        <v>9418</v>
      </c>
      <c r="B202" s="391"/>
      <c r="C202" s="389"/>
      <c r="D202" s="388"/>
      <c r="E202" s="390"/>
      <c r="F202" s="246"/>
      <c r="G202" s="250"/>
    </row>
    <row r="203" spans="1:7" ht="16.95" customHeight="1">
      <c r="A203" s="241" t="s">
        <v>9419</v>
      </c>
      <c r="B203" s="242" t="s">
        <v>3318</v>
      </c>
      <c r="C203" s="385">
        <v>1</v>
      </c>
      <c r="D203" s="244">
        <v>1</v>
      </c>
      <c r="E203" s="387">
        <v>2</v>
      </c>
      <c r="F203" s="246">
        <v>150.19999999999999</v>
      </c>
      <c r="G203" s="247">
        <v>300.39999999999998</v>
      </c>
    </row>
    <row r="204" spans="1:7" ht="16.95" customHeight="1">
      <c r="A204" s="241" t="s">
        <v>9420</v>
      </c>
      <c r="B204" s="242" t="s">
        <v>3318</v>
      </c>
      <c r="C204" s="385">
        <v>1</v>
      </c>
      <c r="D204" s="244">
        <v>1</v>
      </c>
      <c r="E204" s="387">
        <v>2</v>
      </c>
      <c r="F204" s="246">
        <v>37.549999999999997</v>
      </c>
      <c r="G204" s="247">
        <v>75.099999999999994</v>
      </c>
    </row>
    <row r="205" spans="1:7" ht="16.95" customHeight="1">
      <c r="A205" s="241" t="s">
        <v>9421</v>
      </c>
      <c r="B205" s="242"/>
      <c r="C205" s="385"/>
      <c r="D205" s="384"/>
      <c r="E205" s="387"/>
      <c r="F205" s="246"/>
      <c r="G205" s="247"/>
    </row>
    <row r="206" spans="1:7" ht="16.95" customHeight="1">
      <c r="A206" s="241" t="s">
        <v>9598</v>
      </c>
      <c r="B206" s="242" t="s">
        <v>3318</v>
      </c>
      <c r="C206" s="385">
        <v>1</v>
      </c>
      <c r="D206" s="244">
        <v>1</v>
      </c>
      <c r="E206" s="387">
        <v>2</v>
      </c>
      <c r="F206" s="246">
        <v>2611.44479</v>
      </c>
      <c r="G206" s="247">
        <v>5222.88</v>
      </c>
    </row>
    <row r="207" spans="1:7" ht="16.95" customHeight="1">
      <c r="A207" s="241" t="s">
        <v>9599</v>
      </c>
      <c r="B207" s="242"/>
      <c r="C207" s="385"/>
      <c r="D207" s="384"/>
      <c r="E207" s="387"/>
      <c r="F207" s="246"/>
      <c r="G207" s="247"/>
    </row>
    <row r="208" spans="1:7" ht="16.95" customHeight="1">
      <c r="A208" s="241" t="s">
        <v>9422</v>
      </c>
      <c r="B208" s="242" t="s">
        <v>3318</v>
      </c>
      <c r="C208" s="385">
        <v>1</v>
      </c>
      <c r="D208" s="244">
        <v>1</v>
      </c>
      <c r="E208" s="387">
        <v>2</v>
      </c>
      <c r="F208" s="246">
        <v>6028.61</v>
      </c>
      <c r="G208" s="247">
        <v>12057.22</v>
      </c>
    </row>
    <row r="209" spans="1:7" ht="16.95" customHeight="1">
      <c r="A209" s="241" t="s">
        <v>9423</v>
      </c>
      <c r="B209" s="242" t="s">
        <v>3318</v>
      </c>
      <c r="C209" s="385">
        <v>1</v>
      </c>
      <c r="D209" s="244">
        <v>2.5000000000000001E-2</v>
      </c>
      <c r="E209" s="387">
        <v>2</v>
      </c>
      <c r="F209" s="246">
        <v>29708.042980000002</v>
      </c>
      <c r="G209" s="247">
        <v>1485.4</v>
      </c>
    </row>
    <row r="210" spans="1:7" ht="16.95" customHeight="1">
      <c r="A210" s="241" t="s">
        <v>9424</v>
      </c>
      <c r="B210" s="242"/>
      <c r="C210" s="385"/>
      <c r="D210" s="384"/>
      <c r="E210" s="387"/>
      <c r="F210" s="246"/>
      <c r="G210" s="247"/>
    </row>
    <row r="211" spans="1:7" ht="16.95" customHeight="1">
      <c r="A211" s="241" t="s">
        <v>9600</v>
      </c>
      <c r="B211" s="242" t="s">
        <v>3318</v>
      </c>
      <c r="C211" s="385">
        <v>1</v>
      </c>
      <c r="D211" s="244">
        <v>1</v>
      </c>
      <c r="E211" s="387">
        <v>2</v>
      </c>
      <c r="F211" s="246">
        <v>2592.6397499999998</v>
      </c>
      <c r="G211" s="247">
        <v>5185.2700000000004</v>
      </c>
    </row>
    <row r="212" spans="1:7" ht="16.95" customHeight="1">
      <c r="A212" s="241" t="s">
        <v>9425</v>
      </c>
      <c r="B212" s="242" t="s">
        <v>3318</v>
      </c>
      <c r="C212" s="385">
        <v>1</v>
      </c>
      <c r="D212" s="244">
        <v>1</v>
      </c>
      <c r="E212" s="387">
        <v>2</v>
      </c>
      <c r="F212" s="246">
        <v>2743.5156500000003</v>
      </c>
      <c r="G212" s="247">
        <v>5487.03</v>
      </c>
    </row>
    <row r="213" spans="1:7" ht="16.95" customHeight="1">
      <c r="A213" s="241" t="s">
        <v>9426</v>
      </c>
      <c r="B213" s="242"/>
      <c r="C213" s="385"/>
      <c r="D213" s="384"/>
      <c r="E213" s="387"/>
      <c r="F213" s="246"/>
      <c r="G213" s="247"/>
    </row>
    <row r="214" spans="1:7" ht="16.95" customHeight="1">
      <c r="A214" s="241" t="s">
        <v>9427</v>
      </c>
      <c r="B214" s="242" t="s">
        <v>3318</v>
      </c>
      <c r="C214" s="385">
        <v>1</v>
      </c>
      <c r="D214" s="244">
        <v>1</v>
      </c>
      <c r="E214" s="387">
        <v>2</v>
      </c>
      <c r="F214" s="246">
        <v>383.84</v>
      </c>
      <c r="G214" s="247">
        <v>767.68</v>
      </c>
    </row>
    <row r="215" spans="1:7" ht="16.95" customHeight="1">
      <c r="A215" s="241" t="s">
        <v>9601</v>
      </c>
      <c r="B215" s="242" t="s">
        <v>3318</v>
      </c>
      <c r="C215" s="385">
        <v>1</v>
      </c>
      <c r="D215" s="244">
        <v>1</v>
      </c>
      <c r="E215" s="387">
        <v>2</v>
      </c>
      <c r="F215" s="246">
        <v>4260.93</v>
      </c>
      <c r="G215" s="247">
        <v>8521.86</v>
      </c>
    </row>
    <row r="216" spans="1:7" ht="16.95" customHeight="1">
      <c r="A216" s="241" t="s">
        <v>9428</v>
      </c>
      <c r="B216" s="242"/>
      <c r="C216" s="385"/>
      <c r="D216" s="384"/>
      <c r="E216" s="387"/>
      <c r="F216" s="246"/>
      <c r="G216" s="247"/>
    </row>
    <row r="217" spans="1:7" ht="16.95" customHeight="1">
      <c r="A217" s="241" t="s">
        <v>9602</v>
      </c>
      <c r="B217" s="242" t="s">
        <v>9603</v>
      </c>
      <c r="C217" s="385">
        <v>1</v>
      </c>
      <c r="D217" s="384"/>
      <c r="E217" s="387"/>
      <c r="F217" s="246">
        <v>400</v>
      </c>
      <c r="G217" s="247">
        <v>400</v>
      </c>
    </row>
    <row r="218" spans="1:7" ht="16.95" customHeight="1">
      <c r="A218" s="241" t="s">
        <v>9604</v>
      </c>
      <c r="B218" s="242" t="s">
        <v>9603</v>
      </c>
      <c r="C218" s="385">
        <v>1</v>
      </c>
      <c r="D218" s="384"/>
      <c r="E218" s="387"/>
      <c r="F218" s="246">
        <v>3277.78</v>
      </c>
      <c r="G218" s="247">
        <v>3277.78</v>
      </c>
    </row>
    <row r="219" spans="1:7" ht="16.95" customHeight="1">
      <c r="A219" s="241" t="s">
        <v>9429</v>
      </c>
      <c r="B219" s="242" t="s">
        <v>9603</v>
      </c>
      <c r="C219" s="385">
        <v>40</v>
      </c>
      <c r="D219" s="384"/>
      <c r="E219" s="387"/>
      <c r="F219" s="246">
        <v>32.5</v>
      </c>
      <c r="G219" s="247">
        <v>1300</v>
      </c>
    </row>
    <row r="220" spans="1:7" ht="16.95" customHeight="1">
      <c r="A220" s="241" t="s">
        <v>9430</v>
      </c>
      <c r="B220" s="242" t="s">
        <v>9603</v>
      </c>
      <c r="C220" s="385">
        <v>1</v>
      </c>
      <c r="D220" s="384"/>
      <c r="E220" s="387"/>
      <c r="F220" s="246">
        <v>271.47000000000003</v>
      </c>
      <c r="G220" s="247">
        <v>271.47000000000003</v>
      </c>
    </row>
    <row r="221" spans="1:7" ht="16.95" customHeight="1">
      <c r="A221" s="241" t="s">
        <v>9431</v>
      </c>
      <c r="B221" s="242"/>
      <c r="C221" s="385"/>
      <c r="D221" s="384"/>
      <c r="E221" s="387"/>
      <c r="F221" s="246"/>
      <c r="G221" s="247"/>
    </row>
    <row r="222" spans="1:7" ht="16.95" customHeight="1">
      <c r="A222" s="241" t="s">
        <v>9432</v>
      </c>
      <c r="B222" s="242" t="s">
        <v>9603</v>
      </c>
      <c r="C222" s="385">
        <v>3</v>
      </c>
      <c r="D222" s="384"/>
      <c r="E222" s="387"/>
      <c r="F222" s="246">
        <v>286.81</v>
      </c>
      <c r="G222" s="247">
        <v>860.43</v>
      </c>
    </row>
    <row r="223" spans="1:7" ht="16.95" customHeight="1">
      <c r="A223" s="241" t="s">
        <v>9605</v>
      </c>
      <c r="B223" s="242"/>
      <c r="C223" s="385"/>
      <c r="D223" s="384"/>
      <c r="E223" s="387"/>
      <c r="F223" s="246"/>
      <c r="G223" s="247"/>
    </row>
    <row r="224" spans="1:7" ht="16.95" customHeight="1">
      <c r="A224" s="241" t="s">
        <v>9606</v>
      </c>
      <c r="B224" s="242" t="s">
        <v>4176</v>
      </c>
      <c r="C224" s="385">
        <v>7</v>
      </c>
      <c r="D224" s="384"/>
      <c r="E224" s="387"/>
      <c r="F224" s="246">
        <v>392.33</v>
      </c>
      <c r="G224" s="247">
        <v>2746.31</v>
      </c>
    </row>
    <row r="225" spans="1:7" ht="16.95" customHeight="1">
      <c r="A225" s="241" t="s">
        <v>9607</v>
      </c>
      <c r="B225" s="242" t="s">
        <v>4176</v>
      </c>
      <c r="C225" s="385">
        <v>15</v>
      </c>
      <c r="D225" s="384"/>
      <c r="E225" s="387"/>
      <c r="F225" s="246">
        <v>365.47</v>
      </c>
      <c r="G225" s="247">
        <v>5482.05</v>
      </c>
    </row>
    <row r="226" spans="1:7" ht="16.95" customHeight="1">
      <c r="A226" s="241" t="s">
        <v>9608</v>
      </c>
      <c r="B226" s="242" t="s">
        <v>9603</v>
      </c>
      <c r="C226" s="385">
        <v>50</v>
      </c>
      <c r="D226" s="384"/>
      <c r="E226" s="387"/>
      <c r="F226" s="246">
        <v>85.62</v>
      </c>
      <c r="G226" s="247">
        <v>4281</v>
      </c>
    </row>
    <row r="227" spans="1:7" ht="16.95" customHeight="1">
      <c r="A227" s="241" t="s">
        <v>9433</v>
      </c>
      <c r="B227" s="242"/>
      <c r="C227" s="385"/>
      <c r="D227" s="384"/>
      <c r="E227" s="387"/>
      <c r="F227" s="246"/>
      <c r="G227" s="247"/>
    </row>
    <row r="228" spans="1:7" ht="16.95" customHeight="1">
      <c r="A228" s="241" t="s">
        <v>9434</v>
      </c>
      <c r="B228" s="242" t="s">
        <v>9603</v>
      </c>
      <c r="C228" s="385">
        <v>1</v>
      </c>
      <c r="D228" s="384"/>
      <c r="E228" s="387"/>
      <c r="F228" s="246">
        <v>5403.04</v>
      </c>
      <c r="G228" s="247">
        <v>5403.04</v>
      </c>
    </row>
    <row r="229" spans="1:7" ht="16.95" customHeight="1">
      <c r="A229" s="241" t="s">
        <v>9435</v>
      </c>
      <c r="B229" s="242" t="s">
        <v>4176</v>
      </c>
      <c r="C229" s="385">
        <v>1200</v>
      </c>
      <c r="D229" s="384"/>
      <c r="E229" s="387"/>
      <c r="F229" s="246">
        <v>0.4</v>
      </c>
      <c r="G229" s="247">
        <v>480</v>
      </c>
    </row>
    <row r="230" spans="1:7" ht="16.95" customHeight="1">
      <c r="A230" s="241" t="s">
        <v>9609</v>
      </c>
      <c r="B230" s="242" t="s">
        <v>9603</v>
      </c>
      <c r="C230" s="385">
        <v>0</v>
      </c>
      <c r="D230" s="384"/>
      <c r="E230" s="387"/>
      <c r="F230" s="246">
        <v>6911.2</v>
      </c>
      <c r="G230" s="247">
        <v>0</v>
      </c>
    </row>
    <row r="231" spans="1:7" ht="16.95" customHeight="1">
      <c r="A231" s="241"/>
      <c r="B231" s="238"/>
      <c r="C231" s="239"/>
      <c r="D231" s="238"/>
      <c r="E231" s="249"/>
      <c r="F231" s="249"/>
      <c r="G231" s="251"/>
    </row>
    <row r="232" spans="1:7" ht="16.95" customHeight="1">
      <c r="B232" s="223"/>
      <c r="C232" s="253"/>
      <c r="D232" s="223"/>
      <c r="E232" s="253"/>
      <c r="F232" s="253"/>
      <c r="G232" s="253"/>
    </row>
    <row r="233" spans="1:7" ht="16.95" customHeight="1">
      <c r="A233" s="254"/>
      <c r="B233" s="255"/>
      <c r="C233" s="256"/>
      <c r="D233" s="255"/>
      <c r="E233" s="256"/>
      <c r="F233" s="257" t="s">
        <v>9450</v>
      </c>
      <c r="G233" s="258">
        <v>79420.45</v>
      </c>
    </row>
    <row r="234" spans="1:7" ht="16.95" customHeight="1">
      <c r="A234" s="259"/>
      <c r="B234" s="223"/>
      <c r="C234" s="253"/>
      <c r="D234" s="223"/>
      <c r="E234" s="253"/>
      <c r="F234" s="260">
        <v>0.12920000000000001</v>
      </c>
      <c r="G234" s="261">
        <v>10261.120000000001</v>
      </c>
    </row>
    <row r="235" spans="1:7" ht="16.95" customHeight="1">
      <c r="A235" s="262"/>
      <c r="B235" s="263"/>
      <c r="C235" s="264"/>
      <c r="D235" s="263"/>
      <c r="E235" s="264"/>
      <c r="F235" s="265" t="s">
        <v>9451</v>
      </c>
      <c r="G235" s="266">
        <v>89681.569999999992</v>
      </c>
    </row>
    <row r="236" spans="1:7" ht="25.2" customHeight="1">
      <c r="A236" s="683" t="s">
        <v>10198</v>
      </c>
      <c r="B236" s="684"/>
      <c r="C236" s="684"/>
      <c r="D236" s="684"/>
      <c r="E236" s="684"/>
      <c r="F236" s="684"/>
      <c r="G236" s="685"/>
    </row>
    <row r="237" spans="1:7" ht="16.95" customHeight="1">
      <c r="A237" s="227"/>
      <c r="B237" s="228"/>
      <c r="C237" s="229"/>
      <c r="D237" s="225"/>
      <c r="E237" s="229"/>
      <c r="F237" s="229"/>
      <c r="G237" s="230"/>
    </row>
    <row r="238" spans="1:7" s="236" customFormat="1" ht="46.8" customHeight="1">
      <c r="A238" s="231" t="s">
        <v>9285</v>
      </c>
      <c r="B238" s="232" t="s">
        <v>4082</v>
      </c>
      <c r="C238" s="233" t="s">
        <v>40</v>
      </c>
      <c r="D238" s="234" t="s">
        <v>9407</v>
      </c>
      <c r="E238" s="233" t="s">
        <v>9408</v>
      </c>
      <c r="F238" s="233" t="s">
        <v>9409</v>
      </c>
      <c r="G238" s="235" t="s">
        <v>10</v>
      </c>
    </row>
    <row r="239" spans="1:7" ht="16.95" customHeight="1">
      <c r="A239" s="237" t="s">
        <v>9410</v>
      </c>
      <c r="B239" s="238"/>
      <c r="C239" s="239"/>
      <c r="D239" s="238"/>
      <c r="E239" s="239"/>
      <c r="F239" s="239"/>
      <c r="G239" s="240"/>
    </row>
    <row r="240" spans="1:7" ht="16.95" customHeight="1">
      <c r="A240" s="241" t="s">
        <v>9411</v>
      </c>
      <c r="B240" s="242" t="s">
        <v>3318</v>
      </c>
      <c r="C240" s="243">
        <v>1</v>
      </c>
      <c r="D240" s="244">
        <v>0.1</v>
      </c>
      <c r="E240" s="245">
        <v>2</v>
      </c>
      <c r="F240" s="246">
        <v>16879.280740000002</v>
      </c>
      <c r="G240" s="247">
        <v>3375.85</v>
      </c>
    </row>
    <row r="241" spans="1:7" ht="16.95" customHeight="1">
      <c r="A241" s="241" t="s">
        <v>9413</v>
      </c>
      <c r="B241" s="242" t="s">
        <v>3318</v>
      </c>
      <c r="C241" s="243">
        <v>1</v>
      </c>
      <c r="D241" s="244">
        <v>0.5</v>
      </c>
      <c r="E241" s="245">
        <v>2</v>
      </c>
      <c r="F241" s="246">
        <v>6591.35</v>
      </c>
      <c r="G241" s="247">
        <v>6591.35</v>
      </c>
    </row>
    <row r="242" spans="1:7" ht="16.95" customHeight="1">
      <c r="A242" s="241" t="s">
        <v>9412</v>
      </c>
      <c r="B242" s="242" t="s">
        <v>3318</v>
      </c>
      <c r="C242" s="243">
        <v>1</v>
      </c>
      <c r="D242" s="244">
        <v>1</v>
      </c>
      <c r="E242" s="245">
        <v>2</v>
      </c>
      <c r="F242" s="246">
        <v>2678.69</v>
      </c>
      <c r="G242" s="247">
        <v>5357.38</v>
      </c>
    </row>
    <row r="243" spans="1:7" ht="16.95" customHeight="1">
      <c r="A243" s="241" t="s">
        <v>9414</v>
      </c>
      <c r="B243" s="242"/>
      <c r="C243" s="243"/>
      <c r="D243" s="244"/>
      <c r="E243" s="245"/>
      <c r="F243" s="246"/>
      <c r="G243" s="247"/>
    </row>
    <row r="244" spans="1:7" ht="16.95" customHeight="1">
      <c r="A244" s="241" t="s">
        <v>9415</v>
      </c>
      <c r="B244" s="242" t="s">
        <v>3318</v>
      </c>
      <c r="C244" s="243">
        <v>1</v>
      </c>
      <c r="D244" s="244">
        <v>2.5000000000000001E-2</v>
      </c>
      <c r="E244" s="245">
        <v>2</v>
      </c>
      <c r="F244" s="246">
        <v>5772.41</v>
      </c>
      <c r="G244" s="247">
        <v>288.62</v>
      </c>
    </row>
    <row r="245" spans="1:7" ht="16.95" customHeight="1">
      <c r="A245" s="241" t="s">
        <v>9416</v>
      </c>
      <c r="B245" s="242"/>
      <c r="C245" s="243"/>
      <c r="D245" s="244"/>
      <c r="E245" s="245"/>
      <c r="F245" s="246"/>
      <c r="G245" s="247"/>
    </row>
    <row r="246" spans="1:7" ht="16.95" customHeight="1">
      <c r="A246" s="241" t="s">
        <v>9417</v>
      </c>
      <c r="B246" s="242" t="s">
        <v>3318</v>
      </c>
      <c r="C246" s="385">
        <v>1</v>
      </c>
      <c r="D246" s="386">
        <v>2.5000000000000001E-2</v>
      </c>
      <c r="E246" s="387">
        <v>2</v>
      </c>
      <c r="F246" s="246">
        <v>4046.78</v>
      </c>
      <c r="G246" s="247">
        <v>202.33</v>
      </c>
    </row>
    <row r="247" spans="1:7" ht="16.95" customHeight="1">
      <c r="A247" s="241"/>
      <c r="B247" s="238"/>
      <c r="C247" s="239"/>
      <c r="D247" s="238"/>
      <c r="E247" s="249"/>
      <c r="F247" s="246"/>
      <c r="G247" s="251"/>
    </row>
    <row r="248" spans="1:7" ht="16.95" customHeight="1">
      <c r="A248" s="241" t="s">
        <v>9597</v>
      </c>
      <c r="B248" s="391"/>
      <c r="C248" s="389"/>
      <c r="D248" s="388"/>
      <c r="E248" s="390"/>
      <c r="F248" s="246"/>
      <c r="G248" s="250"/>
    </row>
    <row r="249" spans="1:7" ht="16.95" customHeight="1">
      <c r="A249" s="241" t="s">
        <v>9418</v>
      </c>
      <c r="B249" s="391"/>
      <c r="C249" s="389"/>
      <c r="D249" s="388"/>
      <c r="E249" s="390"/>
      <c r="F249" s="246"/>
      <c r="G249" s="250"/>
    </row>
    <row r="250" spans="1:7" ht="16.95" customHeight="1">
      <c r="A250" s="241" t="s">
        <v>9419</v>
      </c>
      <c r="B250" s="242" t="s">
        <v>3318</v>
      </c>
      <c r="C250" s="385">
        <v>1</v>
      </c>
      <c r="D250" s="244">
        <v>1</v>
      </c>
      <c r="E250" s="387">
        <v>2</v>
      </c>
      <c r="F250" s="246">
        <v>150.19999999999999</v>
      </c>
      <c r="G250" s="247">
        <v>300.39999999999998</v>
      </c>
    </row>
    <row r="251" spans="1:7" ht="16.95" customHeight="1">
      <c r="A251" s="241" t="s">
        <v>9420</v>
      </c>
      <c r="B251" s="242" t="s">
        <v>3318</v>
      </c>
      <c r="C251" s="385">
        <v>1</v>
      </c>
      <c r="D251" s="244">
        <v>1</v>
      </c>
      <c r="E251" s="387">
        <v>2</v>
      </c>
      <c r="F251" s="246">
        <v>37.549999999999997</v>
      </c>
      <c r="G251" s="247">
        <v>75.099999999999994</v>
      </c>
    </row>
    <row r="252" spans="1:7" ht="16.95" customHeight="1">
      <c r="A252" s="241" t="s">
        <v>9421</v>
      </c>
      <c r="B252" s="242"/>
      <c r="C252" s="385"/>
      <c r="D252" s="384"/>
      <c r="E252" s="387"/>
      <c r="F252" s="246"/>
      <c r="G252" s="247"/>
    </row>
    <row r="253" spans="1:7" ht="16.95" customHeight="1">
      <c r="A253" s="241" t="s">
        <v>9598</v>
      </c>
      <c r="B253" s="242" t="s">
        <v>3318</v>
      </c>
      <c r="C253" s="385">
        <v>1</v>
      </c>
      <c r="D253" s="244">
        <v>1</v>
      </c>
      <c r="E253" s="387">
        <v>2</v>
      </c>
      <c r="F253" s="246">
        <v>2611.44479</v>
      </c>
      <c r="G253" s="247">
        <v>5222.88</v>
      </c>
    </row>
    <row r="254" spans="1:7" ht="16.95" customHeight="1">
      <c r="A254" s="241" t="s">
        <v>9599</v>
      </c>
      <c r="B254" s="242"/>
      <c r="C254" s="385"/>
      <c r="D254" s="384"/>
      <c r="E254" s="387"/>
      <c r="F254" s="246"/>
      <c r="G254" s="247"/>
    </row>
    <row r="255" spans="1:7" ht="16.95" customHeight="1">
      <c r="A255" s="241" t="s">
        <v>9422</v>
      </c>
      <c r="B255" s="242" t="s">
        <v>3318</v>
      </c>
      <c r="C255" s="385">
        <v>1</v>
      </c>
      <c r="D255" s="244">
        <v>1</v>
      </c>
      <c r="E255" s="387">
        <v>2</v>
      </c>
      <c r="F255" s="246">
        <v>6028.61</v>
      </c>
      <c r="G255" s="247">
        <v>12057.22</v>
      </c>
    </row>
    <row r="256" spans="1:7" ht="16.95" customHeight="1">
      <c r="A256" s="241" t="s">
        <v>9423</v>
      </c>
      <c r="B256" s="242" t="s">
        <v>3318</v>
      </c>
      <c r="C256" s="385">
        <v>1</v>
      </c>
      <c r="D256" s="244">
        <v>2.5000000000000001E-2</v>
      </c>
      <c r="E256" s="387">
        <v>2</v>
      </c>
      <c r="F256" s="246">
        <v>29708.042980000002</v>
      </c>
      <c r="G256" s="247">
        <v>1485.4</v>
      </c>
    </row>
    <row r="257" spans="1:7" ht="16.95" customHeight="1">
      <c r="A257" s="241" t="s">
        <v>9424</v>
      </c>
      <c r="B257" s="242"/>
      <c r="C257" s="385"/>
      <c r="D257" s="384"/>
      <c r="E257" s="387"/>
      <c r="F257" s="246"/>
      <c r="G257" s="247"/>
    </row>
    <row r="258" spans="1:7" ht="16.95" customHeight="1">
      <c r="A258" s="241" t="s">
        <v>9600</v>
      </c>
      <c r="B258" s="242" t="s">
        <v>3318</v>
      </c>
      <c r="C258" s="385">
        <v>1</v>
      </c>
      <c r="D258" s="244">
        <v>1</v>
      </c>
      <c r="E258" s="387">
        <v>2</v>
      </c>
      <c r="F258" s="246">
        <v>2592.6397499999998</v>
      </c>
      <c r="G258" s="247">
        <v>5185.2700000000004</v>
      </c>
    </row>
    <row r="259" spans="1:7" ht="16.95" customHeight="1">
      <c r="A259" s="241" t="s">
        <v>9425</v>
      </c>
      <c r="B259" s="242" t="s">
        <v>3318</v>
      </c>
      <c r="C259" s="385">
        <v>1</v>
      </c>
      <c r="D259" s="244">
        <v>1</v>
      </c>
      <c r="E259" s="387">
        <v>2</v>
      </c>
      <c r="F259" s="246">
        <v>2743.5156500000003</v>
      </c>
      <c r="G259" s="247">
        <v>5487.03</v>
      </c>
    </row>
    <row r="260" spans="1:7" ht="16.95" customHeight="1">
      <c r="A260" s="241" t="s">
        <v>9426</v>
      </c>
      <c r="B260" s="242"/>
      <c r="C260" s="385"/>
      <c r="D260" s="384"/>
      <c r="E260" s="387"/>
      <c r="F260" s="246"/>
      <c r="G260" s="247"/>
    </row>
    <row r="261" spans="1:7" ht="16.95" customHeight="1">
      <c r="A261" s="241" t="s">
        <v>9427</v>
      </c>
      <c r="B261" s="242" t="s">
        <v>3318</v>
      </c>
      <c r="C261" s="385">
        <v>1</v>
      </c>
      <c r="D261" s="244">
        <v>1</v>
      </c>
      <c r="E261" s="387">
        <v>2</v>
      </c>
      <c r="F261" s="246">
        <v>383.84</v>
      </c>
      <c r="G261" s="247">
        <v>767.68</v>
      </c>
    </row>
    <row r="262" spans="1:7" ht="16.95" customHeight="1">
      <c r="A262" s="241" t="s">
        <v>9601</v>
      </c>
      <c r="B262" s="242" t="s">
        <v>3318</v>
      </c>
      <c r="C262" s="385">
        <v>1</v>
      </c>
      <c r="D262" s="244">
        <v>1</v>
      </c>
      <c r="E262" s="387">
        <v>2</v>
      </c>
      <c r="F262" s="246">
        <v>4260.93</v>
      </c>
      <c r="G262" s="247">
        <v>8521.86</v>
      </c>
    </row>
    <row r="263" spans="1:7" ht="16.95" customHeight="1">
      <c r="A263" s="241" t="s">
        <v>9428</v>
      </c>
      <c r="B263" s="242"/>
      <c r="C263" s="385"/>
      <c r="D263" s="384"/>
      <c r="E263" s="387"/>
      <c r="F263" s="246"/>
      <c r="G263" s="247"/>
    </row>
    <row r="264" spans="1:7" ht="16.95" customHeight="1">
      <c r="A264" s="241" t="s">
        <v>9602</v>
      </c>
      <c r="B264" s="242" t="s">
        <v>9603</v>
      </c>
      <c r="C264" s="385">
        <v>1</v>
      </c>
      <c r="D264" s="384"/>
      <c r="E264" s="387"/>
      <c r="F264" s="246">
        <v>400</v>
      </c>
      <c r="G264" s="247">
        <v>400</v>
      </c>
    </row>
    <row r="265" spans="1:7" ht="16.95" customHeight="1">
      <c r="A265" s="241" t="s">
        <v>9604</v>
      </c>
      <c r="B265" s="242" t="s">
        <v>9603</v>
      </c>
      <c r="C265" s="385">
        <v>1</v>
      </c>
      <c r="D265" s="384"/>
      <c r="E265" s="387"/>
      <c r="F265" s="246">
        <v>3277.78</v>
      </c>
      <c r="G265" s="247">
        <v>3277.78</v>
      </c>
    </row>
    <row r="266" spans="1:7" ht="16.95" customHeight="1">
      <c r="A266" s="241" t="s">
        <v>9429</v>
      </c>
      <c r="B266" s="242" t="s">
        <v>9603</v>
      </c>
      <c r="C266" s="385">
        <v>40</v>
      </c>
      <c r="D266" s="384"/>
      <c r="E266" s="387"/>
      <c r="F266" s="246">
        <v>32.5</v>
      </c>
      <c r="G266" s="247">
        <v>1300</v>
      </c>
    </row>
    <row r="267" spans="1:7" ht="16.95" customHeight="1">
      <c r="A267" s="241" t="s">
        <v>9430</v>
      </c>
      <c r="B267" s="242" t="s">
        <v>9603</v>
      </c>
      <c r="C267" s="385">
        <v>1</v>
      </c>
      <c r="D267" s="384"/>
      <c r="E267" s="387"/>
      <c r="F267" s="246">
        <v>271.47000000000003</v>
      </c>
      <c r="G267" s="247">
        <v>271.47000000000003</v>
      </c>
    </row>
    <row r="268" spans="1:7" ht="16.95" customHeight="1">
      <c r="A268" s="241" t="s">
        <v>9431</v>
      </c>
      <c r="B268" s="242"/>
      <c r="C268" s="385"/>
      <c r="D268" s="384"/>
      <c r="E268" s="387"/>
      <c r="F268" s="246"/>
      <c r="G268" s="247"/>
    </row>
    <row r="269" spans="1:7" ht="16.95" customHeight="1">
      <c r="A269" s="241" t="s">
        <v>9432</v>
      </c>
      <c r="B269" s="242" t="s">
        <v>9603</v>
      </c>
      <c r="C269" s="385">
        <v>3</v>
      </c>
      <c r="D269" s="384"/>
      <c r="E269" s="387"/>
      <c r="F269" s="246">
        <v>286.81</v>
      </c>
      <c r="G269" s="247">
        <v>860.43</v>
      </c>
    </row>
    <row r="270" spans="1:7" ht="16.95" customHeight="1">
      <c r="A270" s="241" t="s">
        <v>9605</v>
      </c>
      <c r="B270" s="242"/>
      <c r="C270" s="385"/>
      <c r="D270" s="384"/>
      <c r="E270" s="387"/>
      <c r="F270" s="246"/>
      <c r="G270" s="247"/>
    </row>
    <row r="271" spans="1:7" ht="16.95" customHeight="1">
      <c r="A271" s="241" t="s">
        <v>9606</v>
      </c>
      <c r="B271" s="242" t="s">
        <v>4176</v>
      </c>
      <c r="C271" s="385">
        <v>7</v>
      </c>
      <c r="D271" s="384"/>
      <c r="E271" s="387"/>
      <c r="F271" s="246">
        <v>392.33</v>
      </c>
      <c r="G271" s="247">
        <v>2746.31</v>
      </c>
    </row>
    <row r="272" spans="1:7" ht="16.95" customHeight="1">
      <c r="A272" s="241" t="s">
        <v>9607</v>
      </c>
      <c r="B272" s="242" t="s">
        <v>4176</v>
      </c>
      <c r="C272" s="385">
        <v>15</v>
      </c>
      <c r="D272" s="384"/>
      <c r="E272" s="387"/>
      <c r="F272" s="246">
        <v>365.47</v>
      </c>
      <c r="G272" s="247">
        <v>5482.05</v>
      </c>
    </row>
    <row r="273" spans="1:7" ht="16.95" customHeight="1">
      <c r="A273" s="241" t="s">
        <v>9608</v>
      </c>
      <c r="B273" s="242" t="s">
        <v>9603</v>
      </c>
      <c r="C273" s="385">
        <v>50</v>
      </c>
      <c r="D273" s="384"/>
      <c r="E273" s="387"/>
      <c r="F273" s="246">
        <v>85.62</v>
      </c>
      <c r="G273" s="247">
        <v>4281</v>
      </c>
    </row>
    <row r="274" spans="1:7" ht="16.95" customHeight="1">
      <c r="A274" s="241" t="s">
        <v>9433</v>
      </c>
      <c r="B274" s="242"/>
      <c r="C274" s="385"/>
      <c r="D274" s="384"/>
      <c r="E274" s="387"/>
      <c r="F274" s="246"/>
      <c r="G274" s="247"/>
    </row>
    <row r="275" spans="1:7" ht="16.95" customHeight="1">
      <c r="A275" s="241" t="s">
        <v>9434</v>
      </c>
      <c r="B275" s="242" t="s">
        <v>9603</v>
      </c>
      <c r="C275" s="385">
        <v>1</v>
      </c>
      <c r="D275" s="384"/>
      <c r="E275" s="387"/>
      <c r="F275" s="246">
        <v>5403.04</v>
      </c>
      <c r="G275" s="247">
        <v>5403.04</v>
      </c>
    </row>
    <row r="276" spans="1:7" ht="16.95" customHeight="1">
      <c r="A276" s="241" t="s">
        <v>9435</v>
      </c>
      <c r="B276" s="242" t="s">
        <v>4176</v>
      </c>
      <c r="C276" s="385">
        <v>1200</v>
      </c>
      <c r="D276" s="384"/>
      <c r="E276" s="387"/>
      <c r="F276" s="246">
        <v>0.4</v>
      </c>
      <c r="G276" s="247">
        <v>480</v>
      </c>
    </row>
    <row r="277" spans="1:7" ht="16.95" customHeight="1">
      <c r="A277" s="241" t="s">
        <v>9609</v>
      </c>
      <c r="B277" s="242" t="s">
        <v>9603</v>
      </c>
      <c r="C277" s="385">
        <v>1</v>
      </c>
      <c r="D277" s="384"/>
      <c r="E277" s="387"/>
      <c r="F277" s="246">
        <v>6911.2</v>
      </c>
      <c r="G277" s="247">
        <v>6911.2</v>
      </c>
    </row>
    <row r="278" spans="1:7" ht="16.95" customHeight="1">
      <c r="A278" s="241"/>
      <c r="B278" s="238"/>
      <c r="C278" s="239"/>
      <c r="D278" s="238"/>
      <c r="E278" s="249"/>
      <c r="F278" s="249"/>
      <c r="G278" s="251"/>
    </row>
    <row r="279" spans="1:7" ht="16.95" customHeight="1">
      <c r="B279" s="223"/>
      <c r="C279" s="253"/>
      <c r="D279" s="223"/>
      <c r="E279" s="253"/>
      <c r="F279" s="253"/>
      <c r="G279" s="253"/>
    </row>
    <row r="280" spans="1:7" ht="16.95" customHeight="1">
      <c r="A280" s="254"/>
      <c r="B280" s="255"/>
      <c r="C280" s="256"/>
      <c r="D280" s="255"/>
      <c r="E280" s="256"/>
      <c r="F280" s="257" t="s">
        <v>9450</v>
      </c>
      <c r="G280" s="258">
        <v>86331.65</v>
      </c>
    </row>
    <row r="281" spans="1:7" ht="16.95" customHeight="1">
      <c r="A281" s="259"/>
      <c r="B281" s="223"/>
      <c r="C281" s="253"/>
      <c r="D281" s="223"/>
      <c r="E281" s="253"/>
      <c r="F281" s="260">
        <v>0.12920000000000001</v>
      </c>
      <c r="G281" s="261">
        <v>11154.04</v>
      </c>
    </row>
    <row r="282" spans="1:7" ht="16.95" customHeight="1">
      <c r="A282" s="262"/>
      <c r="B282" s="263"/>
      <c r="C282" s="264"/>
      <c r="D282" s="263"/>
      <c r="E282" s="264"/>
      <c r="F282" s="265" t="s">
        <v>9451</v>
      </c>
      <c r="G282" s="266">
        <v>97485.69</v>
      </c>
    </row>
    <row r="283" spans="1:7" ht="25.2" customHeight="1">
      <c r="A283" s="686" t="s">
        <v>10199</v>
      </c>
      <c r="B283" s="687"/>
      <c r="C283" s="687"/>
      <c r="D283" s="687"/>
      <c r="E283" s="687"/>
      <c r="F283" s="687"/>
      <c r="G283" s="688"/>
    </row>
    <row r="284" spans="1:7" ht="16.95" customHeight="1">
      <c r="A284" s="227"/>
      <c r="B284" s="228"/>
      <c r="C284" s="229"/>
      <c r="D284" s="225"/>
      <c r="E284" s="229"/>
      <c r="F284" s="229"/>
      <c r="G284" s="230"/>
    </row>
    <row r="285" spans="1:7" s="236" customFormat="1" ht="46.8" customHeight="1">
      <c r="A285" s="231" t="s">
        <v>9285</v>
      </c>
      <c r="B285" s="232" t="s">
        <v>4082</v>
      </c>
      <c r="C285" s="233" t="s">
        <v>40</v>
      </c>
      <c r="D285" s="234" t="s">
        <v>9407</v>
      </c>
      <c r="E285" s="233" t="s">
        <v>9408</v>
      </c>
      <c r="F285" s="233" t="s">
        <v>9409</v>
      </c>
      <c r="G285" s="235" t="s">
        <v>10</v>
      </c>
    </row>
    <row r="286" spans="1:7" ht="16.95" customHeight="1">
      <c r="A286" s="237" t="s">
        <v>9410</v>
      </c>
      <c r="B286" s="238"/>
      <c r="C286" s="239"/>
      <c r="D286" s="238"/>
      <c r="E286" s="239"/>
      <c r="F286" s="239"/>
      <c r="G286" s="240"/>
    </row>
    <row r="287" spans="1:7" ht="16.95" customHeight="1">
      <c r="A287" s="241" t="s">
        <v>9411</v>
      </c>
      <c r="B287" s="242" t="s">
        <v>3318</v>
      </c>
      <c r="C287" s="243">
        <v>1</v>
      </c>
      <c r="D287" s="244">
        <v>0.1</v>
      </c>
      <c r="E287" s="245">
        <v>2</v>
      </c>
      <c r="F287" s="246">
        <v>16879.280740000002</v>
      </c>
      <c r="G287" s="247">
        <v>3375.85</v>
      </c>
    </row>
    <row r="288" spans="1:7" ht="16.95" customHeight="1">
      <c r="A288" s="241" t="s">
        <v>9413</v>
      </c>
      <c r="B288" s="242" t="s">
        <v>3318</v>
      </c>
      <c r="C288" s="243">
        <v>1</v>
      </c>
      <c r="D288" s="244">
        <v>0.5</v>
      </c>
      <c r="E288" s="245">
        <v>2</v>
      </c>
      <c r="F288" s="246">
        <v>6591.35</v>
      </c>
      <c r="G288" s="247">
        <v>6591.35</v>
      </c>
    </row>
    <row r="289" spans="1:7" ht="16.95" customHeight="1">
      <c r="A289" s="241" t="s">
        <v>9412</v>
      </c>
      <c r="B289" s="242" t="s">
        <v>3318</v>
      </c>
      <c r="C289" s="243">
        <v>1</v>
      </c>
      <c r="D289" s="244">
        <v>1</v>
      </c>
      <c r="E289" s="245">
        <v>2</v>
      </c>
      <c r="F289" s="246">
        <v>2678.69</v>
      </c>
      <c r="G289" s="247">
        <v>5357.38</v>
      </c>
    </row>
    <row r="290" spans="1:7" ht="16.95" customHeight="1">
      <c r="A290" s="241" t="s">
        <v>9414</v>
      </c>
      <c r="B290" s="242"/>
      <c r="C290" s="243"/>
      <c r="D290" s="244"/>
      <c r="E290" s="245"/>
      <c r="F290" s="246"/>
      <c r="G290" s="247"/>
    </row>
    <row r="291" spans="1:7" ht="16.95" customHeight="1">
      <c r="A291" s="241" t="s">
        <v>9415</v>
      </c>
      <c r="B291" s="242" t="s">
        <v>3318</v>
      </c>
      <c r="C291" s="243">
        <v>1</v>
      </c>
      <c r="D291" s="244">
        <v>2.5000000000000001E-2</v>
      </c>
      <c r="E291" s="245">
        <v>2</v>
      </c>
      <c r="F291" s="246">
        <v>5772.41</v>
      </c>
      <c r="G291" s="247">
        <v>288.62</v>
      </c>
    </row>
    <row r="292" spans="1:7" ht="16.95" customHeight="1">
      <c r="A292" s="241" t="s">
        <v>9416</v>
      </c>
      <c r="B292" s="242"/>
      <c r="C292" s="243"/>
      <c r="D292" s="244"/>
      <c r="E292" s="245"/>
      <c r="F292" s="246"/>
      <c r="G292" s="247"/>
    </row>
    <row r="293" spans="1:7" ht="16.95" customHeight="1">
      <c r="A293" s="241" t="s">
        <v>9417</v>
      </c>
      <c r="B293" s="242" t="s">
        <v>3318</v>
      </c>
      <c r="C293" s="385">
        <v>1</v>
      </c>
      <c r="D293" s="386">
        <v>2.5000000000000001E-2</v>
      </c>
      <c r="E293" s="387">
        <v>2</v>
      </c>
      <c r="F293" s="246">
        <v>4046.78</v>
      </c>
      <c r="G293" s="247">
        <v>202.33</v>
      </c>
    </row>
    <row r="294" spans="1:7" ht="16.95" customHeight="1">
      <c r="A294" s="241"/>
      <c r="B294" s="238"/>
      <c r="C294" s="239"/>
      <c r="D294" s="238"/>
      <c r="E294" s="249"/>
      <c r="F294" s="246"/>
      <c r="G294" s="251"/>
    </row>
    <row r="295" spans="1:7" ht="16.95" customHeight="1">
      <c r="A295" s="241" t="s">
        <v>9597</v>
      </c>
      <c r="B295" s="391"/>
      <c r="C295" s="389"/>
      <c r="D295" s="388"/>
      <c r="E295" s="390"/>
      <c r="F295" s="246"/>
      <c r="G295" s="250"/>
    </row>
    <row r="296" spans="1:7" ht="16.95" customHeight="1">
      <c r="A296" s="241" t="s">
        <v>9418</v>
      </c>
      <c r="B296" s="391"/>
      <c r="C296" s="389"/>
      <c r="D296" s="388"/>
      <c r="E296" s="390"/>
      <c r="F296" s="246"/>
      <c r="G296" s="250"/>
    </row>
    <row r="297" spans="1:7" ht="16.95" customHeight="1">
      <c r="A297" s="241" t="s">
        <v>9419</v>
      </c>
      <c r="B297" s="242" t="s">
        <v>3318</v>
      </c>
      <c r="C297" s="385">
        <v>1</v>
      </c>
      <c r="D297" s="244">
        <v>1</v>
      </c>
      <c r="E297" s="387">
        <v>2</v>
      </c>
      <c r="F297" s="246">
        <v>150.19999999999999</v>
      </c>
      <c r="G297" s="247">
        <v>300.39999999999998</v>
      </c>
    </row>
    <row r="298" spans="1:7" ht="16.95" customHeight="1">
      <c r="A298" s="241" t="s">
        <v>9420</v>
      </c>
      <c r="B298" s="242" t="s">
        <v>3318</v>
      </c>
      <c r="C298" s="385">
        <v>1</v>
      </c>
      <c r="D298" s="244">
        <v>1</v>
      </c>
      <c r="E298" s="387">
        <v>2</v>
      </c>
      <c r="F298" s="246">
        <v>37.549999999999997</v>
      </c>
      <c r="G298" s="247">
        <v>75.099999999999994</v>
      </c>
    </row>
    <row r="299" spans="1:7" ht="16.95" customHeight="1">
      <c r="A299" s="241" t="s">
        <v>9421</v>
      </c>
      <c r="B299" s="242"/>
      <c r="C299" s="385"/>
      <c r="D299" s="384"/>
      <c r="E299" s="387"/>
      <c r="F299" s="246"/>
      <c r="G299" s="247"/>
    </row>
    <row r="300" spans="1:7" ht="16.95" customHeight="1">
      <c r="A300" s="241" t="s">
        <v>9598</v>
      </c>
      <c r="B300" s="242" t="s">
        <v>3318</v>
      </c>
      <c r="C300" s="385">
        <v>1</v>
      </c>
      <c r="D300" s="244">
        <v>1</v>
      </c>
      <c r="E300" s="387">
        <v>2</v>
      </c>
      <c r="F300" s="246">
        <v>2611.44479</v>
      </c>
      <c r="G300" s="247">
        <v>5222.88</v>
      </c>
    </row>
    <row r="301" spans="1:7" ht="16.95" customHeight="1">
      <c r="A301" s="241" t="s">
        <v>9599</v>
      </c>
      <c r="B301" s="242"/>
      <c r="C301" s="385"/>
      <c r="D301" s="384"/>
      <c r="E301" s="387"/>
      <c r="F301" s="246"/>
      <c r="G301" s="247"/>
    </row>
    <row r="302" spans="1:7" ht="16.95" customHeight="1">
      <c r="A302" s="241" t="s">
        <v>9422</v>
      </c>
      <c r="B302" s="242" t="s">
        <v>3318</v>
      </c>
      <c r="C302" s="385">
        <v>1</v>
      </c>
      <c r="D302" s="244">
        <v>1</v>
      </c>
      <c r="E302" s="387">
        <v>2</v>
      </c>
      <c r="F302" s="246">
        <v>6028.61</v>
      </c>
      <c r="G302" s="247">
        <v>12057.22</v>
      </c>
    </row>
    <row r="303" spans="1:7" ht="16.95" customHeight="1">
      <c r="A303" s="241" t="s">
        <v>9423</v>
      </c>
      <c r="B303" s="242" t="s">
        <v>3318</v>
      </c>
      <c r="C303" s="385">
        <v>1</v>
      </c>
      <c r="D303" s="244">
        <v>2.5000000000000001E-2</v>
      </c>
      <c r="E303" s="387">
        <v>2</v>
      </c>
      <c r="F303" s="246">
        <v>29708.042980000002</v>
      </c>
      <c r="G303" s="247">
        <v>1485.4</v>
      </c>
    </row>
    <row r="304" spans="1:7" ht="16.95" customHeight="1">
      <c r="A304" s="241" t="s">
        <v>9424</v>
      </c>
      <c r="B304" s="242"/>
      <c r="C304" s="385"/>
      <c r="D304" s="384"/>
      <c r="E304" s="387"/>
      <c r="F304" s="246"/>
      <c r="G304" s="247"/>
    </row>
    <row r="305" spans="1:7" ht="16.95" customHeight="1">
      <c r="A305" s="241" t="s">
        <v>9600</v>
      </c>
      <c r="B305" s="242" t="s">
        <v>3318</v>
      </c>
      <c r="C305" s="385">
        <v>1</v>
      </c>
      <c r="D305" s="244">
        <v>1</v>
      </c>
      <c r="E305" s="387">
        <v>2</v>
      </c>
      <c r="F305" s="246">
        <v>2592.6397499999998</v>
      </c>
      <c r="G305" s="247">
        <v>5185.2700000000004</v>
      </c>
    </row>
    <row r="306" spans="1:7" ht="16.95" customHeight="1">
      <c r="A306" s="241" t="s">
        <v>9425</v>
      </c>
      <c r="B306" s="242" t="s">
        <v>3318</v>
      </c>
      <c r="C306" s="385">
        <v>1</v>
      </c>
      <c r="D306" s="244">
        <v>1</v>
      </c>
      <c r="E306" s="387">
        <v>2</v>
      </c>
      <c r="F306" s="246">
        <v>2743.5156500000003</v>
      </c>
      <c r="G306" s="247">
        <v>5487.03</v>
      </c>
    </row>
    <row r="307" spans="1:7" ht="16.95" customHeight="1">
      <c r="A307" s="241" t="s">
        <v>9426</v>
      </c>
      <c r="B307" s="242"/>
      <c r="C307" s="385"/>
      <c r="D307" s="384"/>
      <c r="E307" s="387"/>
      <c r="F307" s="246"/>
      <c r="G307" s="247"/>
    </row>
    <row r="308" spans="1:7" ht="16.95" customHeight="1">
      <c r="A308" s="241" t="s">
        <v>9427</v>
      </c>
      <c r="B308" s="242" t="s">
        <v>3318</v>
      </c>
      <c r="C308" s="385">
        <v>1</v>
      </c>
      <c r="D308" s="244">
        <v>1</v>
      </c>
      <c r="E308" s="387">
        <v>2</v>
      </c>
      <c r="F308" s="246">
        <v>383.84</v>
      </c>
      <c r="G308" s="247">
        <v>767.68</v>
      </c>
    </row>
    <row r="309" spans="1:7" ht="16.95" customHeight="1">
      <c r="A309" s="241" t="s">
        <v>9601</v>
      </c>
      <c r="B309" s="242" t="s">
        <v>3318</v>
      </c>
      <c r="C309" s="385">
        <v>1</v>
      </c>
      <c r="D309" s="244">
        <v>1</v>
      </c>
      <c r="E309" s="387">
        <v>2</v>
      </c>
      <c r="F309" s="246">
        <v>4260.93</v>
      </c>
      <c r="G309" s="247">
        <v>8521.86</v>
      </c>
    </row>
    <row r="310" spans="1:7" ht="16.95" customHeight="1">
      <c r="A310" s="241" t="s">
        <v>9428</v>
      </c>
      <c r="B310" s="242"/>
      <c r="C310" s="385"/>
      <c r="D310" s="384"/>
      <c r="E310" s="387"/>
      <c r="F310" s="246"/>
      <c r="G310" s="247"/>
    </row>
    <row r="311" spans="1:7" ht="16.95" customHeight="1">
      <c r="A311" s="241" t="s">
        <v>9602</v>
      </c>
      <c r="B311" s="242" t="s">
        <v>9603</v>
      </c>
      <c r="C311" s="385">
        <v>1</v>
      </c>
      <c r="D311" s="384"/>
      <c r="E311" s="387"/>
      <c r="F311" s="246">
        <v>400</v>
      </c>
      <c r="G311" s="247">
        <v>400</v>
      </c>
    </row>
    <row r="312" spans="1:7" ht="16.95" customHeight="1">
      <c r="A312" s="241" t="s">
        <v>9604</v>
      </c>
      <c r="B312" s="242" t="s">
        <v>9603</v>
      </c>
      <c r="C312" s="385">
        <v>1</v>
      </c>
      <c r="D312" s="384"/>
      <c r="E312" s="387"/>
      <c r="F312" s="246">
        <v>3277.78</v>
      </c>
      <c r="G312" s="247">
        <v>3277.78</v>
      </c>
    </row>
    <row r="313" spans="1:7" ht="16.95" customHeight="1">
      <c r="A313" s="241" t="s">
        <v>9429</v>
      </c>
      <c r="B313" s="242" t="s">
        <v>9603</v>
      </c>
      <c r="C313" s="385">
        <v>40</v>
      </c>
      <c r="D313" s="384"/>
      <c r="E313" s="387"/>
      <c r="F313" s="246">
        <v>32.5</v>
      </c>
      <c r="G313" s="247">
        <v>1300</v>
      </c>
    </row>
    <row r="314" spans="1:7" ht="16.95" customHeight="1">
      <c r="A314" s="241" t="s">
        <v>9430</v>
      </c>
      <c r="B314" s="242" t="s">
        <v>9603</v>
      </c>
      <c r="C314" s="385">
        <v>1</v>
      </c>
      <c r="D314" s="384"/>
      <c r="E314" s="387"/>
      <c r="F314" s="246">
        <v>271.47000000000003</v>
      </c>
      <c r="G314" s="247">
        <v>271.47000000000003</v>
      </c>
    </row>
    <row r="315" spans="1:7" ht="16.95" customHeight="1">
      <c r="A315" s="241" t="s">
        <v>9431</v>
      </c>
      <c r="B315" s="242"/>
      <c r="C315" s="385"/>
      <c r="D315" s="384"/>
      <c r="E315" s="387"/>
      <c r="F315" s="246"/>
      <c r="G315" s="247"/>
    </row>
    <row r="316" spans="1:7" ht="16.95" customHeight="1">
      <c r="A316" s="241" t="s">
        <v>9432</v>
      </c>
      <c r="B316" s="242" t="s">
        <v>9603</v>
      </c>
      <c r="C316" s="385">
        <v>3</v>
      </c>
      <c r="D316" s="384"/>
      <c r="E316" s="387"/>
      <c r="F316" s="246">
        <v>286.81</v>
      </c>
      <c r="G316" s="247">
        <v>860.43</v>
      </c>
    </row>
    <row r="317" spans="1:7" ht="16.95" customHeight="1">
      <c r="A317" s="241" t="s">
        <v>9605</v>
      </c>
      <c r="B317" s="242"/>
      <c r="C317" s="385"/>
      <c r="D317" s="384"/>
      <c r="E317" s="387"/>
      <c r="F317" s="246"/>
      <c r="G317" s="247"/>
    </row>
    <row r="318" spans="1:7" ht="16.95" customHeight="1">
      <c r="A318" s="241" t="s">
        <v>9606</v>
      </c>
      <c r="B318" s="242" t="s">
        <v>4176</v>
      </c>
      <c r="C318" s="385">
        <v>7</v>
      </c>
      <c r="D318" s="384"/>
      <c r="E318" s="387"/>
      <c r="F318" s="246">
        <v>392.33</v>
      </c>
      <c r="G318" s="247">
        <v>2746.31</v>
      </c>
    </row>
    <row r="319" spans="1:7" ht="16.95" customHeight="1">
      <c r="A319" s="241" t="s">
        <v>9607</v>
      </c>
      <c r="B319" s="242" t="s">
        <v>4176</v>
      </c>
      <c r="C319" s="385">
        <v>15</v>
      </c>
      <c r="D319" s="384"/>
      <c r="E319" s="387"/>
      <c r="F319" s="246">
        <v>365.47</v>
      </c>
      <c r="G319" s="247">
        <v>5482.05</v>
      </c>
    </row>
    <row r="320" spans="1:7" ht="16.95" customHeight="1">
      <c r="A320" s="241" t="s">
        <v>9608</v>
      </c>
      <c r="B320" s="242" t="s">
        <v>9603</v>
      </c>
      <c r="C320" s="385">
        <v>50</v>
      </c>
      <c r="D320" s="384"/>
      <c r="E320" s="387"/>
      <c r="F320" s="246">
        <v>85.62</v>
      </c>
      <c r="G320" s="247">
        <v>4281</v>
      </c>
    </row>
    <row r="321" spans="1:7" ht="16.95" customHeight="1">
      <c r="A321" s="241" t="s">
        <v>9433</v>
      </c>
      <c r="B321" s="242"/>
      <c r="C321" s="385"/>
      <c r="D321" s="384"/>
      <c r="E321" s="387"/>
      <c r="F321" s="246"/>
      <c r="G321" s="247"/>
    </row>
    <row r="322" spans="1:7" ht="16.95" customHeight="1">
      <c r="A322" s="241" t="s">
        <v>9434</v>
      </c>
      <c r="B322" s="242" t="s">
        <v>9603</v>
      </c>
      <c r="C322" s="385">
        <v>1</v>
      </c>
      <c r="D322" s="384"/>
      <c r="E322" s="387"/>
      <c r="F322" s="246">
        <v>5403.04</v>
      </c>
      <c r="G322" s="247">
        <v>5403.04</v>
      </c>
    </row>
    <row r="323" spans="1:7" ht="16.95" customHeight="1">
      <c r="A323" s="241" t="s">
        <v>9435</v>
      </c>
      <c r="B323" s="242" t="s">
        <v>4176</v>
      </c>
      <c r="C323" s="385">
        <v>1200</v>
      </c>
      <c r="D323" s="384"/>
      <c r="E323" s="387"/>
      <c r="F323" s="246">
        <v>0.4</v>
      </c>
      <c r="G323" s="247">
        <v>480</v>
      </c>
    </row>
    <row r="324" spans="1:7" ht="16.95" customHeight="1">
      <c r="A324" s="241" t="s">
        <v>9609</v>
      </c>
      <c r="B324" s="242" t="s">
        <v>9603</v>
      </c>
      <c r="C324" s="385">
        <v>0</v>
      </c>
      <c r="D324" s="384"/>
      <c r="E324" s="387"/>
      <c r="F324" s="246">
        <v>6911.2</v>
      </c>
      <c r="G324" s="247">
        <v>0</v>
      </c>
    </row>
    <row r="325" spans="1:7" ht="16.95" customHeight="1">
      <c r="A325" s="241"/>
      <c r="B325" s="238"/>
      <c r="C325" s="239"/>
      <c r="D325" s="238"/>
      <c r="E325" s="249"/>
      <c r="F325" s="249"/>
      <c r="G325" s="251"/>
    </row>
    <row r="326" spans="1:7" ht="16.95" customHeight="1">
      <c r="B326" s="223"/>
      <c r="C326" s="253"/>
      <c r="D326" s="223"/>
      <c r="E326" s="253"/>
      <c r="F326" s="253"/>
      <c r="G326" s="253"/>
    </row>
    <row r="327" spans="1:7" ht="16.95" customHeight="1">
      <c r="A327" s="254"/>
      <c r="B327" s="255"/>
      <c r="C327" s="256"/>
      <c r="D327" s="255"/>
      <c r="E327" s="256"/>
      <c r="F327" s="257" t="s">
        <v>9450</v>
      </c>
      <c r="G327" s="258">
        <v>79420.45</v>
      </c>
    </row>
    <row r="328" spans="1:7" ht="16.95" customHeight="1">
      <c r="A328" s="259"/>
      <c r="B328" s="223"/>
      <c r="C328" s="253"/>
      <c r="D328" s="223"/>
      <c r="E328" s="253"/>
      <c r="F328" s="260">
        <v>0.12920000000000001</v>
      </c>
      <c r="G328" s="261">
        <v>10261.120000000001</v>
      </c>
    </row>
    <row r="329" spans="1:7" ht="16.8" customHeight="1">
      <c r="A329" s="262"/>
      <c r="B329" s="263"/>
      <c r="C329" s="264"/>
      <c r="D329" s="263"/>
      <c r="E329" s="264"/>
      <c r="F329" s="265" t="s">
        <v>9451</v>
      </c>
      <c r="G329" s="266">
        <v>89681.569999999992</v>
      </c>
    </row>
    <row r="330" spans="1:7" ht="25.2" customHeight="1">
      <c r="A330" s="668" t="s">
        <v>10200</v>
      </c>
      <c r="B330" s="669"/>
      <c r="C330" s="669"/>
      <c r="D330" s="669"/>
      <c r="E330" s="669"/>
      <c r="F330" s="669"/>
      <c r="G330" s="670"/>
    </row>
    <row r="331" spans="1:7" ht="16.95" customHeight="1">
      <c r="A331" s="227"/>
      <c r="B331" s="228"/>
      <c r="C331" s="229"/>
      <c r="D331" s="225"/>
      <c r="E331" s="229"/>
      <c r="F331" s="229"/>
      <c r="G331" s="230"/>
    </row>
    <row r="332" spans="1:7" s="236" customFormat="1" ht="46.8" customHeight="1">
      <c r="A332" s="231" t="s">
        <v>9285</v>
      </c>
      <c r="B332" s="232" t="s">
        <v>4082</v>
      </c>
      <c r="C332" s="233" t="s">
        <v>40</v>
      </c>
      <c r="D332" s="234" t="s">
        <v>9407</v>
      </c>
      <c r="E332" s="233" t="s">
        <v>9408</v>
      </c>
      <c r="F332" s="233" t="s">
        <v>9409</v>
      </c>
      <c r="G332" s="235" t="s">
        <v>10</v>
      </c>
    </row>
    <row r="333" spans="1:7" ht="16.95" customHeight="1">
      <c r="A333" s="237" t="s">
        <v>9410</v>
      </c>
      <c r="B333" s="238"/>
      <c r="C333" s="239"/>
      <c r="D333" s="238"/>
      <c r="E333" s="239"/>
      <c r="F333" s="239"/>
      <c r="G333" s="240"/>
    </row>
    <row r="334" spans="1:7" ht="16.95" customHeight="1">
      <c r="A334" s="241" t="s">
        <v>9411</v>
      </c>
      <c r="B334" s="242" t="s">
        <v>3318</v>
      </c>
      <c r="C334" s="243">
        <v>1</v>
      </c>
      <c r="D334" s="244">
        <v>0.1</v>
      </c>
      <c r="E334" s="245">
        <v>2</v>
      </c>
      <c r="F334" s="246">
        <v>16879.280740000002</v>
      </c>
      <c r="G334" s="247">
        <v>3375.85</v>
      </c>
    </row>
    <row r="335" spans="1:7" ht="16.95" customHeight="1">
      <c r="A335" s="241" t="s">
        <v>9413</v>
      </c>
      <c r="B335" s="242" t="s">
        <v>3318</v>
      </c>
      <c r="C335" s="243">
        <v>1</v>
      </c>
      <c r="D335" s="244">
        <v>0.5</v>
      </c>
      <c r="E335" s="245">
        <v>2</v>
      </c>
      <c r="F335" s="246">
        <v>6591.35</v>
      </c>
      <c r="G335" s="247">
        <v>6591.35</v>
      </c>
    </row>
    <row r="336" spans="1:7" ht="16.95" customHeight="1">
      <c r="A336" s="241" t="s">
        <v>9412</v>
      </c>
      <c r="B336" s="242" t="s">
        <v>3318</v>
      </c>
      <c r="C336" s="243">
        <v>1</v>
      </c>
      <c r="D336" s="244">
        <v>1</v>
      </c>
      <c r="E336" s="245">
        <v>2</v>
      </c>
      <c r="F336" s="246">
        <v>2678.69</v>
      </c>
      <c r="G336" s="247">
        <v>5357.38</v>
      </c>
    </row>
    <row r="337" spans="1:7" ht="16.95" customHeight="1">
      <c r="A337" s="241" t="s">
        <v>9414</v>
      </c>
      <c r="B337" s="242"/>
      <c r="C337" s="243"/>
      <c r="D337" s="244"/>
      <c r="E337" s="245"/>
      <c r="F337" s="246"/>
      <c r="G337" s="247"/>
    </row>
    <row r="338" spans="1:7" ht="16.95" customHeight="1">
      <c r="A338" s="241" t="s">
        <v>9415</v>
      </c>
      <c r="B338" s="242" t="s">
        <v>3318</v>
      </c>
      <c r="C338" s="243">
        <v>1</v>
      </c>
      <c r="D338" s="244">
        <v>2.5000000000000001E-2</v>
      </c>
      <c r="E338" s="245">
        <v>2</v>
      </c>
      <c r="F338" s="246">
        <v>5772.41</v>
      </c>
      <c r="G338" s="247">
        <v>288.62</v>
      </c>
    </row>
    <row r="339" spans="1:7" ht="16.95" customHeight="1">
      <c r="A339" s="241" t="s">
        <v>9416</v>
      </c>
      <c r="B339" s="242"/>
      <c r="C339" s="243"/>
      <c r="D339" s="244"/>
      <c r="E339" s="245"/>
      <c r="F339" s="246"/>
      <c r="G339" s="247"/>
    </row>
    <row r="340" spans="1:7" ht="16.95" customHeight="1">
      <c r="A340" s="241" t="s">
        <v>9417</v>
      </c>
      <c r="B340" s="242" t="s">
        <v>3318</v>
      </c>
      <c r="C340" s="385">
        <v>1</v>
      </c>
      <c r="D340" s="386">
        <v>2.5000000000000001E-2</v>
      </c>
      <c r="E340" s="387">
        <v>2</v>
      </c>
      <c r="F340" s="246">
        <v>4046.78</v>
      </c>
      <c r="G340" s="247">
        <v>202.33</v>
      </c>
    </row>
    <row r="341" spans="1:7" ht="16.95" customHeight="1">
      <c r="A341" s="241"/>
      <c r="B341" s="238"/>
      <c r="C341" s="239"/>
      <c r="D341" s="238"/>
      <c r="E341" s="249"/>
      <c r="F341" s="246"/>
      <c r="G341" s="251"/>
    </row>
    <row r="342" spans="1:7" ht="16.95" customHeight="1">
      <c r="A342" s="241" t="s">
        <v>9597</v>
      </c>
      <c r="B342" s="391"/>
      <c r="C342" s="389"/>
      <c r="D342" s="388"/>
      <c r="E342" s="390"/>
      <c r="F342" s="246"/>
      <c r="G342" s="250"/>
    </row>
    <row r="343" spans="1:7" ht="16.95" customHeight="1">
      <c r="A343" s="241" t="s">
        <v>9418</v>
      </c>
      <c r="B343" s="391"/>
      <c r="C343" s="389"/>
      <c r="D343" s="388"/>
      <c r="E343" s="390"/>
      <c r="F343" s="246"/>
      <c r="G343" s="250"/>
    </row>
    <row r="344" spans="1:7" ht="16.95" customHeight="1">
      <c r="A344" s="241" t="s">
        <v>9419</v>
      </c>
      <c r="B344" s="242" t="s">
        <v>3318</v>
      </c>
      <c r="C344" s="385">
        <v>1</v>
      </c>
      <c r="D344" s="244">
        <v>1</v>
      </c>
      <c r="E344" s="387">
        <v>2</v>
      </c>
      <c r="F344" s="246">
        <v>150.19999999999999</v>
      </c>
      <c r="G344" s="247">
        <v>300.39999999999998</v>
      </c>
    </row>
    <row r="345" spans="1:7" ht="16.95" customHeight="1">
      <c r="A345" s="241" t="s">
        <v>9420</v>
      </c>
      <c r="B345" s="242" t="s">
        <v>3318</v>
      </c>
      <c r="C345" s="385">
        <v>1</v>
      </c>
      <c r="D345" s="244">
        <v>1</v>
      </c>
      <c r="E345" s="387">
        <v>2</v>
      </c>
      <c r="F345" s="246">
        <v>37.549999999999997</v>
      </c>
      <c r="G345" s="247">
        <v>75.099999999999994</v>
      </c>
    </row>
    <row r="346" spans="1:7" ht="16.95" customHeight="1">
      <c r="A346" s="241" t="s">
        <v>9421</v>
      </c>
      <c r="B346" s="242"/>
      <c r="C346" s="385"/>
      <c r="D346" s="384"/>
      <c r="E346" s="387"/>
      <c r="F346" s="246"/>
      <c r="G346" s="247"/>
    </row>
    <row r="347" spans="1:7" ht="16.95" customHeight="1">
      <c r="A347" s="241" t="s">
        <v>9598</v>
      </c>
      <c r="B347" s="242" t="s">
        <v>3318</v>
      </c>
      <c r="C347" s="385">
        <v>1</v>
      </c>
      <c r="D347" s="244">
        <v>1</v>
      </c>
      <c r="E347" s="387">
        <v>2</v>
      </c>
      <c r="F347" s="246">
        <v>2611.44479</v>
      </c>
      <c r="G347" s="247">
        <v>5222.88</v>
      </c>
    </row>
    <row r="348" spans="1:7" ht="16.95" customHeight="1">
      <c r="A348" s="241" t="s">
        <v>9599</v>
      </c>
      <c r="B348" s="242"/>
      <c r="C348" s="385"/>
      <c r="D348" s="384"/>
      <c r="E348" s="387"/>
      <c r="F348" s="246"/>
      <c r="G348" s="247"/>
    </row>
    <row r="349" spans="1:7" ht="16.95" customHeight="1">
      <c r="A349" s="241" t="s">
        <v>9422</v>
      </c>
      <c r="B349" s="242" t="s">
        <v>3318</v>
      </c>
      <c r="C349" s="385">
        <v>1</v>
      </c>
      <c r="D349" s="244">
        <v>1</v>
      </c>
      <c r="E349" s="387">
        <v>2</v>
      </c>
      <c r="F349" s="246">
        <v>6028.61</v>
      </c>
      <c r="G349" s="247">
        <v>12057.22</v>
      </c>
    </row>
    <row r="350" spans="1:7" ht="16.95" customHeight="1">
      <c r="A350" s="241" t="s">
        <v>9423</v>
      </c>
      <c r="B350" s="242" t="s">
        <v>3318</v>
      </c>
      <c r="C350" s="385">
        <v>1</v>
      </c>
      <c r="D350" s="244">
        <v>2.5000000000000001E-2</v>
      </c>
      <c r="E350" s="387">
        <v>2</v>
      </c>
      <c r="F350" s="246">
        <v>29708.042980000002</v>
      </c>
      <c r="G350" s="247">
        <v>1485.4</v>
      </c>
    </row>
    <row r="351" spans="1:7" ht="16.95" customHeight="1">
      <c r="A351" s="241" t="s">
        <v>9424</v>
      </c>
      <c r="B351" s="242"/>
      <c r="C351" s="385"/>
      <c r="D351" s="384"/>
      <c r="E351" s="387"/>
      <c r="F351" s="246"/>
      <c r="G351" s="247"/>
    </row>
    <row r="352" spans="1:7" ht="16.95" customHeight="1">
      <c r="A352" s="241" t="s">
        <v>9600</v>
      </c>
      <c r="B352" s="242" t="s">
        <v>3318</v>
      </c>
      <c r="C352" s="385">
        <v>1</v>
      </c>
      <c r="D352" s="244">
        <v>1</v>
      </c>
      <c r="E352" s="387">
        <v>2</v>
      </c>
      <c r="F352" s="246">
        <v>2592.6397499999998</v>
      </c>
      <c r="G352" s="247">
        <v>5185.2700000000004</v>
      </c>
    </row>
    <row r="353" spans="1:7" ht="16.95" customHeight="1">
      <c r="A353" s="241" t="s">
        <v>9425</v>
      </c>
      <c r="B353" s="242" t="s">
        <v>3318</v>
      </c>
      <c r="C353" s="385">
        <v>1</v>
      </c>
      <c r="D353" s="244">
        <v>1</v>
      </c>
      <c r="E353" s="387">
        <v>2</v>
      </c>
      <c r="F353" s="246">
        <v>2743.5156500000003</v>
      </c>
      <c r="G353" s="247">
        <v>5487.03</v>
      </c>
    </row>
    <row r="354" spans="1:7" ht="16.95" customHeight="1">
      <c r="A354" s="241" t="s">
        <v>9426</v>
      </c>
      <c r="B354" s="242"/>
      <c r="C354" s="385"/>
      <c r="D354" s="384"/>
      <c r="E354" s="387"/>
      <c r="F354" s="246"/>
      <c r="G354" s="247"/>
    </row>
    <row r="355" spans="1:7" ht="16.95" customHeight="1">
      <c r="A355" s="241" t="s">
        <v>9427</v>
      </c>
      <c r="B355" s="242" t="s">
        <v>3318</v>
      </c>
      <c r="C355" s="385">
        <v>1</v>
      </c>
      <c r="D355" s="244">
        <v>1</v>
      </c>
      <c r="E355" s="387">
        <v>2</v>
      </c>
      <c r="F355" s="246">
        <v>383.84</v>
      </c>
      <c r="G355" s="247">
        <v>767.68</v>
      </c>
    </row>
    <row r="356" spans="1:7" ht="16.95" customHeight="1">
      <c r="A356" s="241" t="s">
        <v>9601</v>
      </c>
      <c r="B356" s="242" t="s">
        <v>3318</v>
      </c>
      <c r="C356" s="385">
        <v>1</v>
      </c>
      <c r="D356" s="244">
        <v>1</v>
      </c>
      <c r="E356" s="387">
        <v>2</v>
      </c>
      <c r="F356" s="246">
        <v>4260.93</v>
      </c>
      <c r="G356" s="247">
        <v>8521.86</v>
      </c>
    </row>
    <row r="357" spans="1:7" ht="16.95" customHeight="1">
      <c r="A357" s="241" t="s">
        <v>9428</v>
      </c>
      <c r="B357" s="242"/>
      <c r="C357" s="385"/>
      <c r="D357" s="384"/>
      <c r="E357" s="387"/>
      <c r="F357" s="246"/>
      <c r="G357" s="247"/>
    </row>
    <row r="358" spans="1:7" ht="16.95" customHeight="1">
      <c r="A358" s="241" t="s">
        <v>9602</v>
      </c>
      <c r="B358" s="242" t="s">
        <v>9603</v>
      </c>
      <c r="C358" s="385">
        <v>1</v>
      </c>
      <c r="D358" s="384"/>
      <c r="E358" s="387"/>
      <c r="F358" s="246">
        <v>400</v>
      </c>
      <c r="G358" s="247">
        <v>400</v>
      </c>
    </row>
    <row r="359" spans="1:7" ht="16.95" customHeight="1">
      <c r="A359" s="241" t="s">
        <v>9604</v>
      </c>
      <c r="B359" s="242" t="s">
        <v>9603</v>
      </c>
      <c r="C359" s="385">
        <v>1</v>
      </c>
      <c r="D359" s="384"/>
      <c r="E359" s="387"/>
      <c r="F359" s="246">
        <v>3277.78</v>
      </c>
      <c r="G359" s="247">
        <v>3277.78</v>
      </c>
    </row>
    <row r="360" spans="1:7" ht="16.95" customHeight="1">
      <c r="A360" s="241" t="s">
        <v>9429</v>
      </c>
      <c r="B360" s="242" t="s">
        <v>9603</v>
      </c>
      <c r="C360" s="385">
        <v>40</v>
      </c>
      <c r="D360" s="384"/>
      <c r="E360" s="387"/>
      <c r="F360" s="246">
        <v>32.5</v>
      </c>
      <c r="G360" s="247">
        <v>1300</v>
      </c>
    </row>
    <row r="361" spans="1:7" ht="16.95" customHeight="1">
      <c r="A361" s="241" t="s">
        <v>9430</v>
      </c>
      <c r="B361" s="242" t="s">
        <v>9603</v>
      </c>
      <c r="C361" s="385">
        <v>1</v>
      </c>
      <c r="D361" s="384"/>
      <c r="E361" s="387"/>
      <c r="F361" s="246">
        <v>271.47000000000003</v>
      </c>
      <c r="G361" s="247">
        <v>271.47000000000003</v>
      </c>
    </row>
    <row r="362" spans="1:7" ht="16.95" customHeight="1">
      <c r="A362" s="241" t="s">
        <v>9431</v>
      </c>
      <c r="B362" s="242"/>
      <c r="C362" s="385"/>
      <c r="D362" s="384"/>
      <c r="E362" s="387"/>
      <c r="F362" s="246"/>
      <c r="G362" s="247"/>
    </row>
    <row r="363" spans="1:7" ht="16.95" customHeight="1">
      <c r="A363" s="241" t="s">
        <v>9432</v>
      </c>
      <c r="B363" s="242" t="s">
        <v>9603</v>
      </c>
      <c r="C363" s="385">
        <v>3</v>
      </c>
      <c r="D363" s="384"/>
      <c r="E363" s="387"/>
      <c r="F363" s="246">
        <v>286.81</v>
      </c>
      <c r="G363" s="247">
        <v>860.43</v>
      </c>
    </row>
    <row r="364" spans="1:7" ht="16.95" customHeight="1">
      <c r="A364" s="241" t="s">
        <v>9605</v>
      </c>
      <c r="B364" s="242"/>
      <c r="C364" s="385"/>
      <c r="D364" s="384"/>
      <c r="E364" s="387"/>
      <c r="F364" s="246"/>
      <c r="G364" s="247"/>
    </row>
    <row r="365" spans="1:7" ht="16.95" customHeight="1">
      <c r="A365" s="241" t="s">
        <v>9606</v>
      </c>
      <c r="B365" s="242" t="s">
        <v>4176</v>
      </c>
      <c r="C365" s="385">
        <v>7</v>
      </c>
      <c r="D365" s="384"/>
      <c r="E365" s="387"/>
      <c r="F365" s="246">
        <v>392.33</v>
      </c>
      <c r="G365" s="247">
        <v>2746.31</v>
      </c>
    </row>
    <row r="366" spans="1:7" ht="16.95" customHeight="1">
      <c r="A366" s="241" t="s">
        <v>9607</v>
      </c>
      <c r="B366" s="242" t="s">
        <v>4176</v>
      </c>
      <c r="C366" s="385">
        <v>15</v>
      </c>
      <c r="D366" s="384"/>
      <c r="E366" s="387"/>
      <c r="F366" s="246">
        <v>365.47</v>
      </c>
      <c r="G366" s="247">
        <v>5482.05</v>
      </c>
    </row>
    <row r="367" spans="1:7" ht="16.95" customHeight="1">
      <c r="A367" s="241" t="s">
        <v>9608</v>
      </c>
      <c r="B367" s="242" t="s">
        <v>9603</v>
      </c>
      <c r="C367" s="385">
        <v>50</v>
      </c>
      <c r="D367" s="384"/>
      <c r="E367" s="387"/>
      <c r="F367" s="246">
        <v>85.62</v>
      </c>
      <c r="G367" s="247">
        <v>4281</v>
      </c>
    </row>
    <row r="368" spans="1:7" ht="16.95" customHeight="1">
      <c r="A368" s="241" t="s">
        <v>9433</v>
      </c>
      <c r="B368" s="242"/>
      <c r="C368" s="385"/>
      <c r="D368" s="384"/>
      <c r="E368" s="387"/>
      <c r="F368" s="246"/>
      <c r="G368" s="247"/>
    </row>
    <row r="369" spans="1:7" ht="16.95" customHeight="1">
      <c r="A369" s="241" t="s">
        <v>9434</v>
      </c>
      <c r="B369" s="242" t="s">
        <v>9603</v>
      </c>
      <c r="C369" s="385">
        <v>1</v>
      </c>
      <c r="D369" s="384"/>
      <c r="E369" s="387"/>
      <c r="F369" s="246">
        <v>5403.04</v>
      </c>
      <c r="G369" s="247">
        <v>5403.04</v>
      </c>
    </row>
    <row r="370" spans="1:7" ht="16.95" customHeight="1">
      <c r="A370" s="241" t="s">
        <v>9435</v>
      </c>
      <c r="B370" s="242" t="s">
        <v>4176</v>
      </c>
      <c r="C370" s="385">
        <v>1200</v>
      </c>
      <c r="D370" s="384"/>
      <c r="E370" s="387"/>
      <c r="F370" s="246">
        <v>0.4</v>
      </c>
      <c r="G370" s="247">
        <v>480</v>
      </c>
    </row>
    <row r="371" spans="1:7" ht="16.95" customHeight="1">
      <c r="A371" s="241" t="s">
        <v>9609</v>
      </c>
      <c r="B371" s="242" t="s">
        <v>9603</v>
      </c>
      <c r="C371" s="385">
        <v>1</v>
      </c>
      <c r="D371" s="384"/>
      <c r="E371" s="387"/>
      <c r="F371" s="246">
        <v>6911.2</v>
      </c>
      <c r="G371" s="247">
        <v>6911.2</v>
      </c>
    </row>
    <row r="372" spans="1:7" ht="16.95" customHeight="1">
      <c r="A372" s="241"/>
      <c r="B372" s="238"/>
      <c r="C372" s="239"/>
      <c r="D372" s="238"/>
      <c r="E372" s="249"/>
      <c r="F372" s="249"/>
      <c r="G372" s="251"/>
    </row>
    <row r="373" spans="1:7" ht="16.95" customHeight="1">
      <c r="B373" s="223"/>
      <c r="C373" s="253"/>
      <c r="D373" s="223"/>
      <c r="E373" s="253"/>
      <c r="F373" s="253"/>
      <c r="G373" s="253"/>
    </row>
    <row r="374" spans="1:7" ht="16.95" customHeight="1">
      <c r="A374" s="254"/>
      <c r="B374" s="255"/>
      <c r="C374" s="256"/>
      <c r="D374" s="255"/>
      <c r="E374" s="256"/>
      <c r="F374" s="257" t="s">
        <v>9450</v>
      </c>
      <c r="G374" s="258">
        <v>86331.65</v>
      </c>
    </row>
    <row r="375" spans="1:7" ht="16.95" customHeight="1">
      <c r="A375" s="259"/>
      <c r="B375" s="223"/>
      <c r="C375" s="253"/>
      <c r="D375" s="223"/>
      <c r="E375" s="253"/>
      <c r="F375" s="260">
        <v>0.12920000000000001</v>
      </c>
      <c r="G375" s="261">
        <v>11154.04</v>
      </c>
    </row>
    <row r="376" spans="1:7" ht="16.8" customHeight="1">
      <c r="A376" s="262"/>
      <c r="B376" s="263"/>
      <c r="C376" s="264"/>
      <c r="D376" s="263"/>
      <c r="E376" s="264"/>
      <c r="F376" s="265" t="s">
        <v>9451</v>
      </c>
      <c r="G376" s="266">
        <v>97485.69</v>
      </c>
    </row>
    <row r="377" spans="1:7" ht="16.95" customHeight="1">
      <c r="A377" s="223"/>
      <c r="B377" s="223"/>
      <c r="C377" s="253"/>
      <c r="D377" s="223"/>
      <c r="E377" s="253"/>
      <c r="F377" s="253"/>
      <c r="G377" s="253"/>
    </row>
    <row r="378" spans="1:7" ht="16.95" customHeight="1">
      <c r="A378" s="223"/>
      <c r="B378" s="223"/>
      <c r="C378" s="253"/>
      <c r="D378" s="223"/>
      <c r="E378" s="253"/>
      <c r="F378" s="253"/>
      <c r="G378" s="253"/>
    </row>
    <row r="379" spans="1:7" ht="16.95" customHeight="1">
      <c r="A379" s="223"/>
      <c r="B379" s="223"/>
      <c r="C379" s="253"/>
      <c r="D379" s="223"/>
      <c r="E379" s="253"/>
      <c r="F379" s="253"/>
      <c r="G379" s="253"/>
    </row>
    <row r="380" spans="1:7" ht="16.95" customHeight="1">
      <c r="A380" s="223"/>
      <c r="B380" s="223"/>
      <c r="C380" s="253"/>
      <c r="D380" s="223"/>
      <c r="E380" s="253"/>
      <c r="F380" s="253"/>
      <c r="G380" s="253"/>
    </row>
    <row r="381" spans="1:7" ht="16.95" customHeight="1">
      <c r="A381" s="223"/>
      <c r="B381" s="223"/>
      <c r="C381" s="253"/>
      <c r="D381" s="223"/>
      <c r="E381" s="253"/>
      <c r="F381" s="253"/>
      <c r="G381" s="253"/>
    </row>
    <row r="382" spans="1:7" ht="16.95" customHeight="1">
      <c r="A382" s="223"/>
      <c r="B382" s="223"/>
      <c r="C382" s="253"/>
      <c r="D382" s="223"/>
      <c r="E382" s="253"/>
      <c r="F382" s="253"/>
      <c r="G382" s="253"/>
    </row>
    <row r="383" spans="1:7" ht="16.95" customHeight="1">
      <c r="A383" s="223"/>
      <c r="B383" s="223"/>
      <c r="C383" s="253"/>
      <c r="D383" s="223"/>
      <c r="E383" s="253"/>
      <c r="F383" s="253"/>
      <c r="G383" s="253"/>
    </row>
    <row r="384" spans="1:7" ht="16.95" customHeight="1">
      <c r="A384" s="223"/>
      <c r="B384" s="223"/>
      <c r="C384" s="253"/>
      <c r="D384" s="223"/>
      <c r="E384" s="253"/>
      <c r="F384" s="253"/>
      <c r="G384" s="253"/>
    </row>
    <row r="385" spans="1:7" ht="16.95" customHeight="1">
      <c r="A385" s="223"/>
      <c r="C385" s="253"/>
      <c r="D385" s="223"/>
      <c r="E385" s="253"/>
      <c r="F385" s="253"/>
      <c r="G385" s="253"/>
    </row>
    <row r="386" spans="1:7" ht="16.95" customHeight="1">
      <c r="A386" s="223"/>
      <c r="B386" s="223"/>
      <c r="C386" s="253"/>
      <c r="D386" s="223"/>
      <c r="E386" s="253"/>
      <c r="F386" s="253"/>
      <c r="G386" s="253"/>
    </row>
    <row r="387" spans="1:7" ht="16.95" customHeight="1">
      <c r="A387" s="223"/>
      <c r="B387" s="223"/>
      <c r="C387" s="253"/>
      <c r="D387" s="223"/>
      <c r="E387" s="253"/>
      <c r="F387" s="253"/>
      <c r="G387" s="253"/>
    </row>
    <row r="388" spans="1:7" ht="16.95" customHeight="1">
      <c r="A388" s="223"/>
      <c r="B388" s="223"/>
      <c r="C388" s="253"/>
      <c r="D388" s="223"/>
      <c r="E388" s="253"/>
      <c r="F388" s="253"/>
      <c r="G388" s="253"/>
    </row>
    <row r="389" spans="1:7" ht="16.95" customHeight="1">
      <c r="A389" s="223"/>
      <c r="C389" s="253"/>
      <c r="D389" s="223"/>
      <c r="E389" s="253"/>
      <c r="F389" s="253"/>
      <c r="G389" s="253"/>
    </row>
    <row r="390" spans="1:7" ht="16.95" customHeight="1">
      <c r="A390" s="223"/>
      <c r="C390" s="253"/>
      <c r="D390" s="223"/>
      <c r="E390" s="253"/>
      <c r="F390" s="253"/>
      <c r="G390" s="253"/>
    </row>
    <row r="391" spans="1:7" ht="16.95" customHeight="1">
      <c r="A391" s="223"/>
      <c r="B391" s="223"/>
      <c r="C391" s="253"/>
      <c r="D391" s="223"/>
      <c r="E391" s="253"/>
      <c r="F391" s="253"/>
      <c r="G391" s="253"/>
    </row>
    <row r="392" spans="1:7" ht="16.95" customHeight="1">
      <c r="A392" s="223"/>
      <c r="B392" s="223"/>
      <c r="C392" s="253"/>
      <c r="D392" s="223"/>
      <c r="E392" s="253"/>
      <c r="F392" s="253"/>
      <c r="G392" s="253"/>
    </row>
    <row r="393" spans="1:7" ht="16.95" customHeight="1">
      <c r="A393" s="223"/>
      <c r="B393" s="223"/>
      <c r="C393" s="253"/>
      <c r="D393" s="223"/>
      <c r="E393" s="253"/>
      <c r="F393" s="253"/>
      <c r="G393" s="253"/>
    </row>
    <row r="394" spans="1:7" ht="16.95" customHeight="1">
      <c r="A394" s="223"/>
      <c r="B394" s="223"/>
      <c r="C394" s="253"/>
      <c r="D394" s="223"/>
      <c r="E394" s="253"/>
      <c r="F394" s="253"/>
      <c r="G394" s="253"/>
    </row>
    <row r="395" spans="1:7" ht="16.95" customHeight="1">
      <c r="A395" s="223"/>
      <c r="B395" s="223"/>
      <c r="C395" s="253"/>
      <c r="D395" s="223"/>
      <c r="E395" s="253"/>
      <c r="F395" s="253"/>
      <c r="G395" s="253"/>
    </row>
    <row r="396" spans="1:7" ht="16.95" customHeight="1">
      <c r="A396" s="223"/>
      <c r="B396" s="223"/>
      <c r="C396" s="253"/>
      <c r="D396" s="223"/>
      <c r="E396" s="253"/>
      <c r="F396" s="253"/>
      <c r="G396" s="253"/>
    </row>
    <row r="397" spans="1:7" ht="16.95" customHeight="1">
      <c r="A397" s="223"/>
      <c r="C397" s="253"/>
      <c r="D397" s="223"/>
      <c r="E397" s="253"/>
      <c r="F397" s="253"/>
      <c r="G397" s="253"/>
    </row>
    <row r="398" spans="1:7" ht="16.95" customHeight="1">
      <c r="A398" s="223"/>
      <c r="B398" s="223"/>
      <c r="C398" s="253"/>
      <c r="D398" s="223"/>
      <c r="E398" s="253"/>
      <c r="F398" s="253"/>
      <c r="G398" s="253"/>
    </row>
    <row r="399" spans="1:7" ht="16.95" customHeight="1">
      <c r="A399" s="223"/>
      <c r="B399" s="223"/>
      <c r="C399" s="253"/>
      <c r="D399" s="223"/>
      <c r="E399" s="253"/>
      <c r="F399" s="253"/>
      <c r="G399" s="253"/>
    </row>
    <row r="400" spans="1:7" ht="16.95" customHeight="1">
      <c r="A400" s="223"/>
      <c r="B400" s="223"/>
      <c r="C400" s="253"/>
      <c r="D400" s="223"/>
      <c r="E400" s="253"/>
      <c r="F400" s="253"/>
      <c r="G400" s="253"/>
    </row>
    <row r="401" spans="1:7" ht="16.95" customHeight="1">
      <c r="A401" s="223"/>
      <c r="B401" s="223"/>
      <c r="C401" s="253"/>
      <c r="D401" s="223"/>
      <c r="E401" s="253"/>
      <c r="F401" s="253"/>
      <c r="G401" s="253"/>
    </row>
    <row r="402" spans="1:7" ht="16.95" customHeight="1">
      <c r="A402" s="223"/>
      <c r="B402" s="223"/>
      <c r="C402" s="253"/>
      <c r="D402" s="223"/>
      <c r="E402" s="253"/>
      <c r="F402" s="253"/>
      <c r="G402" s="253"/>
    </row>
    <row r="403" spans="1:7" ht="16.95" customHeight="1">
      <c r="A403" s="223"/>
      <c r="B403" s="223"/>
      <c r="C403" s="253"/>
      <c r="D403" s="223"/>
      <c r="E403" s="253"/>
      <c r="F403" s="253"/>
      <c r="G403" s="253"/>
    </row>
    <row r="404" spans="1:7" ht="16.95" customHeight="1">
      <c r="A404" s="223"/>
      <c r="B404" s="223"/>
      <c r="C404" s="253"/>
      <c r="D404" s="223"/>
      <c r="E404" s="253"/>
      <c r="F404" s="253"/>
      <c r="G404" s="253"/>
    </row>
    <row r="405" spans="1:7" ht="16.95" customHeight="1">
      <c r="A405" s="223"/>
      <c r="B405" s="223"/>
      <c r="C405" s="253"/>
      <c r="D405" s="223"/>
      <c r="E405" s="253"/>
      <c r="F405" s="253"/>
      <c r="G405" s="253"/>
    </row>
    <row r="406" spans="1:7" ht="16.95" customHeight="1">
      <c r="A406" s="223"/>
      <c r="B406" s="223"/>
      <c r="C406" s="253"/>
      <c r="D406" s="223"/>
      <c r="E406" s="253"/>
      <c r="F406" s="253"/>
      <c r="G406" s="253"/>
    </row>
    <row r="407" spans="1:7" ht="16.95" customHeight="1">
      <c r="A407" s="223"/>
      <c r="B407" s="223"/>
      <c r="C407" s="253"/>
      <c r="D407" s="223"/>
      <c r="E407" s="253"/>
      <c r="F407" s="253"/>
      <c r="G407" s="253"/>
    </row>
    <row r="408" spans="1:7" ht="16.95" customHeight="1">
      <c r="B408" s="223"/>
      <c r="C408" s="253"/>
      <c r="D408" s="223"/>
      <c r="E408" s="253"/>
      <c r="F408" s="253"/>
      <c r="G408" s="253"/>
    </row>
    <row r="409" spans="1:7" ht="16.95" customHeight="1">
      <c r="B409" s="223"/>
      <c r="C409" s="253"/>
      <c r="D409" s="223"/>
      <c r="E409" s="253"/>
      <c r="F409" s="253"/>
      <c r="G409" s="253"/>
    </row>
    <row r="410" spans="1:7" ht="16.95" customHeight="1">
      <c r="B410" s="223"/>
      <c r="C410" s="253"/>
      <c r="D410" s="223"/>
      <c r="E410" s="253"/>
      <c r="F410" s="253"/>
      <c r="G410" s="253"/>
    </row>
    <row r="411" spans="1:7" ht="16.95" customHeight="1">
      <c r="B411" s="223"/>
      <c r="C411" s="253"/>
      <c r="D411" s="223"/>
      <c r="E411" s="253"/>
      <c r="F411" s="253"/>
      <c r="G411" s="253"/>
    </row>
    <row r="412" spans="1:7" ht="16.95" customHeight="1">
      <c r="B412" s="223"/>
      <c r="C412" s="253"/>
      <c r="D412" s="223"/>
      <c r="E412" s="253"/>
      <c r="F412" s="253"/>
      <c r="G412" s="253"/>
    </row>
    <row r="413" spans="1:7" ht="16.95" customHeight="1">
      <c r="B413" s="223"/>
      <c r="C413" s="253"/>
      <c r="D413" s="223"/>
      <c r="E413" s="253"/>
      <c r="F413" s="253"/>
      <c r="G413" s="253"/>
    </row>
    <row r="414" spans="1:7" ht="16.95" customHeight="1">
      <c r="B414" s="223"/>
      <c r="C414" s="253"/>
      <c r="D414" s="223"/>
      <c r="E414" s="253"/>
      <c r="F414" s="253"/>
      <c r="G414" s="253"/>
    </row>
    <row r="415" spans="1:7" ht="16.95" customHeight="1">
      <c r="B415" s="223"/>
      <c r="C415" s="253"/>
      <c r="D415" s="223"/>
      <c r="E415" s="253"/>
      <c r="F415" s="253"/>
      <c r="G415" s="253"/>
    </row>
    <row r="416" spans="1:7" ht="16.95" customHeight="1">
      <c r="B416" s="223"/>
      <c r="C416" s="253"/>
      <c r="D416" s="223"/>
      <c r="E416" s="253"/>
      <c r="F416" s="253"/>
      <c r="G416" s="253"/>
    </row>
    <row r="417" spans="2:7" ht="16.95" customHeight="1">
      <c r="B417" s="223"/>
      <c r="C417" s="253"/>
      <c r="D417" s="223"/>
      <c r="E417" s="253"/>
      <c r="F417" s="253"/>
      <c r="G417" s="253"/>
    </row>
    <row r="418" spans="2:7" ht="16.95" customHeight="1">
      <c r="B418" s="223"/>
      <c r="C418" s="253"/>
      <c r="D418" s="223"/>
      <c r="E418" s="253"/>
      <c r="F418" s="253"/>
      <c r="G418" s="253"/>
    </row>
    <row r="419" spans="2:7" ht="16.95" customHeight="1">
      <c r="B419" s="223"/>
      <c r="C419" s="253"/>
      <c r="D419" s="223"/>
      <c r="E419" s="253"/>
      <c r="F419" s="253"/>
      <c r="G419" s="253"/>
    </row>
    <row r="420" spans="2:7" ht="16.95" customHeight="1">
      <c r="B420" s="223"/>
      <c r="C420" s="253"/>
      <c r="D420" s="223"/>
      <c r="E420" s="253"/>
      <c r="F420" s="253"/>
      <c r="G420" s="253"/>
    </row>
    <row r="421" spans="2:7" ht="16.95" customHeight="1">
      <c r="B421" s="223"/>
      <c r="C421" s="253"/>
      <c r="D421" s="223"/>
      <c r="E421" s="253"/>
      <c r="F421" s="253"/>
      <c r="G421" s="253"/>
    </row>
    <row r="422" spans="2:7" ht="16.95" customHeight="1">
      <c r="B422" s="223"/>
      <c r="C422" s="253"/>
      <c r="D422" s="223"/>
      <c r="E422" s="253"/>
      <c r="F422" s="253"/>
      <c r="G422" s="253"/>
    </row>
    <row r="423" spans="2:7" ht="16.95" customHeight="1">
      <c r="B423" s="223"/>
      <c r="C423" s="253"/>
      <c r="D423" s="223"/>
      <c r="E423" s="253"/>
      <c r="F423" s="253"/>
      <c r="G423" s="253"/>
    </row>
    <row r="424" spans="2:7" ht="16.95" customHeight="1">
      <c r="B424" s="223"/>
      <c r="C424" s="253"/>
      <c r="D424" s="223"/>
      <c r="E424" s="253"/>
      <c r="F424" s="253"/>
      <c r="G424" s="253"/>
    </row>
    <row r="425" spans="2:7" ht="16.95" customHeight="1">
      <c r="B425" s="223"/>
      <c r="C425" s="253"/>
      <c r="D425" s="223"/>
      <c r="E425" s="253"/>
      <c r="F425" s="253"/>
      <c r="G425" s="253"/>
    </row>
    <row r="426" spans="2:7" ht="16.95" customHeight="1">
      <c r="B426" s="223"/>
      <c r="C426" s="253"/>
      <c r="D426" s="223"/>
      <c r="E426" s="253"/>
      <c r="F426" s="253"/>
      <c r="G426" s="253"/>
    </row>
    <row r="427" spans="2:7" ht="16.95" customHeight="1">
      <c r="B427" s="223"/>
      <c r="C427" s="253"/>
      <c r="D427" s="223"/>
      <c r="E427" s="253"/>
      <c r="F427" s="253"/>
      <c r="G427" s="253"/>
    </row>
    <row r="428" spans="2:7" ht="16.95" customHeight="1">
      <c r="B428" s="223"/>
      <c r="C428" s="253"/>
      <c r="D428" s="223"/>
      <c r="E428" s="253"/>
      <c r="F428" s="253"/>
      <c r="G428" s="253"/>
    </row>
    <row r="429" spans="2:7" ht="16.95" customHeight="1">
      <c r="B429" s="223"/>
      <c r="C429" s="253"/>
      <c r="D429" s="223"/>
      <c r="E429" s="253"/>
      <c r="F429" s="253"/>
      <c r="G429" s="253"/>
    </row>
    <row r="430" spans="2:7" ht="16.95" customHeight="1">
      <c r="B430" s="223"/>
      <c r="C430" s="253"/>
      <c r="D430" s="223"/>
      <c r="E430" s="253"/>
      <c r="F430" s="253"/>
      <c r="G430" s="253"/>
    </row>
    <row r="431" spans="2:7" ht="16.95" customHeight="1">
      <c r="B431" s="223"/>
      <c r="C431" s="253"/>
      <c r="D431" s="223"/>
      <c r="E431" s="253"/>
      <c r="F431" s="253"/>
      <c r="G431" s="253"/>
    </row>
    <row r="432" spans="2:7" ht="16.95" customHeight="1">
      <c r="B432" s="223"/>
      <c r="C432" s="253"/>
      <c r="D432" s="223"/>
      <c r="E432" s="253"/>
      <c r="F432" s="253"/>
      <c r="G432" s="253"/>
    </row>
    <row r="433" spans="1:7" ht="16.95" customHeight="1">
      <c r="B433" s="223"/>
      <c r="C433" s="253"/>
      <c r="D433" s="223"/>
      <c r="E433" s="253"/>
      <c r="F433" s="253"/>
      <c r="G433" s="253"/>
    </row>
    <row r="434" spans="1:7" ht="16.95" customHeight="1">
      <c r="B434" s="223"/>
      <c r="C434" s="253"/>
      <c r="D434" s="223"/>
      <c r="E434" s="253"/>
      <c r="F434" s="253"/>
      <c r="G434" s="253"/>
    </row>
    <row r="435" spans="1:7" ht="16.95" customHeight="1">
      <c r="B435" s="223"/>
      <c r="C435" s="253"/>
      <c r="D435" s="223"/>
      <c r="E435" s="253"/>
      <c r="F435" s="253"/>
      <c r="G435" s="253"/>
    </row>
    <row r="436" spans="1:7" ht="16.95" customHeight="1">
      <c r="B436" s="223"/>
      <c r="C436" s="253"/>
      <c r="D436" s="223"/>
      <c r="E436" s="253"/>
      <c r="F436" s="253"/>
      <c r="G436" s="253"/>
    </row>
    <row r="437" spans="1:7" ht="16.95" customHeight="1">
      <c r="B437" s="223"/>
      <c r="C437" s="253"/>
      <c r="D437" s="223"/>
      <c r="E437" s="253"/>
      <c r="F437" s="253"/>
      <c r="G437" s="253"/>
    </row>
    <row r="438" spans="1:7" ht="16.95" customHeight="1">
      <c r="B438" s="223"/>
      <c r="C438" s="253"/>
      <c r="D438" s="223"/>
      <c r="E438" s="253"/>
      <c r="F438" s="253"/>
      <c r="G438" s="253"/>
    </row>
    <row r="439" spans="1:7" ht="16.95" customHeight="1">
      <c r="B439" s="223"/>
      <c r="C439" s="253"/>
      <c r="D439" s="223"/>
      <c r="E439" s="253"/>
      <c r="F439" s="253"/>
      <c r="G439" s="253"/>
    </row>
    <row r="440" spans="1:7" ht="16.95" customHeight="1">
      <c r="B440" s="223"/>
      <c r="C440" s="253"/>
      <c r="D440" s="223"/>
      <c r="E440" s="253"/>
      <c r="F440" s="253"/>
      <c r="G440" s="253"/>
    </row>
    <row r="441" spans="1:7" ht="16.95" customHeight="1">
      <c r="B441" s="223"/>
      <c r="C441" s="253"/>
      <c r="D441" s="223"/>
      <c r="E441" s="253"/>
      <c r="F441" s="253"/>
      <c r="G441" s="253"/>
    </row>
    <row r="442" spans="1:7" ht="16.95" customHeight="1">
      <c r="B442" s="223"/>
      <c r="C442" s="253"/>
      <c r="D442" s="223"/>
      <c r="E442" s="253"/>
      <c r="F442" s="253"/>
      <c r="G442" s="253"/>
    </row>
    <row r="443" spans="1:7" ht="16.95" customHeight="1">
      <c r="B443" s="223"/>
      <c r="C443" s="253"/>
      <c r="D443" s="223"/>
      <c r="E443" s="253"/>
      <c r="F443" s="253"/>
      <c r="G443" s="253"/>
    </row>
    <row r="444" spans="1:7" ht="16.95" customHeight="1">
      <c r="A444" s="223"/>
      <c r="B444" s="223"/>
      <c r="C444" s="253"/>
      <c r="D444" s="223"/>
      <c r="E444" s="253"/>
      <c r="F444" s="253"/>
      <c r="G444" s="253"/>
    </row>
    <row r="445" spans="1:7" ht="16.95" customHeight="1">
      <c r="B445" s="223"/>
      <c r="C445" s="253"/>
      <c r="D445" s="223"/>
      <c r="E445" s="253"/>
      <c r="F445" s="253"/>
      <c r="G445" s="253"/>
    </row>
    <row r="446" spans="1:7" ht="16.95" customHeight="1">
      <c r="B446" s="223"/>
      <c r="C446" s="253"/>
      <c r="D446" s="223"/>
      <c r="E446" s="253"/>
      <c r="F446" s="253"/>
      <c r="G446" s="253"/>
    </row>
    <row r="447" spans="1:7" ht="16.95" customHeight="1">
      <c r="B447" s="223"/>
      <c r="C447" s="253"/>
      <c r="D447" s="223"/>
      <c r="E447" s="253"/>
      <c r="F447" s="253"/>
      <c r="G447" s="253"/>
    </row>
    <row r="448" spans="1:7" ht="16.95" customHeight="1">
      <c r="B448" s="223"/>
      <c r="C448" s="253"/>
      <c r="D448" s="223"/>
      <c r="E448" s="253"/>
      <c r="F448" s="253"/>
      <c r="G448" s="253"/>
    </row>
    <row r="449" spans="1:7" ht="16.95" customHeight="1">
      <c r="B449" s="223"/>
      <c r="C449" s="253"/>
      <c r="D449" s="223"/>
      <c r="E449" s="253"/>
      <c r="F449" s="253"/>
      <c r="G449" s="253"/>
    </row>
    <row r="450" spans="1:7" ht="16.95" customHeight="1">
      <c r="B450" s="223"/>
      <c r="C450" s="253"/>
      <c r="D450" s="223"/>
      <c r="E450" s="253"/>
      <c r="F450" s="253"/>
      <c r="G450" s="253"/>
    </row>
    <row r="451" spans="1:7" ht="16.95" customHeight="1">
      <c r="B451" s="223"/>
      <c r="C451" s="253"/>
      <c r="D451" s="223"/>
      <c r="E451" s="253"/>
      <c r="F451" s="253"/>
      <c r="G451" s="253"/>
    </row>
    <row r="452" spans="1:7" ht="16.95" customHeight="1">
      <c r="A452" s="223"/>
      <c r="B452" s="223"/>
      <c r="C452" s="253"/>
      <c r="D452" s="223"/>
      <c r="E452" s="253"/>
      <c r="F452" s="253"/>
      <c r="G452" s="253"/>
    </row>
    <row r="453" spans="1:7" ht="16.95" customHeight="1">
      <c r="B453" s="223"/>
      <c r="C453" s="253"/>
      <c r="D453" s="223"/>
      <c r="E453" s="253"/>
      <c r="F453" s="253"/>
      <c r="G453" s="253"/>
    </row>
    <row r="454" spans="1:7" ht="16.95" customHeight="1">
      <c r="B454" s="223"/>
      <c r="C454" s="253"/>
      <c r="D454" s="223"/>
      <c r="E454" s="253"/>
      <c r="F454" s="253"/>
      <c r="G454" s="253"/>
    </row>
    <row r="455" spans="1:7" ht="16.95" customHeight="1">
      <c r="B455" s="223"/>
      <c r="C455" s="253"/>
      <c r="D455" s="223"/>
      <c r="E455" s="253"/>
      <c r="F455" s="253"/>
      <c r="G455" s="253"/>
    </row>
    <row r="456" spans="1:7" ht="16.95" customHeight="1">
      <c r="B456" s="223"/>
      <c r="C456" s="253"/>
      <c r="D456" s="223"/>
      <c r="E456" s="253"/>
      <c r="F456" s="253"/>
      <c r="G456" s="253"/>
    </row>
  </sheetData>
  <mergeCells count="8">
    <mergeCell ref="A330:G330"/>
    <mergeCell ref="A1:G1"/>
    <mergeCell ref="A48:G48"/>
    <mergeCell ref="A95:G95"/>
    <mergeCell ref="A142:G142"/>
    <mergeCell ref="A189:G189"/>
    <mergeCell ref="A236:G236"/>
    <mergeCell ref="A283:G283"/>
  </mergeCells>
  <printOptions horizontalCentered="1"/>
  <pageMargins left="0.51181102362204722" right="0.51181102362204722" top="1.3779527559055118" bottom="0.78740157480314965" header="0.31496062992125984" footer="0.31496062992125984"/>
  <pageSetup paperSize="9" scale="55" orientation="portrait" r:id="rId1"/>
  <headerFooter>
    <oddHeader>&amp;C&amp;G</oddHeader>
  </headerFooter>
  <rowBreaks count="7" manualBreakCount="7">
    <brk id="47" max="6" man="1"/>
    <brk id="94" max="6" man="1"/>
    <brk id="141" max="6" man="1"/>
    <brk id="188" max="6" man="1"/>
    <brk id="235" max="6" man="1"/>
    <brk id="282" max="6" man="1"/>
    <brk id="329" max="6"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44690-7FA3-42D8-9625-E10B313FB36E}">
  <sheetPr>
    <tabColor rgb="FF00B050"/>
  </sheetPr>
  <dimension ref="A1:A2"/>
  <sheetViews>
    <sheetView tabSelected="1" view="pageBreakPreview" zoomScale="85" zoomScaleNormal="100" zoomScaleSheetLayoutView="85" workbookViewId="0">
      <selection activeCell="E13" sqref="E13"/>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4018</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D631D-859A-4979-BB45-7340875A6D20}">
  <sheetPr>
    <tabColor rgb="FF00B050"/>
  </sheetPr>
  <dimension ref="B1:L29"/>
  <sheetViews>
    <sheetView showGridLines="0" tabSelected="1" view="pageBreakPreview" topLeftCell="A25" zoomScale="85" zoomScaleNormal="100" zoomScaleSheetLayoutView="85" workbookViewId="0">
      <selection activeCell="E13" sqref="E13"/>
    </sheetView>
  </sheetViews>
  <sheetFormatPr defaultRowHeight="18" customHeight="1"/>
  <cols>
    <col min="1" max="1" width="8.88671875" style="6"/>
    <col min="2" max="2" width="31.77734375" style="6" customWidth="1"/>
    <col min="3" max="3" width="15.6640625" style="6" bestFit="1" customWidth="1"/>
    <col min="4" max="4" width="11.77734375" style="6" customWidth="1"/>
    <col min="5" max="5" width="14.6640625" style="6" bestFit="1" customWidth="1"/>
    <col min="6" max="6" width="13" style="6" bestFit="1" customWidth="1"/>
    <col min="7" max="7" width="7.77734375" style="6" bestFit="1" customWidth="1"/>
    <col min="8" max="12" width="11.33203125" style="6" customWidth="1"/>
    <col min="13" max="16384" width="8.88671875" style="6"/>
  </cols>
  <sheetData>
    <row r="1" spans="2:12" ht="18" customHeight="1" thickBot="1"/>
    <row r="2" spans="2:12" ht="18" customHeight="1">
      <c r="B2" s="692" t="s">
        <v>9332</v>
      </c>
      <c r="C2" s="693"/>
      <c r="D2" s="693"/>
      <c r="E2" s="693"/>
      <c r="F2" s="693"/>
      <c r="G2" s="693"/>
      <c r="H2" s="693"/>
      <c r="I2" s="693"/>
      <c r="J2" s="693"/>
      <c r="K2" s="693"/>
      <c r="L2" s="694"/>
    </row>
    <row r="3" spans="2:12" ht="18" customHeight="1">
      <c r="B3" s="103"/>
      <c r="L3" s="104"/>
    </row>
    <row r="4" spans="2:12" ht="18.600000000000001" customHeight="1">
      <c r="B4" s="105" t="s">
        <v>9325</v>
      </c>
      <c r="L4" s="104"/>
    </row>
    <row r="5" spans="2:12" ht="18" customHeight="1">
      <c r="B5" s="695"/>
      <c r="C5" s="690" t="s">
        <v>9355</v>
      </c>
      <c r="D5" s="691" t="s">
        <v>9356</v>
      </c>
      <c r="E5" s="690" t="s">
        <v>9357</v>
      </c>
      <c r="F5" s="690" t="s">
        <v>9358</v>
      </c>
      <c r="G5" s="691" t="s">
        <v>9359</v>
      </c>
      <c r="H5" s="696" t="s">
        <v>9326</v>
      </c>
      <c r="I5" s="696"/>
      <c r="J5" s="696"/>
      <c r="K5" s="696"/>
      <c r="L5" s="697" t="s">
        <v>9360</v>
      </c>
    </row>
    <row r="6" spans="2:12" ht="18" customHeight="1">
      <c r="B6" s="695"/>
      <c r="C6" s="690" t="s">
        <v>9355</v>
      </c>
      <c r="D6" s="691" t="s">
        <v>9356</v>
      </c>
      <c r="E6" s="690" t="s">
        <v>9357</v>
      </c>
      <c r="F6" s="690" t="s">
        <v>9358</v>
      </c>
      <c r="G6" s="691" t="s">
        <v>9359</v>
      </c>
      <c r="H6" s="106" t="s">
        <v>9361</v>
      </c>
      <c r="I6" s="106" t="s">
        <v>9362</v>
      </c>
      <c r="J6" s="106" t="s">
        <v>9363</v>
      </c>
      <c r="K6" s="106" t="s">
        <v>9364</v>
      </c>
      <c r="L6" s="697" t="s">
        <v>9360</v>
      </c>
    </row>
    <row r="7" spans="2:12" ht="18" customHeight="1">
      <c r="B7" s="107" t="s">
        <v>9327</v>
      </c>
      <c r="C7" s="108">
        <v>0.01</v>
      </c>
      <c r="D7" s="108">
        <v>0.01</v>
      </c>
      <c r="E7" s="108">
        <v>1.61E-2</v>
      </c>
      <c r="F7" s="108">
        <v>7.4400000000000004E-3</v>
      </c>
      <c r="G7" s="108">
        <v>9.7000000000000003E-3</v>
      </c>
      <c r="H7" s="109">
        <v>0.03</v>
      </c>
      <c r="I7" s="108">
        <v>6.4999999999999997E-3</v>
      </c>
      <c r="J7" s="108">
        <v>0.03</v>
      </c>
      <c r="K7" s="108">
        <v>0</v>
      </c>
      <c r="L7" s="110">
        <v>0.12920000000000001</v>
      </c>
    </row>
    <row r="8" spans="2:12" ht="18" customHeight="1">
      <c r="B8" s="111"/>
      <c r="C8" s="112"/>
      <c r="D8" s="112"/>
      <c r="E8" s="112"/>
      <c r="F8" s="112"/>
      <c r="G8" s="112"/>
      <c r="H8" s="112"/>
      <c r="I8" s="112"/>
      <c r="J8" s="112"/>
      <c r="K8" s="112"/>
      <c r="L8" s="113"/>
    </row>
    <row r="9" spans="2:12" ht="18" customHeight="1">
      <c r="B9" s="114"/>
      <c r="C9" s="115"/>
      <c r="D9" s="115"/>
      <c r="E9" s="115"/>
      <c r="F9" s="115"/>
      <c r="G9" s="115"/>
      <c r="H9" s="115"/>
      <c r="I9" s="115"/>
      <c r="J9" s="115"/>
      <c r="K9" s="115"/>
      <c r="L9" s="116"/>
    </row>
    <row r="10" spans="2:12" ht="18" customHeight="1">
      <c r="B10" s="114"/>
      <c r="C10" s="115"/>
      <c r="D10" s="115"/>
      <c r="E10" s="115"/>
      <c r="F10" s="115"/>
      <c r="G10" s="115"/>
      <c r="H10" s="115"/>
      <c r="I10" s="115"/>
      <c r="J10" s="115"/>
      <c r="K10" s="115"/>
      <c r="L10" s="116"/>
    </row>
    <row r="11" spans="2:12" ht="18" customHeight="1">
      <c r="B11" s="105" t="s">
        <v>9328</v>
      </c>
      <c r="C11" s="117"/>
      <c r="D11" s="117"/>
      <c r="E11" s="117"/>
      <c r="F11" s="117"/>
      <c r="G11" s="117"/>
      <c r="H11" s="117"/>
      <c r="I11" s="117"/>
      <c r="J11" s="117"/>
      <c r="K11" s="117"/>
      <c r="L11" s="118"/>
    </row>
    <row r="12" spans="2:12" ht="18" customHeight="1">
      <c r="B12" s="695"/>
      <c r="C12" s="690" t="s">
        <v>9355</v>
      </c>
      <c r="D12" s="691" t="s">
        <v>9356</v>
      </c>
      <c r="E12" s="690" t="s">
        <v>9365</v>
      </c>
      <c r="F12" s="690" t="s">
        <v>9358</v>
      </c>
      <c r="G12" s="691" t="s">
        <v>9359</v>
      </c>
      <c r="H12" s="696" t="s">
        <v>9326</v>
      </c>
      <c r="I12" s="696"/>
      <c r="J12" s="696"/>
      <c r="K12" s="696"/>
      <c r="L12" s="697" t="s">
        <v>9360</v>
      </c>
    </row>
    <row r="13" spans="2:12" ht="24.6" customHeight="1">
      <c r="B13" s="695"/>
      <c r="C13" s="690" t="s">
        <v>9355</v>
      </c>
      <c r="D13" s="691" t="s">
        <v>9356</v>
      </c>
      <c r="E13" s="690" t="s">
        <v>9357</v>
      </c>
      <c r="F13" s="690" t="s">
        <v>9358</v>
      </c>
      <c r="G13" s="691" t="s">
        <v>9359</v>
      </c>
      <c r="H13" s="106" t="s">
        <v>9361</v>
      </c>
      <c r="I13" s="106" t="s">
        <v>9362</v>
      </c>
      <c r="J13" s="106" t="s">
        <v>9363</v>
      </c>
      <c r="K13" s="106" t="s">
        <v>9364</v>
      </c>
      <c r="L13" s="697" t="s">
        <v>9360</v>
      </c>
    </row>
    <row r="14" spans="2:12" ht="18" customHeight="1" thickBot="1">
      <c r="B14" s="119" t="s">
        <v>9327</v>
      </c>
      <c r="C14" s="120">
        <v>0.01</v>
      </c>
      <c r="D14" s="120">
        <v>0.01</v>
      </c>
      <c r="E14" s="120">
        <v>8.5000000000000006E-3</v>
      </c>
      <c r="F14" s="120">
        <v>4.7999999999999996E-3</v>
      </c>
      <c r="G14" s="120">
        <v>8.5000000000000006E-3</v>
      </c>
      <c r="H14" s="121">
        <v>0.03</v>
      </c>
      <c r="I14" s="120">
        <v>6.4999999999999997E-3</v>
      </c>
      <c r="J14" s="120">
        <v>0.03</v>
      </c>
      <c r="K14" s="120">
        <v>0</v>
      </c>
      <c r="L14" s="122">
        <v>0.11650000000000001</v>
      </c>
    </row>
    <row r="24" spans="2:12" ht="18" customHeight="1">
      <c r="B24" s="517" t="s">
        <v>9329</v>
      </c>
      <c r="C24" s="517"/>
      <c r="D24" s="517"/>
      <c r="E24" s="517"/>
      <c r="F24" s="517"/>
      <c r="G24" s="517"/>
      <c r="H24" s="517"/>
      <c r="I24" s="517"/>
      <c r="J24" s="517"/>
      <c r="K24" s="517"/>
      <c r="L24" s="517"/>
    </row>
    <row r="25" spans="2:12" ht="18" customHeight="1">
      <c r="B25" s="517" t="s">
        <v>4025</v>
      </c>
      <c r="C25" s="517"/>
      <c r="D25" s="517"/>
      <c r="E25" s="517"/>
      <c r="F25" s="517"/>
      <c r="G25" s="517"/>
      <c r="H25" s="517"/>
      <c r="I25" s="517"/>
      <c r="J25" s="517"/>
      <c r="K25" s="517"/>
      <c r="L25" s="517"/>
    </row>
    <row r="26" spans="2:12" ht="18" customHeight="1">
      <c r="B26" s="689" t="s">
        <v>9330</v>
      </c>
      <c r="C26" s="689"/>
      <c r="D26" s="689"/>
      <c r="E26" s="689"/>
      <c r="F26" s="689"/>
      <c r="G26" s="689"/>
      <c r="H26" s="689"/>
      <c r="I26" s="689"/>
      <c r="J26" s="689"/>
      <c r="K26" s="689"/>
      <c r="L26" s="689"/>
    </row>
    <row r="27" spans="2:12" ht="18" customHeight="1">
      <c r="B27" s="689" t="s">
        <v>4026</v>
      </c>
      <c r="C27" s="689"/>
      <c r="D27" s="689"/>
      <c r="E27" s="689"/>
      <c r="F27" s="689"/>
      <c r="G27" s="689"/>
      <c r="H27" s="689"/>
      <c r="I27" s="689"/>
      <c r="J27" s="689"/>
      <c r="K27" s="689"/>
      <c r="L27" s="689"/>
    </row>
    <row r="28" spans="2:12" ht="18" customHeight="1">
      <c r="B28" s="689" t="s">
        <v>9331</v>
      </c>
      <c r="C28" s="689"/>
      <c r="D28" s="689"/>
      <c r="E28" s="689"/>
      <c r="F28" s="689"/>
      <c r="G28" s="689"/>
      <c r="H28" s="689"/>
      <c r="I28" s="689"/>
      <c r="J28" s="689"/>
      <c r="K28" s="689"/>
      <c r="L28" s="689"/>
    </row>
    <row r="29" spans="2:12" ht="18" customHeight="1">
      <c r="B29" s="689" t="s">
        <v>4028</v>
      </c>
      <c r="C29" s="689"/>
      <c r="D29" s="689"/>
      <c r="E29" s="689"/>
      <c r="F29" s="689"/>
      <c r="G29" s="689"/>
      <c r="H29" s="689"/>
      <c r="I29" s="689"/>
      <c r="J29" s="689"/>
      <c r="K29" s="689"/>
      <c r="L29" s="689"/>
    </row>
  </sheetData>
  <mergeCells count="23">
    <mergeCell ref="B2:L2"/>
    <mergeCell ref="B5:B6"/>
    <mergeCell ref="C5:C6"/>
    <mergeCell ref="D5:D6"/>
    <mergeCell ref="E5:E6"/>
    <mergeCell ref="F5:F6"/>
    <mergeCell ref="G5:G6"/>
    <mergeCell ref="H5:K5"/>
    <mergeCell ref="L5:L6"/>
    <mergeCell ref="G12:G13"/>
    <mergeCell ref="H12:K12"/>
    <mergeCell ref="L12:L13"/>
    <mergeCell ref="B24:L24"/>
    <mergeCell ref="B25:L25"/>
    <mergeCell ref="B12:B13"/>
    <mergeCell ref="B27:L27"/>
    <mergeCell ref="B28:L28"/>
    <mergeCell ref="B29:L29"/>
    <mergeCell ref="C12:C13"/>
    <mergeCell ref="D12:D13"/>
    <mergeCell ref="E12:E13"/>
    <mergeCell ref="F12:F13"/>
    <mergeCell ref="B26:L26"/>
  </mergeCells>
  <printOptions horizontalCentered="1"/>
  <pageMargins left="0.51181102362204722" right="0.51181102362204722" top="1.1811023622047245" bottom="0.78740157480314965" header="0.31496062992125984" footer="0.31496062992125984"/>
  <pageSetup paperSize="9" scale="57" orientation="portrait" r:id="rId1"/>
  <headerFooter>
    <oddHeader>&amp;C&amp;G</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8E6C-222F-4878-B7F2-12177F67DFB7}">
  <sheetPr>
    <tabColor rgb="FF00B050"/>
  </sheetPr>
  <dimension ref="A1:A2"/>
  <sheetViews>
    <sheetView tabSelected="1" view="pageBreakPreview" zoomScale="85" zoomScaleNormal="100" zoomScaleSheetLayoutView="85" workbookViewId="0">
      <selection activeCell="E13" sqref="E13"/>
    </sheetView>
  </sheetViews>
  <sheetFormatPr defaultRowHeight="14.4"/>
  <cols>
    <col min="1" max="1" width="77.6640625" style="79" customWidth="1"/>
    <col min="2" max="256" width="8.88671875" style="79"/>
    <col min="257" max="257" width="77.6640625" style="79" customWidth="1"/>
    <col min="258" max="512" width="8.88671875" style="79"/>
    <col min="513" max="513" width="77.6640625" style="79" customWidth="1"/>
    <col min="514" max="768" width="8.88671875" style="79"/>
    <col min="769" max="769" width="77.6640625" style="79" customWidth="1"/>
    <col min="770" max="1024" width="8.88671875" style="79"/>
    <col min="1025" max="1025" width="77.6640625" style="79" customWidth="1"/>
    <col min="1026" max="1280" width="8.88671875" style="79"/>
    <col min="1281" max="1281" width="77.6640625" style="79" customWidth="1"/>
    <col min="1282" max="1536" width="8.88671875" style="79"/>
    <col min="1537" max="1537" width="77.6640625" style="79" customWidth="1"/>
    <col min="1538" max="1792" width="8.88671875" style="79"/>
    <col min="1793" max="1793" width="77.6640625" style="79" customWidth="1"/>
    <col min="1794" max="2048" width="8.88671875" style="79"/>
    <col min="2049" max="2049" width="77.6640625" style="79" customWidth="1"/>
    <col min="2050" max="2304" width="8.88671875" style="79"/>
    <col min="2305" max="2305" width="77.6640625" style="79" customWidth="1"/>
    <col min="2306" max="2560" width="8.88671875" style="79"/>
    <col min="2561" max="2561" width="77.6640625" style="79" customWidth="1"/>
    <col min="2562" max="2816" width="8.88671875" style="79"/>
    <col min="2817" max="2817" width="77.6640625" style="79" customWidth="1"/>
    <col min="2818" max="3072" width="8.88671875" style="79"/>
    <col min="3073" max="3073" width="77.6640625" style="79" customWidth="1"/>
    <col min="3074" max="3328" width="8.88671875" style="79"/>
    <col min="3329" max="3329" width="77.6640625" style="79" customWidth="1"/>
    <col min="3330" max="3584" width="8.88671875" style="79"/>
    <col min="3585" max="3585" width="77.6640625" style="79" customWidth="1"/>
    <col min="3586" max="3840" width="8.88671875" style="79"/>
    <col min="3841" max="3841" width="77.6640625" style="79" customWidth="1"/>
    <col min="3842" max="4096" width="8.88671875" style="79"/>
    <col min="4097" max="4097" width="77.6640625" style="79" customWidth="1"/>
    <col min="4098" max="4352" width="8.88671875" style="79"/>
    <col min="4353" max="4353" width="77.6640625" style="79" customWidth="1"/>
    <col min="4354" max="4608" width="8.88671875" style="79"/>
    <col min="4609" max="4609" width="77.6640625" style="79" customWidth="1"/>
    <col min="4610" max="4864" width="8.88671875" style="79"/>
    <col min="4865" max="4865" width="77.6640625" style="79" customWidth="1"/>
    <col min="4866" max="5120" width="8.88671875" style="79"/>
    <col min="5121" max="5121" width="77.6640625" style="79" customWidth="1"/>
    <col min="5122" max="5376" width="8.88671875" style="79"/>
    <col min="5377" max="5377" width="77.6640625" style="79" customWidth="1"/>
    <col min="5378" max="5632" width="8.88671875" style="79"/>
    <col min="5633" max="5633" width="77.6640625" style="79" customWidth="1"/>
    <col min="5634" max="5888" width="8.88671875" style="79"/>
    <col min="5889" max="5889" width="77.6640625" style="79" customWidth="1"/>
    <col min="5890" max="6144" width="8.88671875" style="79"/>
    <col min="6145" max="6145" width="77.6640625" style="79" customWidth="1"/>
    <col min="6146" max="6400" width="8.88671875" style="79"/>
    <col min="6401" max="6401" width="77.6640625" style="79" customWidth="1"/>
    <col min="6402" max="6656" width="8.88671875" style="79"/>
    <col min="6657" max="6657" width="77.6640625" style="79" customWidth="1"/>
    <col min="6658" max="6912" width="8.88671875" style="79"/>
    <col min="6913" max="6913" width="77.6640625" style="79" customWidth="1"/>
    <col min="6914" max="7168" width="8.88671875" style="79"/>
    <col min="7169" max="7169" width="77.6640625" style="79" customWidth="1"/>
    <col min="7170" max="7424" width="8.88671875" style="79"/>
    <col min="7425" max="7425" width="77.6640625" style="79" customWidth="1"/>
    <col min="7426" max="7680" width="8.88671875" style="79"/>
    <col min="7681" max="7681" width="77.6640625" style="79" customWidth="1"/>
    <col min="7682" max="7936" width="8.88671875" style="79"/>
    <col min="7937" max="7937" width="77.6640625" style="79" customWidth="1"/>
    <col min="7938" max="8192" width="8.88671875" style="79"/>
    <col min="8193" max="8193" width="77.6640625" style="79" customWidth="1"/>
    <col min="8194" max="8448" width="8.88671875" style="79"/>
    <col min="8449" max="8449" width="77.6640625" style="79" customWidth="1"/>
    <col min="8450" max="8704" width="8.88671875" style="79"/>
    <col min="8705" max="8705" width="77.6640625" style="79" customWidth="1"/>
    <col min="8706" max="8960" width="8.88671875" style="79"/>
    <col min="8961" max="8961" width="77.6640625" style="79" customWidth="1"/>
    <col min="8962" max="9216" width="8.88671875" style="79"/>
    <col min="9217" max="9217" width="77.6640625" style="79" customWidth="1"/>
    <col min="9218" max="9472" width="8.88671875" style="79"/>
    <col min="9473" max="9473" width="77.6640625" style="79" customWidth="1"/>
    <col min="9474" max="9728" width="8.88671875" style="79"/>
    <col min="9729" max="9729" width="77.6640625" style="79" customWidth="1"/>
    <col min="9730" max="9984" width="8.88671875" style="79"/>
    <col min="9985" max="9985" width="77.6640625" style="79" customWidth="1"/>
    <col min="9986" max="10240" width="8.88671875" style="79"/>
    <col min="10241" max="10241" width="77.6640625" style="79" customWidth="1"/>
    <col min="10242" max="10496" width="8.88671875" style="79"/>
    <col min="10497" max="10497" width="77.6640625" style="79" customWidth="1"/>
    <col min="10498" max="10752" width="8.88671875" style="79"/>
    <col min="10753" max="10753" width="77.6640625" style="79" customWidth="1"/>
    <col min="10754" max="11008" width="8.88671875" style="79"/>
    <col min="11009" max="11009" width="77.6640625" style="79" customWidth="1"/>
    <col min="11010" max="11264" width="8.88671875" style="79"/>
    <col min="11265" max="11265" width="77.6640625" style="79" customWidth="1"/>
    <col min="11266" max="11520" width="8.88671875" style="79"/>
    <col min="11521" max="11521" width="77.6640625" style="79" customWidth="1"/>
    <col min="11522" max="11776" width="8.88671875" style="79"/>
    <col min="11777" max="11777" width="77.6640625" style="79" customWidth="1"/>
    <col min="11778" max="12032" width="8.88671875" style="79"/>
    <col min="12033" max="12033" width="77.6640625" style="79" customWidth="1"/>
    <col min="12034" max="12288" width="8.88671875" style="79"/>
    <col min="12289" max="12289" width="77.6640625" style="79" customWidth="1"/>
    <col min="12290" max="12544" width="8.88671875" style="79"/>
    <col min="12545" max="12545" width="77.6640625" style="79" customWidth="1"/>
    <col min="12546" max="12800" width="8.88671875" style="79"/>
    <col min="12801" max="12801" width="77.6640625" style="79" customWidth="1"/>
    <col min="12802" max="13056" width="8.88671875" style="79"/>
    <col min="13057" max="13057" width="77.6640625" style="79" customWidth="1"/>
    <col min="13058" max="13312" width="8.88671875" style="79"/>
    <col min="13313" max="13313" width="77.6640625" style="79" customWidth="1"/>
    <col min="13314" max="13568" width="8.88671875" style="79"/>
    <col min="13569" max="13569" width="77.6640625" style="79" customWidth="1"/>
    <col min="13570" max="13824" width="8.88671875" style="79"/>
    <col min="13825" max="13825" width="77.6640625" style="79" customWidth="1"/>
    <col min="13826" max="14080" width="8.88671875" style="79"/>
    <col min="14081" max="14081" width="77.6640625" style="79" customWidth="1"/>
    <col min="14082" max="14336" width="8.88671875" style="79"/>
    <col min="14337" max="14337" width="77.6640625" style="79" customWidth="1"/>
    <col min="14338" max="14592" width="8.88671875" style="79"/>
    <col min="14593" max="14593" width="77.6640625" style="79" customWidth="1"/>
    <col min="14594" max="14848" width="8.88671875" style="79"/>
    <col min="14849" max="14849" width="77.6640625" style="79" customWidth="1"/>
    <col min="14850" max="15104" width="8.88671875" style="79"/>
    <col min="15105" max="15105" width="77.6640625" style="79" customWidth="1"/>
    <col min="15106" max="15360" width="8.88671875" style="79"/>
    <col min="15361" max="15361" width="77.6640625" style="79" customWidth="1"/>
    <col min="15362" max="15616" width="8.88671875" style="79"/>
    <col min="15617" max="15617" width="77.6640625" style="79" customWidth="1"/>
    <col min="15618" max="15872" width="8.88671875" style="79"/>
    <col min="15873" max="15873" width="77.6640625" style="79" customWidth="1"/>
    <col min="15874" max="16128" width="8.88671875" style="79"/>
    <col min="16129" max="16129" width="77.6640625" style="79" customWidth="1"/>
    <col min="16130" max="16384" width="8.88671875" style="79"/>
  </cols>
  <sheetData>
    <row r="1" spans="1:1" s="102" customFormat="1" ht="45" customHeight="1" thickTop="1" thickBot="1">
      <c r="A1" s="101" t="s">
        <v>4024</v>
      </c>
    </row>
    <row r="2" spans="1:1" ht="15" thickTop="1"/>
  </sheetData>
  <printOptions horizontalCentered="1" verticalCentered="1"/>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50B3-85EF-407D-BF17-F6AE0FC78B18}">
  <sheetPr>
    <tabColor rgb="FF00B050"/>
  </sheetPr>
  <dimension ref="A2:IR30"/>
  <sheetViews>
    <sheetView showGridLines="0" tabSelected="1" view="pageBreakPreview" zoomScale="85" zoomScaleNormal="100" zoomScaleSheetLayoutView="85" workbookViewId="0">
      <selection activeCell="E13" sqref="E13"/>
    </sheetView>
  </sheetViews>
  <sheetFormatPr defaultRowHeight="14.4"/>
  <cols>
    <col min="1" max="1" width="9.109375" style="75" customWidth="1"/>
    <col min="2" max="2" width="12" style="78" customWidth="1"/>
    <col min="3" max="3" width="79.6640625" style="78" customWidth="1"/>
    <col min="4" max="4" width="9.5546875" style="78" customWidth="1"/>
    <col min="5" max="5" width="1.88671875" style="78" customWidth="1"/>
    <col min="6" max="6" width="2.6640625" style="78" customWidth="1"/>
    <col min="7" max="7" width="34.44140625" style="78" customWidth="1"/>
    <col min="8" max="252" width="9.109375" style="78" customWidth="1"/>
    <col min="253" max="254" width="8.88671875" style="79"/>
    <col min="255" max="255" width="9.109375" style="79" customWidth="1"/>
    <col min="256" max="256" width="12" style="79" customWidth="1"/>
    <col min="257" max="257" width="58.33203125" style="79" customWidth="1"/>
    <col min="258" max="258" width="8.6640625" style="79" customWidth="1"/>
    <col min="259" max="259" width="9" style="79" customWidth="1"/>
    <col min="260" max="260" width="9.5546875" style="79" customWidth="1"/>
    <col min="261" max="261" width="1.88671875" style="79" customWidth="1"/>
    <col min="262" max="262" width="2.6640625" style="79" customWidth="1"/>
    <col min="263" max="263" width="34.44140625" style="79" customWidth="1"/>
    <col min="264" max="508" width="9.109375" style="79" customWidth="1"/>
    <col min="509" max="510" width="8.88671875" style="79"/>
    <col min="511" max="511" width="9.109375" style="79" customWidth="1"/>
    <col min="512" max="512" width="12" style="79" customWidth="1"/>
    <col min="513" max="513" width="58.33203125" style="79" customWidth="1"/>
    <col min="514" max="514" width="8.6640625" style="79" customWidth="1"/>
    <col min="515" max="515" width="9" style="79" customWidth="1"/>
    <col min="516" max="516" width="9.5546875" style="79" customWidth="1"/>
    <col min="517" max="517" width="1.88671875" style="79" customWidth="1"/>
    <col min="518" max="518" width="2.6640625" style="79" customWidth="1"/>
    <col min="519" max="519" width="34.44140625" style="79" customWidth="1"/>
    <col min="520" max="764" width="9.109375" style="79" customWidth="1"/>
    <col min="765" max="766" width="8.88671875" style="79"/>
    <col min="767" max="767" width="9.109375" style="79" customWidth="1"/>
    <col min="768" max="768" width="12" style="79" customWidth="1"/>
    <col min="769" max="769" width="58.33203125" style="79" customWidth="1"/>
    <col min="770" max="770" width="8.6640625" style="79" customWidth="1"/>
    <col min="771" max="771" width="9" style="79" customWidth="1"/>
    <col min="772" max="772" width="9.5546875" style="79" customWidth="1"/>
    <col min="773" max="773" width="1.88671875" style="79" customWidth="1"/>
    <col min="774" max="774" width="2.6640625" style="79" customWidth="1"/>
    <col min="775" max="775" width="34.44140625" style="79" customWidth="1"/>
    <col min="776" max="1020" width="9.109375" style="79" customWidth="1"/>
    <col min="1021" max="1022" width="8.88671875" style="79"/>
    <col min="1023" max="1023" width="9.109375" style="79" customWidth="1"/>
    <col min="1024" max="1024" width="12" style="79" customWidth="1"/>
    <col min="1025" max="1025" width="58.33203125" style="79" customWidth="1"/>
    <col min="1026" max="1026" width="8.6640625" style="79" customWidth="1"/>
    <col min="1027" max="1027" width="9" style="79" customWidth="1"/>
    <col min="1028" max="1028" width="9.5546875" style="79" customWidth="1"/>
    <col min="1029" max="1029" width="1.88671875" style="79" customWidth="1"/>
    <col min="1030" max="1030" width="2.6640625" style="79" customWidth="1"/>
    <col min="1031" max="1031" width="34.44140625" style="79" customWidth="1"/>
    <col min="1032" max="1276" width="9.109375" style="79" customWidth="1"/>
    <col min="1277" max="1278" width="8.88671875" style="79"/>
    <col min="1279" max="1279" width="9.109375" style="79" customWidth="1"/>
    <col min="1280" max="1280" width="12" style="79" customWidth="1"/>
    <col min="1281" max="1281" width="58.33203125" style="79" customWidth="1"/>
    <col min="1282" max="1282" width="8.6640625" style="79" customWidth="1"/>
    <col min="1283" max="1283" width="9" style="79" customWidth="1"/>
    <col min="1284" max="1284" width="9.5546875" style="79" customWidth="1"/>
    <col min="1285" max="1285" width="1.88671875" style="79" customWidth="1"/>
    <col min="1286" max="1286" width="2.6640625" style="79" customWidth="1"/>
    <col min="1287" max="1287" width="34.44140625" style="79" customWidth="1"/>
    <col min="1288" max="1532" width="9.109375" style="79" customWidth="1"/>
    <col min="1533" max="1534" width="8.88671875" style="79"/>
    <col min="1535" max="1535" width="9.109375" style="79" customWidth="1"/>
    <col min="1536" max="1536" width="12" style="79" customWidth="1"/>
    <col min="1537" max="1537" width="58.33203125" style="79" customWidth="1"/>
    <col min="1538" max="1538" width="8.6640625" style="79" customWidth="1"/>
    <col min="1539" max="1539" width="9" style="79" customWidth="1"/>
    <col min="1540" max="1540" width="9.5546875" style="79" customWidth="1"/>
    <col min="1541" max="1541" width="1.88671875" style="79" customWidth="1"/>
    <col min="1542" max="1542" width="2.6640625" style="79" customWidth="1"/>
    <col min="1543" max="1543" width="34.44140625" style="79" customWidth="1"/>
    <col min="1544" max="1788" width="9.109375" style="79" customWidth="1"/>
    <col min="1789" max="1790" width="8.88671875" style="79"/>
    <col min="1791" max="1791" width="9.109375" style="79" customWidth="1"/>
    <col min="1792" max="1792" width="12" style="79" customWidth="1"/>
    <col min="1793" max="1793" width="58.33203125" style="79" customWidth="1"/>
    <col min="1794" max="1794" width="8.6640625" style="79" customWidth="1"/>
    <col min="1795" max="1795" width="9" style="79" customWidth="1"/>
    <col min="1796" max="1796" width="9.5546875" style="79" customWidth="1"/>
    <col min="1797" max="1797" width="1.88671875" style="79" customWidth="1"/>
    <col min="1798" max="1798" width="2.6640625" style="79" customWidth="1"/>
    <col min="1799" max="1799" width="34.44140625" style="79" customWidth="1"/>
    <col min="1800" max="2044" width="9.109375" style="79" customWidth="1"/>
    <col min="2045" max="2046" width="8.88671875" style="79"/>
    <col min="2047" max="2047" width="9.109375" style="79" customWidth="1"/>
    <col min="2048" max="2048" width="12" style="79" customWidth="1"/>
    <col min="2049" max="2049" width="58.33203125" style="79" customWidth="1"/>
    <col min="2050" max="2050" width="8.6640625" style="79" customWidth="1"/>
    <col min="2051" max="2051" width="9" style="79" customWidth="1"/>
    <col min="2052" max="2052" width="9.5546875" style="79" customWidth="1"/>
    <col min="2053" max="2053" width="1.88671875" style="79" customWidth="1"/>
    <col min="2054" max="2054" width="2.6640625" style="79" customWidth="1"/>
    <col min="2055" max="2055" width="34.44140625" style="79" customWidth="1"/>
    <col min="2056" max="2300" width="9.109375" style="79" customWidth="1"/>
    <col min="2301" max="2302" width="8.88671875" style="79"/>
    <col min="2303" max="2303" width="9.109375" style="79" customWidth="1"/>
    <col min="2304" max="2304" width="12" style="79" customWidth="1"/>
    <col min="2305" max="2305" width="58.33203125" style="79" customWidth="1"/>
    <col min="2306" max="2306" width="8.6640625" style="79" customWidth="1"/>
    <col min="2307" max="2307" width="9" style="79" customWidth="1"/>
    <col min="2308" max="2308" width="9.5546875" style="79" customWidth="1"/>
    <col min="2309" max="2309" width="1.88671875" style="79" customWidth="1"/>
    <col min="2310" max="2310" width="2.6640625" style="79" customWidth="1"/>
    <col min="2311" max="2311" width="34.44140625" style="79" customWidth="1"/>
    <col min="2312" max="2556" width="9.109375" style="79" customWidth="1"/>
    <col min="2557" max="2558" width="8.88671875" style="79"/>
    <col min="2559" max="2559" width="9.109375" style="79" customWidth="1"/>
    <col min="2560" max="2560" width="12" style="79" customWidth="1"/>
    <col min="2561" max="2561" width="58.33203125" style="79" customWidth="1"/>
    <col min="2562" max="2562" width="8.6640625" style="79" customWidth="1"/>
    <col min="2563" max="2563" width="9" style="79" customWidth="1"/>
    <col min="2564" max="2564" width="9.5546875" style="79" customWidth="1"/>
    <col min="2565" max="2565" width="1.88671875" style="79" customWidth="1"/>
    <col min="2566" max="2566" width="2.6640625" style="79" customWidth="1"/>
    <col min="2567" max="2567" width="34.44140625" style="79" customWidth="1"/>
    <col min="2568" max="2812" width="9.109375" style="79" customWidth="1"/>
    <col min="2813" max="2814" width="8.88671875" style="79"/>
    <col min="2815" max="2815" width="9.109375" style="79" customWidth="1"/>
    <col min="2816" max="2816" width="12" style="79" customWidth="1"/>
    <col min="2817" max="2817" width="58.33203125" style="79" customWidth="1"/>
    <col min="2818" max="2818" width="8.6640625" style="79" customWidth="1"/>
    <col min="2819" max="2819" width="9" style="79" customWidth="1"/>
    <col min="2820" max="2820" width="9.5546875" style="79" customWidth="1"/>
    <col min="2821" max="2821" width="1.88671875" style="79" customWidth="1"/>
    <col min="2822" max="2822" width="2.6640625" style="79" customWidth="1"/>
    <col min="2823" max="2823" width="34.44140625" style="79" customWidth="1"/>
    <col min="2824" max="3068" width="9.109375" style="79" customWidth="1"/>
    <col min="3069" max="3070" width="8.88671875" style="79"/>
    <col min="3071" max="3071" width="9.109375" style="79" customWidth="1"/>
    <col min="3072" max="3072" width="12" style="79" customWidth="1"/>
    <col min="3073" max="3073" width="58.33203125" style="79" customWidth="1"/>
    <col min="3074" max="3074" width="8.6640625" style="79" customWidth="1"/>
    <col min="3075" max="3075" width="9" style="79" customWidth="1"/>
    <col min="3076" max="3076" width="9.5546875" style="79" customWidth="1"/>
    <col min="3077" max="3077" width="1.88671875" style="79" customWidth="1"/>
    <col min="3078" max="3078" width="2.6640625" style="79" customWidth="1"/>
    <col min="3079" max="3079" width="34.44140625" style="79" customWidth="1"/>
    <col min="3080" max="3324" width="9.109375" style="79" customWidth="1"/>
    <col min="3325" max="3326" width="8.88671875" style="79"/>
    <col min="3327" max="3327" width="9.109375" style="79" customWidth="1"/>
    <col min="3328" max="3328" width="12" style="79" customWidth="1"/>
    <col min="3329" max="3329" width="58.33203125" style="79" customWidth="1"/>
    <col min="3330" max="3330" width="8.6640625" style="79" customWidth="1"/>
    <col min="3331" max="3331" width="9" style="79" customWidth="1"/>
    <col min="3332" max="3332" width="9.5546875" style="79" customWidth="1"/>
    <col min="3333" max="3333" width="1.88671875" style="79" customWidth="1"/>
    <col min="3334" max="3334" width="2.6640625" style="79" customWidth="1"/>
    <col min="3335" max="3335" width="34.44140625" style="79" customWidth="1"/>
    <col min="3336" max="3580" width="9.109375" style="79" customWidth="1"/>
    <col min="3581" max="3582" width="8.88671875" style="79"/>
    <col min="3583" max="3583" width="9.109375" style="79" customWidth="1"/>
    <col min="3584" max="3584" width="12" style="79" customWidth="1"/>
    <col min="3585" max="3585" width="58.33203125" style="79" customWidth="1"/>
    <col min="3586" max="3586" width="8.6640625" style="79" customWidth="1"/>
    <col min="3587" max="3587" width="9" style="79" customWidth="1"/>
    <col min="3588" max="3588" width="9.5546875" style="79" customWidth="1"/>
    <col min="3589" max="3589" width="1.88671875" style="79" customWidth="1"/>
    <col min="3590" max="3590" width="2.6640625" style="79" customWidth="1"/>
    <col min="3591" max="3591" width="34.44140625" style="79" customWidth="1"/>
    <col min="3592" max="3836" width="9.109375" style="79" customWidth="1"/>
    <col min="3837" max="3838" width="8.88671875" style="79"/>
    <col min="3839" max="3839" width="9.109375" style="79" customWidth="1"/>
    <col min="3840" max="3840" width="12" style="79" customWidth="1"/>
    <col min="3841" max="3841" width="58.33203125" style="79" customWidth="1"/>
    <col min="3842" max="3842" width="8.6640625" style="79" customWidth="1"/>
    <col min="3843" max="3843" width="9" style="79" customWidth="1"/>
    <col min="3844" max="3844" width="9.5546875" style="79" customWidth="1"/>
    <col min="3845" max="3845" width="1.88671875" style="79" customWidth="1"/>
    <col min="3846" max="3846" width="2.6640625" style="79" customWidth="1"/>
    <col min="3847" max="3847" width="34.44140625" style="79" customWidth="1"/>
    <col min="3848" max="4092" width="9.109375" style="79" customWidth="1"/>
    <col min="4093" max="4094" width="8.88671875" style="79"/>
    <col min="4095" max="4095" width="9.109375" style="79" customWidth="1"/>
    <col min="4096" max="4096" width="12" style="79" customWidth="1"/>
    <col min="4097" max="4097" width="58.33203125" style="79" customWidth="1"/>
    <col min="4098" max="4098" width="8.6640625" style="79" customWidth="1"/>
    <col min="4099" max="4099" width="9" style="79" customWidth="1"/>
    <col min="4100" max="4100" width="9.5546875" style="79" customWidth="1"/>
    <col min="4101" max="4101" width="1.88671875" style="79" customWidth="1"/>
    <col min="4102" max="4102" width="2.6640625" style="79" customWidth="1"/>
    <col min="4103" max="4103" width="34.44140625" style="79" customWidth="1"/>
    <col min="4104" max="4348" width="9.109375" style="79" customWidth="1"/>
    <col min="4349" max="4350" width="8.88671875" style="79"/>
    <col min="4351" max="4351" width="9.109375" style="79" customWidth="1"/>
    <col min="4352" max="4352" width="12" style="79" customWidth="1"/>
    <col min="4353" max="4353" width="58.33203125" style="79" customWidth="1"/>
    <col min="4354" max="4354" width="8.6640625" style="79" customWidth="1"/>
    <col min="4355" max="4355" width="9" style="79" customWidth="1"/>
    <col min="4356" max="4356" width="9.5546875" style="79" customWidth="1"/>
    <col min="4357" max="4357" width="1.88671875" style="79" customWidth="1"/>
    <col min="4358" max="4358" width="2.6640625" style="79" customWidth="1"/>
    <col min="4359" max="4359" width="34.44140625" style="79" customWidth="1"/>
    <col min="4360" max="4604" width="9.109375" style="79" customWidth="1"/>
    <col min="4605" max="4606" width="8.88671875" style="79"/>
    <col min="4607" max="4607" width="9.109375" style="79" customWidth="1"/>
    <col min="4608" max="4608" width="12" style="79" customWidth="1"/>
    <col min="4609" max="4609" width="58.33203125" style="79" customWidth="1"/>
    <col min="4610" max="4610" width="8.6640625" style="79" customWidth="1"/>
    <col min="4611" max="4611" width="9" style="79" customWidth="1"/>
    <col min="4612" max="4612" width="9.5546875" style="79" customWidth="1"/>
    <col min="4613" max="4613" width="1.88671875" style="79" customWidth="1"/>
    <col min="4614" max="4614" width="2.6640625" style="79" customWidth="1"/>
    <col min="4615" max="4615" width="34.44140625" style="79" customWidth="1"/>
    <col min="4616" max="4860" width="9.109375" style="79" customWidth="1"/>
    <col min="4861" max="4862" width="8.88671875" style="79"/>
    <col min="4863" max="4863" width="9.109375" style="79" customWidth="1"/>
    <col min="4864" max="4864" width="12" style="79" customWidth="1"/>
    <col min="4865" max="4865" width="58.33203125" style="79" customWidth="1"/>
    <col min="4866" max="4866" width="8.6640625" style="79" customWidth="1"/>
    <col min="4867" max="4867" width="9" style="79" customWidth="1"/>
    <col min="4868" max="4868" width="9.5546875" style="79" customWidth="1"/>
    <col min="4869" max="4869" width="1.88671875" style="79" customWidth="1"/>
    <col min="4870" max="4870" width="2.6640625" style="79" customWidth="1"/>
    <col min="4871" max="4871" width="34.44140625" style="79" customWidth="1"/>
    <col min="4872" max="5116" width="9.109375" style="79" customWidth="1"/>
    <col min="5117" max="5118" width="8.88671875" style="79"/>
    <col min="5119" max="5119" width="9.109375" style="79" customWidth="1"/>
    <col min="5120" max="5120" width="12" style="79" customWidth="1"/>
    <col min="5121" max="5121" width="58.33203125" style="79" customWidth="1"/>
    <col min="5122" max="5122" width="8.6640625" style="79" customWidth="1"/>
    <col min="5123" max="5123" width="9" style="79" customWidth="1"/>
    <col min="5124" max="5124" width="9.5546875" style="79" customWidth="1"/>
    <col min="5125" max="5125" width="1.88671875" style="79" customWidth="1"/>
    <col min="5126" max="5126" width="2.6640625" style="79" customWidth="1"/>
    <col min="5127" max="5127" width="34.44140625" style="79" customWidth="1"/>
    <col min="5128" max="5372" width="9.109375" style="79" customWidth="1"/>
    <col min="5373" max="5374" width="8.88671875" style="79"/>
    <col min="5375" max="5375" width="9.109375" style="79" customWidth="1"/>
    <col min="5376" max="5376" width="12" style="79" customWidth="1"/>
    <col min="5377" max="5377" width="58.33203125" style="79" customWidth="1"/>
    <col min="5378" max="5378" width="8.6640625" style="79" customWidth="1"/>
    <col min="5379" max="5379" width="9" style="79" customWidth="1"/>
    <col min="5380" max="5380" width="9.5546875" style="79" customWidth="1"/>
    <col min="5381" max="5381" width="1.88671875" style="79" customWidth="1"/>
    <col min="5382" max="5382" width="2.6640625" style="79" customWidth="1"/>
    <col min="5383" max="5383" width="34.44140625" style="79" customWidth="1"/>
    <col min="5384" max="5628" width="9.109375" style="79" customWidth="1"/>
    <col min="5629" max="5630" width="8.88671875" style="79"/>
    <col min="5631" max="5631" width="9.109375" style="79" customWidth="1"/>
    <col min="5632" max="5632" width="12" style="79" customWidth="1"/>
    <col min="5633" max="5633" width="58.33203125" style="79" customWidth="1"/>
    <col min="5634" max="5634" width="8.6640625" style="79" customWidth="1"/>
    <col min="5635" max="5635" width="9" style="79" customWidth="1"/>
    <col min="5636" max="5636" width="9.5546875" style="79" customWidth="1"/>
    <col min="5637" max="5637" width="1.88671875" style="79" customWidth="1"/>
    <col min="5638" max="5638" width="2.6640625" style="79" customWidth="1"/>
    <col min="5639" max="5639" width="34.44140625" style="79" customWidth="1"/>
    <col min="5640" max="5884" width="9.109375" style="79" customWidth="1"/>
    <col min="5885" max="5886" width="8.88671875" style="79"/>
    <col min="5887" max="5887" width="9.109375" style="79" customWidth="1"/>
    <col min="5888" max="5888" width="12" style="79" customWidth="1"/>
    <col min="5889" max="5889" width="58.33203125" style="79" customWidth="1"/>
    <col min="5890" max="5890" width="8.6640625" style="79" customWidth="1"/>
    <col min="5891" max="5891" width="9" style="79" customWidth="1"/>
    <col min="5892" max="5892" width="9.5546875" style="79" customWidth="1"/>
    <col min="5893" max="5893" width="1.88671875" style="79" customWidth="1"/>
    <col min="5894" max="5894" width="2.6640625" style="79" customWidth="1"/>
    <col min="5895" max="5895" width="34.44140625" style="79" customWidth="1"/>
    <col min="5896" max="6140" width="9.109375" style="79" customWidth="1"/>
    <col min="6141" max="6142" width="8.88671875" style="79"/>
    <col min="6143" max="6143" width="9.109375" style="79" customWidth="1"/>
    <col min="6144" max="6144" width="12" style="79" customWidth="1"/>
    <col min="6145" max="6145" width="58.33203125" style="79" customWidth="1"/>
    <col min="6146" max="6146" width="8.6640625" style="79" customWidth="1"/>
    <col min="6147" max="6147" width="9" style="79" customWidth="1"/>
    <col min="6148" max="6148" width="9.5546875" style="79" customWidth="1"/>
    <col min="6149" max="6149" width="1.88671875" style="79" customWidth="1"/>
    <col min="6150" max="6150" width="2.6640625" style="79" customWidth="1"/>
    <col min="6151" max="6151" width="34.44140625" style="79" customWidth="1"/>
    <col min="6152" max="6396" width="9.109375" style="79" customWidth="1"/>
    <col min="6397" max="6398" width="8.88671875" style="79"/>
    <col min="6399" max="6399" width="9.109375" style="79" customWidth="1"/>
    <col min="6400" max="6400" width="12" style="79" customWidth="1"/>
    <col min="6401" max="6401" width="58.33203125" style="79" customWidth="1"/>
    <col min="6402" max="6402" width="8.6640625" style="79" customWidth="1"/>
    <col min="6403" max="6403" width="9" style="79" customWidth="1"/>
    <col min="6404" max="6404" width="9.5546875" style="79" customWidth="1"/>
    <col min="6405" max="6405" width="1.88671875" style="79" customWidth="1"/>
    <col min="6406" max="6406" width="2.6640625" style="79" customWidth="1"/>
    <col min="6407" max="6407" width="34.44140625" style="79" customWidth="1"/>
    <col min="6408" max="6652" width="9.109375" style="79" customWidth="1"/>
    <col min="6653" max="6654" width="8.88671875" style="79"/>
    <col min="6655" max="6655" width="9.109375" style="79" customWidth="1"/>
    <col min="6656" max="6656" width="12" style="79" customWidth="1"/>
    <col min="6657" max="6657" width="58.33203125" style="79" customWidth="1"/>
    <col min="6658" max="6658" width="8.6640625" style="79" customWidth="1"/>
    <col min="6659" max="6659" width="9" style="79" customWidth="1"/>
    <col min="6660" max="6660" width="9.5546875" style="79" customWidth="1"/>
    <col min="6661" max="6661" width="1.88671875" style="79" customWidth="1"/>
    <col min="6662" max="6662" width="2.6640625" style="79" customWidth="1"/>
    <col min="6663" max="6663" width="34.44140625" style="79" customWidth="1"/>
    <col min="6664" max="6908" width="9.109375" style="79" customWidth="1"/>
    <col min="6909" max="6910" width="8.88671875" style="79"/>
    <col min="6911" max="6911" width="9.109375" style="79" customWidth="1"/>
    <col min="6912" max="6912" width="12" style="79" customWidth="1"/>
    <col min="6913" max="6913" width="58.33203125" style="79" customWidth="1"/>
    <col min="6914" max="6914" width="8.6640625" style="79" customWidth="1"/>
    <col min="6915" max="6915" width="9" style="79" customWidth="1"/>
    <col min="6916" max="6916" width="9.5546875" style="79" customWidth="1"/>
    <col min="6917" max="6917" width="1.88671875" style="79" customWidth="1"/>
    <col min="6918" max="6918" width="2.6640625" style="79" customWidth="1"/>
    <col min="6919" max="6919" width="34.44140625" style="79" customWidth="1"/>
    <col min="6920" max="7164" width="9.109375" style="79" customWidth="1"/>
    <col min="7165" max="7166" width="8.88671875" style="79"/>
    <col min="7167" max="7167" width="9.109375" style="79" customWidth="1"/>
    <col min="7168" max="7168" width="12" style="79" customWidth="1"/>
    <col min="7169" max="7169" width="58.33203125" style="79" customWidth="1"/>
    <col min="7170" max="7170" width="8.6640625" style="79" customWidth="1"/>
    <col min="7171" max="7171" width="9" style="79" customWidth="1"/>
    <col min="7172" max="7172" width="9.5546875" style="79" customWidth="1"/>
    <col min="7173" max="7173" width="1.88671875" style="79" customWidth="1"/>
    <col min="7174" max="7174" width="2.6640625" style="79" customWidth="1"/>
    <col min="7175" max="7175" width="34.44140625" style="79" customWidth="1"/>
    <col min="7176" max="7420" width="9.109375" style="79" customWidth="1"/>
    <col min="7421" max="7422" width="8.88671875" style="79"/>
    <col min="7423" max="7423" width="9.109375" style="79" customWidth="1"/>
    <col min="7424" max="7424" width="12" style="79" customWidth="1"/>
    <col min="7425" max="7425" width="58.33203125" style="79" customWidth="1"/>
    <col min="7426" max="7426" width="8.6640625" style="79" customWidth="1"/>
    <col min="7427" max="7427" width="9" style="79" customWidth="1"/>
    <col min="7428" max="7428" width="9.5546875" style="79" customWidth="1"/>
    <col min="7429" max="7429" width="1.88671875" style="79" customWidth="1"/>
    <col min="7430" max="7430" width="2.6640625" style="79" customWidth="1"/>
    <col min="7431" max="7431" width="34.44140625" style="79" customWidth="1"/>
    <col min="7432" max="7676" width="9.109375" style="79" customWidth="1"/>
    <col min="7677" max="7678" width="8.88671875" style="79"/>
    <col min="7679" max="7679" width="9.109375" style="79" customWidth="1"/>
    <col min="7680" max="7680" width="12" style="79" customWidth="1"/>
    <col min="7681" max="7681" width="58.33203125" style="79" customWidth="1"/>
    <col min="7682" max="7682" width="8.6640625" style="79" customWidth="1"/>
    <col min="7683" max="7683" width="9" style="79" customWidth="1"/>
    <col min="7684" max="7684" width="9.5546875" style="79" customWidth="1"/>
    <col min="7685" max="7685" width="1.88671875" style="79" customWidth="1"/>
    <col min="7686" max="7686" width="2.6640625" style="79" customWidth="1"/>
    <col min="7687" max="7687" width="34.44140625" style="79" customWidth="1"/>
    <col min="7688" max="7932" width="9.109375" style="79" customWidth="1"/>
    <col min="7933" max="7934" width="8.88671875" style="79"/>
    <col min="7935" max="7935" width="9.109375" style="79" customWidth="1"/>
    <col min="7936" max="7936" width="12" style="79" customWidth="1"/>
    <col min="7937" max="7937" width="58.33203125" style="79" customWidth="1"/>
    <col min="7938" max="7938" width="8.6640625" style="79" customWidth="1"/>
    <col min="7939" max="7939" width="9" style="79" customWidth="1"/>
    <col min="7940" max="7940" width="9.5546875" style="79" customWidth="1"/>
    <col min="7941" max="7941" width="1.88671875" style="79" customWidth="1"/>
    <col min="7942" max="7942" width="2.6640625" style="79" customWidth="1"/>
    <col min="7943" max="7943" width="34.44140625" style="79" customWidth="1"/>
    <col min="7944" max="8188" width="9.109375" style="79" customWidth="1"/>
    <col min="8189" max="8190" width="8.88671875" style="79"/>
    <col min="8191" max="8191" width="9.109375" style="79" customWidth="1"/>
    <col min="8192" max="8192" width="12" style="79" customWidth="1"/>
    <col min="8193" max="8193" width="58.33203125" style="79" customWidth="1"/>
    <col min="8194" max="8194" width="8.6640625" style="79" customWidth="1"/>
    <col min="8195" max="8195" width="9" style="79" customWidth="1"/>
    <col min="8196" max="8196" width="9.5546875" style="79" customWidth="1"/>
    <col min="8197" max="8197" width="1.88671875" style="79" customWidth="1"/>
    <col min="8198" max="8198" width="2.6640625" style="79" customWidth="1"/>
    <col min="8199" max="8199" width="34.44140625" style="79" customWidth="1"/>
    <col min="8200" max="8444" width="9.109375" style="79" customWidth="1"/>
    <col min="8445" max="8446" width="8.88671875" style="79"/>
    <col min="8447" max="8447" width="9.109375" style="79" customWidth="1"/>
    <col min="8448" max="8448" width="12" style="79" customWidth="1"/>
    <col min="8449" max="8449" width="58.33203125" style="79" customWidth="1"/>
    <col min="8450" max="8450" width="8.6640625" style="79" customWidth="1"/>
    <col min="8451" max="8451" width="9" style="79" customWidth="1"/>
    <col min="8452" max="8452" width="9.5546875" style="79" customWidth="1"/>
    <col min="8453" max="8453" width="1.88671875" style="79" customWidth="1"/>
    <col min="8454" max="8454" width="2.6640625" style="79" customWidth="1"/>
    <col min="8455" max="8455" width="34.44140625" style="79" customWidth="1"/>
    <col min="8456" max="8700" width="9.109375" style="79" customWidth="1"/>
    <col min="8701" max="8702" width="8.88671875" style="79"/>
    <col min="8703" max="8703" width="9.109375" style="79" customWidth="1"/>
    <col min="8704" max="8704" width="12" style="79" customWidth="1"/>
    <col min="8705" max="8705" width="58.33203125" style="79" customWidth="1"/>
    <col min="8706" max="8706" width="8.6640625" style="79" customWidth="1"/>
    <col min="8707" max="8707" width="9" style="79" customWidth="1"/>
    <col min="8708" max="8708" width="9.5546875" style="79" customWidth="1"/>
    <col min="8709" max="8709" width="1.88671875" style="79" customWidth="1"/>
    <col min="8710" max="8710" width="2.6640625" style="79" customWidth="1"/>
    <col min="8711" max="8711" width="34.44140625" style="79" customWidth="1"/>
    <col min="8712" max="8956" width="9.109375" style="79" customWidth="1"/>
    <col min="8957" max="8958" width="8.88671875" style="79"/>
    <col min="8959" max="8959" width="9.109375" style="79" customWidth="1"/>
    <col min="8960" max="8960" width="12" style="79" customWidth="1"/>
    <col min="8961" max="8961" width="58.33203125" style="79" customWidth="1"/>
    <col min="8962" max="8962" width="8.6640625" style="79" customWidth="1"/>
    <col min="8963" max="8963" width="9" style="79" customWidth="1"/>
    <col min="8964" max="8964" width="9.5546875" style="79" customWidth="1"/>
    <col min="8965" max="8965" width="1.88671875" style="79" customWidth="1"/>
    <col min="8966" max="8966" width="2.6640625" style="79" customWidth="1"/>
    <col min="8967" max="8967" width="34.44140625" style="79" customWidth="1"/>
    <col min="8968" max="9212" width="9.109375" style="79" customWidth="1"/>
    <col min="9213" max="9214" width="8.88671875" style="79"/>
    <col min="9215" max="9215" width="9.109375" style="79" customWidth="1"/>
    <col min="9216" max="9216" width="12" style="79" customWidth="1"/>
    <col min="9217" max="9217" width="58.33203125" style="79" customWidth="1"/>
    <col min="9218" max="9218" width="8.6640625" style="79" customWidth="1"/>
    <col min="9219" max="9219" width="9" style="79" customWidth="1"/>
    <col min="9220" max="9220" width="9.5546875" style="79" customWidth="1"/>
    <col min="9221" max="9221" width="1.88671875" style="79" customWidth="1"/>
    <col min="9222" max="9222" width="2.6640625" style="79" customWidth="1"/>
    <col min="9223" max="9223" width="34.44140625" style="79" customWidth="1"/>
    <col min="9224" max="9468" width="9.109375" style="79" customWidth="1"/>
    <col min="9469" max="9470" width="8.88671875" style="79"/>
    <col min="9471" max="9471" width="9.109375" style="79" customWidth="1"/>
    <col min="9472" max="9472" width="12" style="79" customWidth="1"/>
    <col min="9473" max="9473" width="58.33203125" style="79" customWidth="1"/>
    <col min="9474" max="9474" width="8.6640625" style="79" customWidth="1"/>
    <col min="9475" max="9475" width="9" style="79" customWidth="1"/>
    <col min="9476" max="9476" width="9.5546875" style="79" customWidth="1"/>
    <col min="9477" max="9477" width="1.88671875" style="79" customWidth="1"/>
    <col min="9478" max="9478" width="2.6640625" style="79" customWidth="1"/>
    <col min="9479" max="9479" width="34.44140625" style="79" customWidth="1"/>
    <col min="9480" max="9724" width="9.109375" style="79" customWidth="1"/>
    <col min="9725" max="9726" width="8.88671875" style="79"/>
    <col min="9727" max="9727" width="9.109375" style="79" customWidth="1"/>
    <col min="9728" max="9728" width="12" style="79" customWidth="1"/>
    <col min="9729" max="9729" width="58.33203125" style="79" customWidth="1"/>
    <col min="9730" max="9730" width="8.6640625" style="79" customWidth="1"/>
    <col min="9731" max="9731" width="9" style="79" customWidth="1"/>
    <col min="9732" max="9732" width="9.5546875" style="79" customWidth="1"/>
    <col min="9733" max="9733" width="1.88671875" style="79" customWidth="1"/>
    <col min="9734" max="9734" width="2.6640625" style="79" customWidth="1"/>
    <col min="9735" max="9735" width="34.44140625" style="79" customWidth="1"/>
    <col min="9736" max="9980" width="9.109375" style="79" customWidth="1"/>
    <col min="9981" max="9982" width="8.88671875" style="79"/>
    <col min="9983" max="9983" width="9.109375" style="79" customWidth="1"/>
    <col min="9984" max="9984" width="12" style="79" customWidth="1"/>
    <col min="9985" max="9985" width="58.33203125" style="79" customWidth="1"/>
    <col min="9986" max="9986" width="8.6640625" style="79" customWidth="1"/>
    <col min="9987" max="9987" width="9" style="79" customWidth="1"/>
    <col min="9988" max="9988" width="9.5546875" style="79" customWidth="1"/>
    <col min="9989" max="9989" width="1.88671875" style="79" customWidth="1"/>
    <col min="9990" max="9990" width="2.6640625" style="79" customWidth="1"/>
    <col min="9991" max="9991" width="34.44140625" style="79" customWidth="1"/>
    <col min="9992" max="10236" width="9.109375" style="79" customWidth="1"/>
    <col min="10237" max="10238" width="8.88671875" style="79"/>
    <col min="10239" max="10239" width="9.109375" style="79" customWidth="1"/>
    <col min="10240" max="10240" width="12" style="79" customWidth="1"/>
    <col min="10241" max="10241" width="58.33203125" style="79" customWidth="1"/>
    <col min="10242" max="10242" width="8.6640625" style="79" customWidth="1"/>
    <col min="10243" max="10243" width="9" style="79" customWidth="1"/>
    <col min="10244" max="10244" width="9.5546875" style="79" customWidth="1"/>
    <col min="10245" max="10245" width="1.88671875" style="79" customWidth="1"/>
    <col min="10246" max="10246" width="2.6640625" style="79" customWidth="1"/>
    <col min="10247" max="10247" width="34.44140625" style="79" customWidth="1"/>
    <col min="10248" max="10492" width="9.109375" style="79" customWidth="1"/>
    <col min="10493" max="10494" width="8.88671875" style="79"/>
    <col min="10495" max="10495" width="9.109375" style="79" customWidth="1"/>
    <col min="10496" max="10496" width="12" style="79" customWidth="1"/>
    <col min="10497" max="10497" width="58.33203125" style="79" customWidth="1"/>
    <col min="10498" max="10498" width="8.6640625" style="79" customWidth="1"/>
    <col min="10499" max="10499" width="9" style="79" customWidth="1"/>
    <col min="10500" max="10500" width="9.5546875" style="79" customWidth="1"/>
    <col min="10501" max="10501" width="1.88671875" style="79" customWidth="1"/>
    <col min="10502" max="10502" width="2.6640625" style="79" customWidth="1"/>
    <col min="10503" max="10503" width="34.44140625" style="79" customWidth="1"/>
    <col min="10504" max="10748" width="9.109375" style="79" customWidth="1"/>
    <col min="10749" max="10750" width="8.88671875" style="79"/>
    <col min="10751" max="10751" width="9.109375" style="79" customWidth="1"/>
    <col min="10752" max="10752" width="12" style="79" customWidth="1"/>
    <col min="10753" max="10753" width="58.33203125" style="79" customWidth="1"/>
    <col min="10754" max="10754" width="8.6640625" style="79" customWidth="1"/>
    <col min="10755" max="10755" width="9" style="79" customWidth="1"/>
    <col min="10756" max="10756" width="9.5546875" style="79" customWidth="1"/>
    <col min="10757" max="10757" width="1.88671875" style="79" customWidth="1"/>
    <col min="10758" max="10758" width="2.6640625" style="79" customWidth="1"/>
    <col min="10759" max="10759" width="34.44140625" style="79" customWidth="1"/>
    <col min="10760" max="11004" width="9.109375" style="79" customWidth="1"/>
    <col min="11005" max="11006" width="8.88671875" style="79"/>
    <col min="11007" max="11007" width="9.109375" style="79" customWidth="1"/>
    <col min="11008" max="11008" width="12" style="79" customWidth="1"/>
    <col min="11009" max="11009" width="58.33203125" style="79" customWidth="1"/>
    <col min="11010" max="11010" width="8.6640625" style="79" customWidth="1"/>
    <col min="11011" max="11011" width="9" style="79" customWidth="1"/>
    <col min="11012" max="11012" width="9.5546875" style="79" customWidth="1"/>
    <col min="11013" max="11013" width="1.88671875" style="79" customWidth="1"/>
    <col min="11014" max="11014" width="2.6640625" style="79" customWidth="1"/>
    <col min="11015" max="11015" width="34.44140625" style="79" customWidth="1"/>
    <col min="11016" max="11260" width="9.109375" style="79" customWidth="1"/>
    <col min="11261" max="11262" width="8.88671875" style="79"/>
    <col min="11263" max="11263" width="9.109375" style="79" customWidth="1"/>
    <col min="11264" max="11264" width="12" style="79" customWidth="1"/>
    <col min="11265" max="11265" width="58.33203125" style="79" customWidth="1"/>
    <col min="11266" max="11266" width="8.6640625" style="79" customWidth="1"/>
    <col min="11267" max="11267" width="9" style="79" customWidth="1"/>
    <col min="11268" max="11268" width="9.5546875" style="79" customWidth="1"/>
    <col min="11269" max="11269" width="1.88671875" style="79" customWidth="1"/>
    <col min="11270" max="11270" width="2.6640625" style="79" customWidth="1"/>
    <col min="11271" max="11271" width="34.44140625" style="79" customWidth="1"/>
    <col min="11272" max="11516" width="9.109375" style="79" customWidth="1"/>
    <col min="11517" max="11518" width="8.88671875" style="79"/>
    <col min="11519" max="11519" width="9.109375" style="79" customWidth="1"/>
    <col min="11520" max="11520" width="12" style="79" customWidth="1"/>
    <col min="11521" max="11521" width="58.33203125" style="79" customWidth="1"/>
    <col min="11522" max="11522" width="8.6640625" style="79" customWidth="1"/>
    <col min="11523" max="11523" width="9" style="79" customWidth="1"/>
    <col min="11524" max="11524" width="9.5546875" style="79" customWidth="1"/>
    <col min="11525" max="11525" width="1.88671875" style="79" customWidth="1"/>
    <col min="11526" max="11526" width="2.6640625" style="79" customWidth="1"/>
    <col min="11527" max="11527" width="34.44140625" style="79" customWidth="1"/>
    <col min="11528" max="11772" width="9.109375" style="79" customWidth="1"/>
    <col min="11773" max="11774" width="8.88671875" style="79"/>
    <col min="11775" max="11775" width="9.109375" style="79" customWidth="1"/>
    <col min="11776" max="11776" width="12" style="79" customWidth="1"/>
    <col min="11777" max="11777" width="58.33203125" style="79" customWidth="1"/>
    <col min="11778" max="11778" width="8.6640625" style="79" customWidth="1"/>
    <col min="11779" max="11779" width="9" style="79" customWidth="1"/>
    <col min="11780" max="11780" width="9.5546875" style="79" customWidth="1"/>
    <col min="11781" max="11781" width="1.88671875" style="79" customWidth="1"/>
    <col min="11782" max="11782" width="2.6640625" style="79" customWidth="1"/>
    <col min="11783" max="11783" width="34.44140625" style="79" customWidth="1"/>
    <col min="11784" max="12028" width="9.109375" style="79" customWidth="1"/>
    <col min="12029" max="12030" width="8.88671875" style="79"/>
    <col min="12031" max="12031" width="9.109375" style="79" customWidth="1"/>
    <col min="12032" max="12032" width="12" style="79" customWidth="1"/>
    <col min="12033" max="12033" width="58.33203125" style="79" customWidth="1"/>
    <col min="12034" max="12034" width="8.6640625" style="79" customWidth="1"/>
    <col min="12035" max="12035" width="9" style="79" customWidth="1"/>
    <col min="12036" max="12036" width="9.5546875" style="79" customWidth="1"/>
    <col min="12037" max="12037" width="1.88671875" style="79" customWidth="1"/>
    <col min="12038" max="12038" width="2.6640625" style="79" customWidth="1"/>
    <col min="12039" max="12039" width="34.44140625" style="79" customWidth="1"/>
    <col min="12040" max="12284" width="9.109375" style="79" customWidth="1"/>
    <col min="12285" max="12286" width="8.88671875" style="79"/>
    <col min="12287" max="12287" width="9.109375" style="79" customWidth="1"/>
    <col min="12288" max="12288" width="12" style="79" customWidth="1"/>
    <col min="12289" max="12289" width="58.33203125" style="79" customWidth="1"/>
    <col min="12290" max="12290" width="8.6640625" style="79" customWidth="1"/>
    <col min="12291" max="12291" width="9" style="79" customWidth="1"/>
    <col min="12292" max="12292" width="9.5546875" style="79" customWidth="1"/>
    <col min="12293" max="12293" width="1.88671875" style="79" customWidth="1"/>
    <col min="12294" max="12294" width="2.6640625" style="79" customWidth="1"/>
    <col min="12295" max="12295" width="34.44140625" style="79" customWidth="1"/>
    <col min="12296" max="12540" width="9.109375" style="79" customWidth="1"/>
    <col min="12541" max="12542" width="8.88671875" style="79"/>
    <col min="12543" max="12543" width="9.109375" style="79" customWidth="1"/>
    <col min="12544" max="12544" width="12" style="79" customWidth="1"/>
    <col min="12545" max="12545" width="58.33203125" style="79" customWidth="1"/>
    <col min="12546" max="12546" width="8.6640625" style="79" customWidth="1"/>
    <col min="12547" max="12547" width="9" style="79" customWidth="1"/>
    <col min="12548" max="12548" width="9.5546875" style="79" customWidth="1"/>
    <col min="12549" max="12549" width="1.88671875" style="79" customWidth="1"/>
    <col min="12550" max="12550" width="2.6640625" style="79" customWidth="1"/>
    <col min="12551" max="12551" width="34.44140625" style="79" customWidth="1"/>
    <col min="12552" max="12796" width="9.109375" style="79" customWidth="1"/>
    <col min="12797" max="12798" width="8.88671875" style="79"/>
    <col min="12799" max="12799" width="9.109375" style="79" customWidth="1"/>
    <col min="12800" max="12800" width="12" style="79" customWidth="1"/>
    <col min="12801" max="12801" width="58.33203125" style="79" customWidth="1"/>
    <col min="12802" max="12802" width="8.6640625" style="79" customWidth="1"/>
    <col min="12803" max="12803" width="9" style="79" customWidth="1"/>
    <col min="12804" max="12804" width="9.5546875" style="79" customWidth="1"/>
    <col min="12805" max="12805" width="1.88671875" style="79" customWidth="1"/>
    <col min="12806" max="12806" width="2.6640625" style="79" customWidth="1"/>
    <col min="12807" max="12807" width="34.44140625" style="79" customWidth="1"/>
    <col min="12808" max="13052" width="9.109375" style="79" customWidth="1"/>
    <col min="13053" max="13054" width="8.88671875" style="79"/>
    <col min="13055" max="13055" width="9.109375" style="79" customWidth="1"/>
    <col min="13056" max="13056" width="12" style="79" customWidth="1"/>
    <col min="13057" max="13057" width="58.33203125" style="79" customWidth="1"/>
    <col min="13058" max="13058" width="8.6640625" style="79" customWidth="1"/>
    <col min="13059" max="13059" width="9" style="79" customWidth="1"/>
    <col min="13060" max="13060" width="9.5546875" style="79" customWidth="1"/>
    <col min="13061" max="13061" width="1.88671875" style="79" customWidth="1"/>
    <col min="13062" max="13062" width="2.6640625" style="79" customWidth="1"/>
    <col min="13063" max="13063" width="34.44140625" style="79" customWidth="1"/>
    <col min="13064" max="13308" width="9.109375" style="79" customWidth="1"/>
    <col min="13309" max="13310" width="8.88671875" style="79"/>
    <col min="13311" max="13311" width="9.109375" style="79" customWidth="1"/>
    <col min="13312" max="13312" width="12" style="79" customWidth="1"/>
    <col min="13313" max="13313" width="58.33203125" style="79" customWidth="1"/>
    <col min="13314" max="13314" width="8.6640625" style="79" customWidth="1"/>
    <col min="13315" max="13315" width="9" style="79" customWidth="1"/>
    <col min="13316" max="13316" width="9.5546875" style="79" customWidth="1"/>
    <col min="13317" max="13317" width="1.88671875" style="79" customWidth="1"/>
    <col min="13318" max="13318" width="2.6640625" style="79" customWidth="1"/>
    <col min="13319" max="13319" width="34.44140625" style="79" customWidth="1"/>
    <col min="13320" max="13564" width="9.109375" style="79" customWidth="1"/>
    <col min="13565" max="13566" width="8.88671875" style="79"/>
    <col min="13567" max="13567" width="9.109375" style="79" customWidth="1"/>
    <col min="13568" max="13568" width="12" style="79" customWidth="1"/>
    <col min="13569" max="13569" width="58.33203125" style="79" customWidth="1"/>
    <col min="13570" max="13570" width="8.6640625" style="79" customWidth="1"/>
    <col min="13571" max="13571" width="9" style="79" customWidth="1"/>
    <col min="13572" max="13572" width="9.5546875" style="79" customWidth="1"/>
    <col min="13573" max="13573" width="1.88671875" style="79" customWidth="1"/>
    <col min="13574" max="13574" width="2.6640625" style="79" customWidth="1"/>
    <col min="13575" max="13575" width="34.44140625" style="79" customWidth="1"/>
    <col min="13576" max="13820" width="9.109375" style="79" customWidth="1"/>
    <col min="13821" max="13822" width="8.88671875" style="79"/>
    <col min="13823" max="13823" width="9.109375" style="79" customWidth="1"/>
    <col min="13824" max="13824" width="12" style="79" customWidth="1"/>
    <col min="13825" max="13825" width="58.33203125" style="79" customWidth="1"/>
    <col min="13826" max="13826" width="8.6640625" style="79" customWidth="1"/>
    <col min="13827" max="13827" width="9" style="79" customWidth="1"/>
    <col min="13828" max="13828" width="9.5546875" style="79" customWidth="1"/>
    <col min="13829" max="13829" width="1.88671875" style="79" customWidth="1"/>
    <col min="13830" max="13830" width="2.6640625" style="79" customWidth="1"/>
    <col min="13831" max="13831" width="34.44140625" style="79" customWidth="1"/>
    <col min="13832" max="14076" width="9.109375" style="79" customWidth="1"/>
    <col min="14077" max="14078" width="8.88671875" style="79"/>
    <col min="14079" max="14079" width="9.109375" style="79" customWidth="1"/>
    <col min="14080" max="14080" width="12" style="79" customWidth="1"/>
    <col min="14081" max="14081" width="58.33203125" style="79" customWidth="1"/>
    <col min="14082" max="14082" width="8.6640625" style="79" customWidth="1"/>
    <col min="14083" max="14083" width="9" style="79" customWidth="1"/>
    <col min="14084" max="14084" width="9.5546875" style="79" customWidth="1"/>
    <col min="14085" max="14085" width="1.88671875" style="79" customWidth="1"/>
    <col min="14086" max="14086" width="2.6640625" style="79" customWidth="1"/>
    <col min="14087" max="14087" width="34.44140625" style="79" customWidth="1"/>
    <col min="14088" max="14332" width="9.109375" style="79" customWidth="1"/>
    <col min="14333" max="14334" width="8.88671875" style="79"/>
    <col min="14335" max="14335" width="9.109375" style="79" customWidth="1"/>
    <col min="14336" max="14336" width="12" style="79" customWidth="1"/>
    <col min="14337" max="14337" width="58.33203125" style="79" customWidth="1"/>
    <col min="14338" max="14338" width="8.6640625" style="79" customWidth="1"/>
    <col min="14339" max="14339" width="9" style="79" customWidth="1"/>
    <col min="14340" max="14340" width="9.5546875" style="79" customWidth="1"/>
    <col min="14341" max="14341" width="1.88671875" style="79" customWidth="1"/>
    <col min="14342" max="14342" width="2.6640625" style="79" customWidth="1"/>
    <col min="14343" max="14343" width="34.44140625" style="79" customWidth="1"/>
    <col min="14344" max="14588" width="9.109375" style="79" customWidth="1"/>
    <col min="14589" max="14590" width="8.88671875" style="79"/>
    <col min="14591" max="14591" width="9.109375" style="79" customWidth="1"/>
    <col min="14592" max="14592" width="12" style="79" customWidth="1"/>
    <col min="14593" max="14593" width="58.33203125" style="79" customWidth="1"/>
    <col min="14594" max="14594" width="8.6640625" style="79" customWidth="1"/>
    <col min="14595" max="14595" width="9" style="79" customWidth="1"/>
    <col min="14596" max="14596" width="9.5546875" style="79" customWidth="1"/>
    <col min="14597" max="14597" width="1.88671875" style="79" customWidth="1"/>
    <col min="14598" max="14598" width="2.6640625" style="79" customWidth="1"/>
    <col min="14599" max="14599" width="34.44140625" style="79" customWidth="1"/>
    <col min="14600" max="14844" width="9.109375" style="79" customWidth="1"/>
    <col min="14845" max="14846" width="8.88671875" style="79"/>
    <col min="14847" max="14847" width="9.109375" style="79" customWidth="1"/>
    <col min="14848" max="14848" width="12" style="79" customWidth="1"/>
    <col min="14849" max="14849" width="58.33203125" style="79" customWidth="1"/>
    <col min="14850" max="14850" width="8.6640625" style="79" customWidth="1"/>
    <col min="14851" max="14851" width="9" style="79" customWidth="1"/>
    <col min="14852" max="14852" width="9.5546875" style="79" customWidth="1"/>
    <col min="14853" max="14853" width="1.88671875" style="79" customWidth="1"/>
    <col min="14854" max="14854" width="2.6640625" style="79" customWidth="1"/>
    <col min="14855" max="14855" width="34.44140625" style="79" customWidth="1"/>
    <col min="14856" max="15100" width="9.109375" style="79" customWidth="1"/>
    <col min="15101" max="15102" width="8.88671875" style="79"/>
    <col min="15103" max="15103" width="9.109375" style="79" customWidth="1"/>
    <col min="15104" max="15104" width="12" style="79" customWidth="1"/>
    <col min="15105" max="15105" width="58.33203125" style="79" customWidth="1"/>
    <col min="15106" max="15106" width="8.6640625" style="79" customWidth="1"/>
    <col min="15107" max="15107" width="9" style="79" customWidth="1"/>
    <col min="15108" max="15108" width="9.5546875" style="79" customWidth="1"/>
    <col min="15109" max="15109" width="1.88671875" style="79" customWidth="1"/>
    <col min="15110" max="15110" width="2.6640625" style="79" customWidth="1"/>
    <col min="15111" max="15111" width="34.44140625" style="79" customWidth="1"/>
    <col min="15112" max="15356" width="9.109375" style="79" customWidth="1"/>
    <col min="15357" max="15358" width="8.88671875" style="79"/>
    <col min="15359" max="15359" width="9.109375" style="79" customWidth="1"/>
    <col min="15360" max="15360" width="12" style="79" customWidth="1"/>
    <col min="15361" max="15361" width="58.33203125" style="79" customWidth="1"/>
    <col min="15362" max="15362" width="8.6640625" style="79" customWidth="1"/>
    <col min="15363" max="15363" width="9" style="79" customWidth="1"/>
    <col min="15364" max="15364" width="9.5546875" style="79" customWidth="1"/>
    <col min="15365" max="15365" width="1.88671875" style="79" customWidth="1"/>
    <col min="15366" max="15366" width="2.6640625" style="79" customWidth="1"/>
    <col min="15367" max="15367" width="34.44140625" style="79" customWidth="1"/>
    <col min="15368" max="15612" width="9.109375" style="79" customWidth="1"/>
    <col min="15613" max="15614" width="8.88671875" style="79"/>
    <col min="15615" max="15615" width="9.109375" style="79" customWidth="1"/>
    <col min="15616" max="15616" width="12" style="79" customWidth="1"/>
    <col min="15617" max="15617" width="58.33203125" style="79" customWidth="1"/>
    <col min="15618" max="15618" width="8.6640625" style="79" customWidth="1"/>
    <col min="15619" max="15619" width="9" style="79" customWidth="1"/>
    <col min="15620" max="15620" width="9.5546875" style="79" customWidth="1"/>
    <col min="15621" max="15621" width="1.88671875" style="79" customWidth="1"/>
    <col min="15622" max="15622" width="2.6640625" style="79" customWidth="1"/>
    <col min="15623" max="15623" width="34.44140625" style="79" customWidth="1"/>
    <col min="15624" max="15868" width="9.109375" style="79" customWidth="1"/>
    <col min="15869" max="15870" width="8.88671875" style="79"/>
    <col min="15871" max="15871" width="9.109375" style="79" customWidth="1"/>
    <col min="15872" max="15872" width="12" style="79" customWidth="1"/>
    <col min="15873" max="15873" width="58.33203125" style="79" customWidth="1"/>
    <col min="15874" max="15874" width="8.6640625" style="79" customWidth="1"/>
    <col min="15875" max="15875" width="9" style="79" customWidth="1"/>
    <col min="15876" max="15876" width="9.5546875" style="79" customWidth="1"/>
    <col min="15877" max="15877" width="1.88671875" style="79" customWidth="1"/>
    <col min="15878" max="15878" width="2.6640625" style="79" customWidth="1"/>
    <col min="15879" max="15879" width="34.44140625" style="79" customWidth="1"/>
    <col min="15880" max="16124" width="9.109375" style="79" customWidth="1"/>
    <col min="16125" max="16126" width="8.88671875" style="79"/>
    <col min="16127" max="16127" width="9.109375" style="79" customWidth="1"/>
    <col min="16128" max="16128" width="12" style="79" customWidth="1"/>
    <col min="16129" max="16129" width="58.33203125" style="79" customWidth="1"/>
    <col min="16130" max="16130" width="8.6640625" style="79" customWidth="1"/>
    <col min="16131" max="16131" width="9" style="79" customWidth="1"/>
    <col min="16132" max="16132" width="9.5546875" style="79" customWidth="1"/>
    <col min="16133" max="16133" width="1.88671875" style="79" customWidth="1"/>
    <col min="16134" max="16134" width="2.6640625" style="79" customWidth="1"/>
    <col min="16135" max="16135" width="34.44140625" style="79" customWidth="1"/>
    <col min="16136" max="16380" width="9.109375" style="79" customWidth="1"/>
    <col min="16381" max="16384" width="8.88671875" style="79"/>
  </cols>
  <sheetData>
    <row r="2" spans="2:250" ht="34.200000000000003">
      <c r="B2" s="699" t="s">
        <v>4024</v>
      </c>
      <c r="C2" s="699"/>
      <c r="D2" s="76"/>
      <c r="E2" s="76"/>
      <c r="F2" s="76"/>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row>
    <row r="3" spans="2:250" ht="18">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row>
    <row r="4" spans="2:250" ht="15.6">
      <c r="B4" s="80" t="s">
        <v>9711</v>
      </c>
      <c r="C4" s="80"/>
      <c r="D4" s="81"/>
      <c r="E4" s="82"/>
      <c r="F4" s="82"/>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row>
    <row r="5" spans="2:250" ht="15.6">
      <c r="B5" s="80"/>
      <c r="C5" s="80"/>
      <c r="D5" s="81"/>
      <c r="E5" s="82"/>
      <c r="F5" s="82"/>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row>
    <row r="6" spans="2:250" ht="16.2">
      <c r="B6" s="83" t="s">
        <v>4029</v>
      </c>
      <c r="C6" s="80"/>
      <c r="D6" s="81"/>
      <c r="E6" s="82"/>
      <c r="F6" s="82"/>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row>
    <row r="7" spans="2:250" ht="16.2">
      <c r="B7" s="83" t="s">
        <v>9471</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row>
    <row r="8" spans="2:250" ht="15.6">
      <c r="E8" s="85"/>
      <c r="F8" s="85"/>
      <c r="G8" s="85"/>
      <c r="H8" s="85"/>
    </row>
    <row r="9" spans="2:250" ht="15.6">
      <c r="E9" s="85"/>
      <c r="F9" s="85"/>
      <c r="G9" s="85"/>
      <c r="H9" s="85"/>
    </row>
    <row r="10" spans="2:250" ht="152.4" customHeight="1">
      <c r="B10" s="700" t="s">
        <v>9712</v>
      </c>
      <c r="C10" s="700"/>
      <c r="D10" s="86"/>
      <c r="E10" s="87"/>
      <c r="F10" s="87"/>
      <c r="G10" s="87"/>
      <c r="H10" s="87"/>
      <c r="I10" s="87"/>
      <c r="J10" s="87"/>
      <c r="K10" s="87"/>
      <c r="L10" s="87"/>
      <c r="M10" s="87"/>
      <c r="N10" s="87"/>
      <c r="O10" s="87"/>
      <c r="P10" s="87"/>
      <c r="Q10" s="87"/>
      <c r="R10" s="87"/>
      <c r="S10" s="87"/>
      <c r="T10" s="87"/>
    </row>
    <row r="11" spans="2:250" ht="15.6">
      <c r="B11" s="87"/>
      <c r="C11" s="87"/>
      <c r="D11" s="87"/>
      <c r="E11" s="85"/>
      <c r="F11" s="85"/>
      <c r="G11" s="87"/>
      <c r="H11" s="87"/>
      <c r="I11" s="87"/>
      <c r="J11" s="87"/>
      <c r="K11" s="87"/>
      <c r="L11" s="87"/>
      <c r="M11" s="87"/>
    </row>
    <row r="12" spans="2:250" ht="25.8">
      <c r="B12" s="701" t="s">
        <v>4034</v>
      </c>
      <c r="C12" s="701"/>
      <c r="D12" s="88"/>
      <c r="E12" s="89"/>
      <c r="F12" s="89"/>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row>
    <row r="13" spans="2:250" ht="18">
      <c r="B13" s="90"/>
      <c r="C13" s="90"/>
      <c r="D13" s="91"/>
      <c r="E13" s="92"/>
      <c r="F13" s="92"/>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row>
    <row r="14" spans="2:250" ht="18">
      <c r="B14" s="93"/>
      <c r="C14" s="94"/>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row>
    <row r="15" spans="2:250" ht="18">
      <c r="B15" s="93"/>
      <c r="C15" s="94"/>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row>
    <row r="16" spans="2:250" ht="18">
      <c r="B16" s="93"/>
      <c r="C16" s="94"/>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row>
    <row r="17" spans="1:252" ht="18">
      <c r="B17" s="93"/>
      <c r="C17" s="94"/>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row>
    <row r="18" spans="1:252">
      <c r="A18" s="95"/>
      <c r="B18" s="702" t="s">
        <v>9339</v>
      </c>
      <c r="C18" s="702"/>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96"/>
      <c r="FF18" s="96"/>
      <c r="FG18" s="96"/>
      <c r="FH18" s="96"/>
      <c r="FI18" s="96"/>
      <c r="FJ18" s="96"/>
      <c r="FK18" s="96"/>
      <c r="FL18" s="96"/>
      <c r="FM18" s="96"/>
      <c r="FN18" s="96"/>
      <c r="FO18" s="96"/>
      <c r="FP18" s="96"/>
      <c r="FQ18" s="96"/>
      <c r="FR18" s="96"/>
      <c r="FS18" s="96"/>
      <c r="FT18" s="96"/>
      <c r="FU18" s="96"/>
      <c r="FV18" s="96"/>
      <c r="FW18" s="96"/>
      <c r="FX18" s="96"/>
      <c r="FY18" s="96"/>
      <c r="FZ18" s="96"/>
      <c r="GA18" s="96"/>
      <c r="GB18" s="96"/>
      <c r="GC18" s="96"/>
      <c r="GD18" s="96"/>
      <c r="GE18" s="96"/>
      <c r="GF18" s="96"/>
      <c r="GG18" s="96"/>
      <c r="GH18" s="96"/>
      <c r="GI18" s="96"/>
      <c r="GJ18" s="96"/>
      <c r="GK18" s="96"/>
      <c r="GL18" s="96"/>
      <c r="GM18" s="96"/>
      <c r="GN18" s="96"/>
      <c r="GO18" s="96"/>
      <c r="GP18" s="96"/>
      <c r="GQ18" s="96"/>
      <c r="GR18" s="96"/>
      <c r="GS18" s="96"/>
      <c r="GT18" s="96"/>
      <c r="GU18" s="96"/>
      <c r="GV18" s="96"/>
      <c r="GW18" s="96"/>
      <c r="GX18" s="96"/>
      <c r="GY18" s="96"/>
      <c r="GZ18" s="96"/>
      <c r="HA18" s="96"/>
      <c r="HB18" s="96"/>
      <c r="HC18" s="96"/>
      <c r="HD18" s="96"/>
      <c r="HE18" s="96"/>
      <c r="HF18" s="96"/>
      <c r="HG18" s="96"/>
      <c r="HH18" s="96"/>
      <c r="HI18" s="96"/>
      <c r="HJ18" s="96"/>
      <c r="HK18" s="96"/>
      <c r="HL18" s="96"/>
      <c r="HM18" s="96"/>
      <c r="HN18" s="96"/>
      <c r="HO18" s="96"/>
      <c r="HP18" s="96"/>
      <c r="HQ18" s="96"/>
      <c r="HR18" s="96"/>
      <c r="HS18" s="96"/>
      <c r="HT18" s="96"/>
      <c r="HU18" s="96"/>
      <c r="HV18" s="96"/>
      <c r="HW18" s="96"/>
      <c r="HX18" s="96"/>
      <c r="HY18" s="96"/>
      <c r="HZ18" s="96"/>
      <c r="IA18" s="96"/>
      <c r="IB18" s="96"/>
      <c r="IC18" s="96"/>
      <c r="ID18" s="96"/>
      <c r="IE18" s="96"/>
      <c r="IF18" s="96"/>
      <c r="IG18" s="96"/>
      <c r="IH18" s="96"/>
      <c r="II18" s="96"/>
      <c r="IJ18" s="96"/>
      <c r="IK18" s="96"/>
      <c r="IL18" s="96"/>
      <c r="IM18" s="96"/>
      <c r="IN18" s="96"/>
      <c r="IO18" s="96"/>
      <c r="IP18" s="96"/>
      <c r="IQ18" s="97"/>
      <c r="IR18" s="97"/>
    </row>
    <row r="19" spans="1:252">
      <c r="A19" s="95"/>
      <c r="B19" s="702" t="s">
        <v>4025</v>
      </c>
      <c r="C19" s="702"/>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7"/>
      <c r="IR19" s="97"/>
    </row>
    <row r="20" spans="1:252">
      <c r="A20" s="95"/>
      <c r="B20" s="698" t="s">
        <v>4026</v>
      </c>
      <c r="C20" s="698"/>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96"/>
      <c r="FF20" s="96"/>
      <c r="FG20" s="96"/>
      <c r="FH20" s="96"/>
      <c r="FI20" s="96"/>
      <c r="FJ20" s="96"/>
      <c r="FK20" s="96"/>
      <c r="FL20" s="96"/>
      <c r="FM20" s="96"/>
      <c r="FN20" s="96"/>
      <c r="FO20" s="96"/>
      <c r="FP20" s="96"/>
      <c r="FQ20" s="96"/>
      <c r="FR20" s="96"/>
      <c r="FS20" s="96"/>
      <c r="FT20" s="96"/>
      <c r="FU20" s="96"/>
      <c r="FV20" s="96"/>
      <c r="FW20" s="96"/>
      <c r="FX20" s="96"/>
      <c r="FY20" s="96"/>
      <c r="FZ20" s="96"/>
      <c r="GA20" s="96"/>
      <c r="GB20" s="96"/>
      <c r="GC20" s="96"/>
      <c r="GD20" s="96"/>
      <c r="GE20" s="96"/>
      <c r="GF20" s="96"/>
      <c r="GG20" s="96"/>
      <c r="GH20" s="96"/>
      <c r="GI20" s="96"/>
      <c r="GJ20" s="96"/>
      <c r="GK20" s="96"/>
      <c r="GL20" s="96"/>
      <c r="GM20" s="96"/>
      <c r="GN20" s="96"/>
      <c r="GO20" s="96"/>
      <c r="GP20" s="96"/>
      <c r="GQ20" s="96"/>
      <c r="GR20" s="96"/>
      <c r="GS20" s="96"/>
      <c r="GT20" s="96"/>
      <c r="GU20" s="96"/>
      <c r="GV20" s="96"/>
      <c r="GW20" s="96"/>
      <c r="GX20" s="96"/>
      <c r="GY20" s="96"/>
      <c r="GZ20" s="96"/>
      <c r="HA20" s="96"/>
      <c r="HB20" s="96"/>
      <c r="HC20" s="96"/>
      <c r="HD20" s="96"/>
      <c r="HE20" s="96"/>
      <c r="HF20" s="96"/>
      <c r="HG20" s="96"/>
      <c r="HH20" s="96"/>
      <c r="HI20" s="96"/>
      <c r="HJ20" s="96"/>
      <c r="HK20" s="96"/>
      <c r="HL20" s="96"/>
      <c r="HM20" s="96"/>
      <c r="HN20" s="96"/>
      <c r="HO20" s="96"/>
      <c r="HP20" s="96"/>
      <c r="HQ20" s="96"/>
      <c r="HR20" s="96"/>
      <c r="HS20" s="96"/>
      <c r="HT20" s="96"/>
      <c r="HU20" s="96"/>
      <c r="HV20" s="96"/>
      <c r="HW20" s="96"/>
      <c r="HX20" s="96"/>
      <c r="HY20" s="96"/>
      <c r="HZ20" s="96"/>
      <c r="IA20" s="96"/>
      <c r="IB20" s="96"/>
      <c r="IC20" s="96"/>
      <c r="ID20" s="96"/>
      <c r="IE20" s="96"/>
      <c r="IF20" s="96"/>
      <c r="IG20" s="96"/>
      <c r="IH20" s="96"/>
      <c r="II20" s="96"/>
      <c r="IJ20" s="96"/>
      <c r="IK20" s="96"/>
      <c r="IL20" s="96"/>
      <c r="IM20" s="96"/>
      <c r="IN20" s="96"/>
      <c r="IO20" s="96"/>
      <c r="IP20" s="96"/>
      <c r="IQ20" s="97"/>
      <c r="IR20" s="97"/>
    </row>
    <row r="21" spans="1:252">
      <c r="A21" s="95"/>
      <c r="B21" s="698" t="s">
        <v>4027</v>
      </c>
      <c r="C21" s="698"/>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7"/>
      <c r="IR21" s="97"/>
    </row>
    <row r="22" spans="1:252">
      <c r="A22" s="95"/>
      <c r="B22" s="698" t="s">
        <v>4028</v>
      </c>
      <c r="C22" s="698"/>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96"/>
      <c r="FF22" s="96"/>
      <c r="FG22" s="96"/>
      <c r="FH22" s="96"/>
      <c r="FI22" s="96"/>
      <c r="FJ22" s="96"/>
      <c r="FK22" s="96"/>
      <c r="FL22" s="96"/>
      <c r="FM22" s="96"/>
      <c r="FN22" s="96"/>
      <c r="FO22" s="96"/>
      <c r="FP22" s="96"/>
      <c r="FQ22" s="96"/>
      <c r="FR22" s="96"/>
      <c r="FS22" s="96"/>
      <c r="FT22" s="96"/>
      <c r="FU22" s="96"/>
      <c r="FV22" s="96"/>
      <c r="FW22" s="96"/>
      <c r="FX22" s="96"/>
      <c r="FY22" s="96"/>
      <c r="FZ22" s="96"/>
      <c r="GA22" s="96"/>
      <c r="GB22" s="96"/>
      <c r="GC22" s="96"/>
      <c r="GD22" s="96"/>
      <c r="GE22" s="96"/>
      <c r="GF22" s="96"/>
      <c r="GG22" s="96"/>
      <c r="GH22" s="96"/>
      <c r="GI22" s="96"/>
      <c r="GJ22" s="96"/>
      <c r="GK22" s="96"/>
      <c r="GL22" s="96"/>
      <c r="GM22" s="96"/>
      <c r="GN22" s="96"/>
      <c r="GO22" s="96"/>
      <c r="GP22" s="96"/>
      <c r="GQ22" s="96"/>
      <c r="GR22" s="96"/>
      <c r="GS22" s="96"/>
      <c r="GT22" s="96"/>
      <c r="GU22" s="96"/>
      <c r="GV22" s="96"/>
      <c r="GW22" s="96"/>
      <c r="GX22" s="96"/>
      <c r="GY22" s="96"/>
      <c r="GZ22" s="96"/>
      <c r="HA22" s="96"/>
      <c r="HB22" s="96"/>
      <c r="HC22" s="96"/>
      <c r="HD22" s="96"/>
      <c r="HE22" s="96"/>
      <c r="HF22" s="96"/>
      <c r="HG22" s="96"/>
      <c r="HH22" s="96"/>
      <c r="HI22" s="96"/>
      <c r="HJ22" s="96"/>
      <c r="HK22" s="96"/>
      <c r="HL22" s="96"/>
      <c r="HM22" s="96"/>
      <c r="HN22" s="96"/>
      <c r="HO22" s="96"/>
      <c r="HP22" s="96"/>
      <c r="HQ22" s="96"/>
      <c r="HR22" s="96"/>
      <c r="HS22" s="96"/>
      <c r="HT22" s="96"/>
      <c r="HU22" s="96"/>
      <c r="HV22" s="96"/>
      <c r="HW22" s="96"/>
      <c r="HX22" s="96"/>
      <c r="HY22" s="96"/>
      <c r="HZ22" s="96"/>
      <c r="IA22" s="96"/>
      <c r="IB22" s="96"/>
      <c r="IC22" s="96"/>
      <c r="ID22" s="96"/>
      <c r="IE22" s="96"/>
      <c r="IF22" s="96"/>
      <c r="IG22" s="96"/>
      <c r="IH22" s="96"/>
      <c r="II22" s="96"/>
      <c r="IJ22" s="96"/>
      <c r="IK22" s="96"/>
      <c r="IL22" s="96"/>
      <c r="IM22" s="96"/>
      <c r="IN22" s="96"/>
      <c r="IO22" s="96"/>
      <c r="IP22" s="96"/>
      <c r="IQ22" s="97"/>
      <c r="IR22" s="97"/>
    </row>
    <row r="23" spans="1:252">
      <c r="A23" s="95"/>
      <c r="B23" s="698"/>
      <c r="C23" s="698"/>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D23" s="96"/>
      <c r="FE23" s="96"/>
      <c r="FF23" s="96"/>
      <c r="FG23" s="96"/>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6"/>
      <c r="GL23" s="96"/>
      <c r="GM23" s="96"/>
      <c r="GN23" s="96"/>
      <c r="GO23" s="96"/>
      <c r="GP23" s="96"/>
      <c r="GQ23" s="96"/>
      <c r="GR23" s="96"/>
      <c r="GS23" s="96"/>
      <c r="GT23" s="96"/>
      <c r="GU23" s="96"/>
      <c r="GV23" s="96"/>
      <c r="GW23" s="96"/>
      <c r="GX23" s="96"/>
      <c r="GY23" s="96"/>
      <c r="GZ23" s="96"/>
      <c r="HA23" s="96"/>
      <c r="HB23" s="96"/>
      <c r="HC23" s="96"/>
      <c r="HD23" s="96"/>
      <c r="HE23" s="96"/>
      <c r="HF23" s="96"/>
      <c r="HG23" s="96"/>
      <c r="HH23" s="96"/>
      <c r="HI23" s="96"/>
      <c r="HJ23" s="96"/>
      <c r="HK23" s="96"/>
      <c r="HL23" s="96"/>
      <c r="HM23" s="96"/>
      <c r="HN23" s="96"/>
      <c r="HO23" s="96"/>
      <c r="HP23" s="96"/>
      <c r="HQ23" s="96"/>
      <c r="HR23" s="96"/>
      <c r="HS23" s="96"/>
      <c r="HT23" s="96"/>
      <c r="HU23" s="96"/>
      <c r="HV23" s="96"/>
      <c r="HW23" s="96"/>
      <c r="HX23" s="96"/>
      <c r="HY23" s="96"/>
      <c r="HZ23" s="96"/>
      <c r="IA23" s="96"/>
      <c r="IB23" s="96"/>
      <c r="IC23" s="96"/>
      <c r="ID23" s="96"/>
      <c r="IE23" s="96"/>
      <c r="IF23" s="96"/>
      <c r="IG23" s="96"/>
      <c r="IH23" s="96"/>
      <c r="II23" s="96"/>
      <c r="IJ23" s="96"/>
      <c r="IK23" s="96"/>
      <c r="IL23" s="96"/>
      <c r="IM23" s="96"/>
      <c r="IN23" s="96"/>
      <c r="IO23" s="96"/>
      <c r="IP23" s="96"/>
      <c r="IQ23" s="97"/>
      <c r="IR23" s="97"/>
    </row>
    <row r="24" spans="1:252" ht="18">
      <c r="B24" s="93"/>
      <c r="C24" s="94"/>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row>
    <row r="25" spans="1:252" ht="18">
      <c r="B25" s="93"/>
      <c r="C25" s="94"/>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row>
    <row r="26" spans="1:252" ht="18">
      <c r="B26" s="99"/>
      <c r="C26" s="99"/>
      <c r="D26" s="99"/>
      <c r="E26" s="99"/>
      <c r="F26" s="99"/>
    </row>
    <row r="27" spans="1:252" ht="18">
      <c r="B27" s="99"/>
      <c r="C27" s="99"/>
      <c r="D27" s="99"/>
      <c r="E27" s="99"/>
      <c r="F27" s="99"/>
    </row>
    <row r="28" spans="1:252" ht="18">
      <c r="B28" s="100"/>
      <c r="C28" s="100"/>
      <c r="D28" s="100"/>
      <c r="E28" s="100"/>
      <c r="F28" s="100"/>
    </row>
    <row r="29" spans="1:252" ht="18">
      <c r="B29" s="99"/>
      <c r="C29" s="99"/>
      <c r="D29" s="99"/>
      <c r="E29" s="99"/>
      <c r="F29" s="99"/>
    </row>
    <row r="30" spans="1:252" ht="18">
      <c r="B30" s="99"/>
      <c r="C30" s="99"/>
      <c r="D30" s="99"/>
      <c r="E30" s="99"/>
      <c r="F30" s="99"/>
    </row>
  </sheetData>
  <mergeCells count="9">
    <mergeCell ref="B21:C21"/>
    <mergeCell ref="B22:C22"/>
    <mergeCell ref="B23:C23"/>
    <mergeCell ref="B2:C2"/>
    <mergeCell ref="B10:C10"/>
    <mergeCell ref="B12:C12"/>
    <mergeCell ref="B18:C18"/>
    <mergeCell ref="B19:C19"/>
    <mergeCell ref="B20:C20"/>
  </mergeCells>
  <pageMargins left="0.51181102362204722" right="0.51181102362204722" top="0.78740157480314965" bottom="0.78740157480314965" header="0.31496062992125984" footer="0.31496062992125984"/>
  <pageSetup paperSize="9" orientation="portrait"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7462"/>
  <sheetViews>
    <sheetView showGridLines="0" zoomScale="85" zoomScaleNormal="85" zoomScaleSheetLayoutView="70" workbookViewId="0">
      <pane ySplit="1" topLeftCell="A7270" activePane="bottomLeft" state="frozen"/>
      <selection activeCell="D1" sqref="A1:XFD1048576"/>
      <selection pane="bottomLeft" activeCell="K7267" sqref="K7267"/>
    </sheetView>
  </sheetViews>
  <sheetFormatPr defaultRowHeight="19.95" customHeight="1"/>
  <cols>
    <col min="1" max="1" width="10.5546875" style="68" customWidth="1"/>
    <col min="2" max="2" width="78.21875" style="4" customWidth="1"/>
    <col min="3" max="3" width="13.21875" style="68" bestFit="1" customWidth="1"/>
    <col min="4" max="4" width="26.33203125" style="4" bestFit="1" customWidth="1"/>
    <col min="5" max="5" width="16.44140625" style="70" customWidth="1"/>
    <col min="6" max="6" width="12.5546875" style="70" customWidth="1"/>
    <col min="7" max="7" width="8.88671875" style="70"/>
    <col min="8" max="16384" width="8.88671875" style="4"/>
  </cols>
  <sheetData>
    <row r="1" spans="1:7" ht="19.95" customHeight="1">
      <c r="A1" s="66" t="s">
        <v>5</v>
      </c>
      <c r="B1" s="66" t="s">
        <v>6</v>
      </c>
      <c r="C1" s="66" t="s">
        <v>4035</v>
      </c>
      <c r="D1" s="66" t="s">
        <v>4016</v>
      </c>
      <c r="E1" s="67" t="s">
        <v>4036</v>
      </c>
      <c r="F1" s="67" t="s">
        <v>4036</v>
      </c>
    </row>
    <row r="2" spans="1:7" ht="19.95" hidden="1" customHeight="1">
      <c r="A2" s="68">
        <v>11270</v>
      </c>
      <c r="B2" s="4" t="s">
        <v>4311</v>
      </c>
      <c r="C2" s="68" t="s">
        <v>2</v>
      </c>
      <c r="D2" s="4" t="s">
        <v>9283</v>
      </c>
      <c r="E2" s="69">
        <v>2.76</v>
      </c>
      <c r="F2" s="70">
        <v>0</v>
      </c>
      <c r="G2" s="4"/>
    </row>
    <row r="3" spans="1:7" ht="19.95" hidden="1" customHeight="1">
      <c r="A3" s="68">
        <v>412</v>
      </c>
      <c r="B3" s="4" t="s">
        <v>4312</v>
      </c>
      <c r="C3" s="68" t="s">
        <v>2</v>
      </c>
      <c r="D3" s="4" t="s">
        <v>9283</v>
      </c>
      <c r="E3" s="69">
        <v>1.38</v>
      </c>
      <c r="F3" s="70">
        <v>0</v>
      </c>
      <c r="G3" s="4"/>
    </row>
    <row r="4" spans="1:7" ht="19.95" hidden="1" customHeight="1">
      <c r="A4" s="68">
        <v>414</v>
      </c>
      <c r="B4" s="4" t="s">
        <v>4313</v>
      </c>
      <c r="C4" s="68" t="s">
        <v>2</v>
      </c>
      <c r="D4" s="4" t="s">
        <v>9283</v>
      </c>
      <c r="E4" s="69">
        <v>0.08</v>
      </c>
      <c r="F4" s="70">
        <v>0</v>
      </c>
      <c r="G4" s="4"/>
    </row>
    <row r="5" spans="1:7" ht="19.95" hidden="1" customHeight="1">
      <c r="A5" s="68">
        <v>410</v>
      </c>
      <c r="B5" s="4" t="s">
        <v>4314</v>
      </c>
      <c r="C5" s="68" t="s">
        <v>2</v>
      </c>
      <c r="D5" s="4" t="s">
        <v>9283</v>
      </c>
      <c r="E5" s="69">
        <v>0.21</v>
      </c>
      <c r="F5" s="70">
        <v>0</v>
      </c>
      <c r="G5" s="4"/>
    </row>
    <row r="6" spans="1:7" ht="19.95" hidden="1" customHeight="1">
      <c r="A6" s="68">
        <v>411</v>
      </c>
      <c r="B6" s="4" t="s">
        <v>4315</v>
      </c>
      <c r="C6" s="68" t="s">
        <v>2</v>
      </c>
      <c r="D6" s="4" t="s">
        <v>9283</v>
      </c>
      <c r="E6" s="69">
        <v>0.27</v>
      </c>
      <c r="F6" s="70">
        <v>0</v>
      </c>
      <c r="G6" s="4"/>
    </row>
    <row r="7" spans="1:7" ht="19.95" hidden="1" customHeight="1">
      <c r="A7" s="68">
        <v>408</v>
      </c>
      <c r="B7" s="4" t="s">
        <v>4316</v>
      </c>
      <c r="C7" s="68" t="s">
        <v>2</v>
      </c>
      <c r="D7" s="4" t="s">
        <v>9283</v>
      </c>
      <c r="E7" s="69">
        <v>1.34</v>
      </c>
      <c r="F7" s="70">
        <v>0</v>
      </c>
      <c r="G7" s="4"/>
    </row>
    <row r="8" spans="1:7" ht="19.95" hidden="1" customHeight="1">
      <c r="A8" s="68">
        <v>39131</v>
      </c>
      <c r="B8" s="4" t="s">
        <v>4317</v>
      </c>
      <c r="C8" s="68" t="s">
        <v>2</v>
      </c>
      <c r="D8" s="4" t="s">
        <v>9283</v>
      </c>
      <c r="E8" s="69">
        <v>4.25</v>
      </c>
      <c r="F8" s="70">
        <v>0</v>
      </c>
      <c r="G8" s="4"/>
    </row>
    <row r="9" spans="1:7" ht="19.95" hidden="1" customHeight="1">
      <c r="A9" s="68">
        <v>394</v>
      </c>
      <c r="B9" s="4" t="s">
        <v>4318</v>
      </c>
      <c r="C9" s="68" t="s">
        <v>2</v>
      </c>
      <c r="D9" s="4" t="s">
        <v>9283</v>
      </c>
      <c r="E9" s="69">
        <v>4.3</v>
      </c>
      <c r="F9" s="70">
        <v>0</v>
      </c>
      <c r="G9" s="4"/>
    </row>
    <row r="10" spans="1:7" ht="19.95" hidden="1" customHeight="1">
      <c r="A10" s="68">
        <v>39130</v>
      </c>
      <c r="B10" s="4" t="s">
        <v>4319</v>
      </c>
      <c r="C10" s="68" t="s">
        <v>2</v>
      </c>
      <c r="D10" s="4" t="s">
        <v>9283</v>
      </c>
      <c r="E10" s="69">
        <v>3.88</v>
      </c>
      <c r="F10" s="70">
        <v>0</v>
      </c>
      <c r="G10" s="4"/>
    </row>
    <row r="11" spans="1:7" ht="19.95" hidden="1" customHeight="1">
      <c r="A11" s="68">
        <v>395</v>
      </c>
      <c r="B11" s="4" t="s">
        <v>4320</v>
      </c>
      <c r="C11" s="68" t="s">
        <v>2</v>
      </c>
      <c r="D11" s="4" t="s">
        <v>9283</v>
      </c>
      <c r="E11" s="69">
        <v>4.1399999999999997</v>
      </c>
      <c r="F11" s="70">
        <v>0</v>
      </c>
      <c r="G11" s="4"/>
    </row>
    <row r="12" spans="1:7" ht="19.95" hidden="1" customHeight="1">
      <c r="A12" s="68">
        <v>39129</v>
      </c>
      <c r="B12" s="4" t="s">
        <v>4321</v>
      </c>
      <c r="C12" s="68" t="s">
        <v>2</v>
      </c>
      <c r="D12" s="4" t="s">
        <v>9283</v>
      </c>
      <c r="E12" s="69">
        <v>2.39</v>
      </c>
      <c r="F12" s="70">
        <v>0</v>
      </c>
      <c r="G12" s="4"/>
    </row>
    <row r="13" spans="1:7" ht="19.95" hidden="1" customHeight="1">
      <c r="A13" s="68">
        <v>393</v>
      </c>
      <c r="B13" s="4" t="s">
        <v>4322</v>
      </c>
      <c r="C13" s="68" t="s">
        <v>2</v>
      </c>
      <c r="D13" s="4" t="s">
        <v>9283</v>
      </c>
      <c r="E13" s="69">
        <v>2.5</v>
      </c>
      <c r="F13" s="70">
        <v>0</v>
      </c>
      <c r="G13" s="4"/>
    </row>
    <row r="14" spans="1:7" ht="19.95" hidden="1" customHeight="1">
      <c r="A14" s="68">
        <v>39127</v>
      </c>
      <c r="B14" s="4" t="s">
        <v>4323</v>
      </c>
      <c r="C14" s="68" t="s">
        <v>2</v>
      </c>
      <c r="D14" s="4" t="s">
        <v>9283</v>
      </c>
      <c r="E14" s="69">
        <v>2.04</v>
      </c>
      <c r="F14" s="70">
        <v>0</v>
      </c>
      <c r="G14" s="4"/>
    </row>
    <row r="15" spans="1:7" ht="19.95" hidden="1" customHeight="1">
      <c r="A15" s="68">
        <v>392</v>
      </c>
      <c r="B15" s="4" t="s">
        <v>4324</v>
      </c>
      <c r="C15" s="68" t="s">
        <v>2</v>
      </c>
      <c r="D15" s="4" t="s">
        <v>9283</v>
      </c>
      <c r="E15" s="69">
        <v>2.1</v>
      </c>
      <c r="F15" s="70">
        <v>0</v>
      </c>
      <c r="G15" s="4"/>
    </row>
    <row r="16" spans="1:7" ht="19.95" hidden="1" customHeight="1">
      <c r="A16" s="68">
        <v>39133</v>
      </c>
      <c r="B16" s="4" t="s">
        <v>4325</v>
      </c>
      <c r="C16" s="68" t="s">
        <v>2</v>
      </c>
      <c r="D16" s="4" t="s">
        <v>9283</v>
      </c>
      <c r="E16" s="69">
        <v>5.58</v>
      </c>
      <c r="F16" s="70">
        <v>0</v>
      </c>
      <c r="G16" s="4"/>
    </row>
    <row r="17" spans="1:7" ht="19.95" hidden="1" customHeight="1">
      <c r="A17" s="68">
        <v>397</v>
      </c>
      <c r="B17" s="4" t="s">
        <v>4326</v>
      </c>
      <c r="C17" s="68" t="s">
        <v>2</v>
      </c>
      <c r="D17" s="4" t="s">
        <v>9283</v>
      </c>
      <c r="E17" s="69">
        <v>6.17</v>
      </c>
      <c r="F17" s="70">
        <v>0</v>
      </c>
      <c r="G17" s="4"/>
    </row>
    <row r="18" spans="1:7" ht="19.95" hidden="1" customHeight="1">
      <c r="A18" s="68">
        <v>39132</v>
      </c>
      <c r="B18" s="4" t="s">
        <v>4327</v>
      </c>
      <c r="C18" s="68" t="s">
        <v>2</v>
      </c>
      <c r="D18" s="4" t="s">
        <v>9283</v>
      </c>
      <c r="E18" s="69">
        <v>4.46</v>
      </c>
      <c r="F18" s="70">
        <v>0</v>
      </c>
      <c r="G18" s="4"/>
    </row>
    <row r="19" spans="1:7" ht="19.95" hidden="1" customHeight="1">
      <c r="A19" s="68">
        <v>396</v>
      </c>
      <c r="B19" s="4" t="s">
        <v>4328</v>
      </c>
      <c r="C19" s="68" t="s">
        <v>2</v>
      </c>
      <c r="D19" s="4" t="s">
        <v>9283</v>
      </c>
      <c r="E19" s="69">
        <v>4.78</v>
      </c>
      <c r="F19" s="70">
        <v>0</v>
      </c>
      <c r="G19" s="4"/>
    </row>
    <row r="20" spans="1:7" ht="19.95" hidden="1" customHeight="1">
      <c r="A20" s="68">
        <v>39135</v>
      </c>
      <c r="B20" s="4" t="s">
        <v>4329</v>
      </c>
      <c r="C20" s="68" t="s">
        <v>2</v>
      </c>
      <c r="D20" s="4" t="s">
        <v>9283</v>
      </c>
      <c r="E20" s="69">
        <v>8.93</v>
      </c>
      <c r="F20" s="70">
        <v>0</v>
      </c>
      <c r="G20" s="4"/>
    </row>
    <row r="21" spans="1:7" ht="19.95" hidden="1" customHeight="1">
      <c r="A21" s="68">
        <v>39134</v>
      </c>
      <c r="B21" s="4" t="s">
        <v>4330</v>
      </c>
      <c r="C21" s="68" t="s">
        <v>2</v>
      </c>
      <c r="D21" s="4" t="s">
        <v>9283</v>
      </c>
      <c r="E21" s="69">
        <v>7.44</v>
      </c>
      <c r="F21" s="70">
        <v>0</v>
      </c>
      <c r="G21" s="4"/>
    </row>
    <row r="22" spans="1:7" ht="19.95" hidden="1" customHeight="1">
      <c r="A22" s="68">
        <v>398</v>
      </c>
      <c r="B22" s="4" t="s">
        <v>4331</v>
      </c>
      <c r="C22" s="68" t="s">
        <v>2</v>
      </c>
      <c r="D22" s="4" t="s">
        <v>9283</v>
      </c>
      <c r="E22" s="69">
        <v>6.86</v>
      </c>
      <c r="F22" s="70">
        <v>0</v>
      </c>
      <c r="G22" s="4"/>
    </row>
    <row r="23" spans="1:7" ht="19.95" hidden="1" customHeight="1">
      <c r="A23" s="68">
        <v>39128</v>
      </c>
      <c r="B23" s="4" t="s">
        <v>4332</v>
      </c>
      <c r="C23" s="68" t="s">
        <v>2</v>
      </c>
      <c r="D23" s="4" t="s">
        <v>9283</v>
      </c>
      <c r="E23" s="69">
        <v>2.23</v>
      </c>
      <c r="F23" s="70">
        <v>0</v>
      </c>
      <c r="G23" s="4"/>
    </row>
    <row r="24" spans="1:7" ht="19.95" hidden="1" customHeight="1">
      <c r="A24" s="68">
        <v>400</v>
      </c>
      <c r="B24" s="4" t="s">
        <v>4333</v>
      </c>
      <c r="C24" s="68" t="s">
        <v>2</v>
      </c>
      <c r="D24" s="4" t="s">
        <v>9283</v>
      </c>
      <c r="E24" s="69">
        <v>2.1800000000000002</v>
      </c>
      <c r="F24" s="70">
        <v>0</v>
      </c>
      <c r="G24" s="4"/>
    </row>
    <row r="25" spans="1:7" ht="19.95" hidden="1" customHeight="1">
      <c r="A25" s="68">
        <v>39125</v>
      </c>
      <c r="B25" s="4" t="s">
        <v>4334</v>
      </c>
      <c r="C25" s="68" t="s">
        <v>2</v>
      </c>
      <c r="D25" s="4" t="s">
        <v>9283</v>
      </c>
      <c r="E25" s="69">
        <v>2.23</v>
      </c>
      <c r="F25" s="70">
        <v>0</v>
      </c>
      <c r="G25" s="4"/>
    </row>
    <row r="26" spans="1:7" ht="19.95" hidden="1" customHeight="1">
      <c r="A26" s="68">
        <v>39126</v>
      </c>
      <c r="B26" s="4" t="s">
        <v>4335</v>
      </c>
      <c r="C26" s="68" t="s">
        <v>2</v>
      </c>
      <c r="D26" s="4" t="s">
        <v>9283</v>
      </c>
      <c r="E26" s="69">
        <v>10.050000000000001</v>
      </c>
      <c r="F26" s="70">
        <v>0</v>
      </c>
      <c r="G26" s="4"/>
    </row>
    <row r="27" spans="1:7" ht="19.95" hidden="1" customHeight="1">
      <c r="A27" s="68">
        <v>399</v>
      </c>
      <c r="B27" s="4" t="s">
        <v>4336</v>
      </c>
      <c r="C27" s="68" t="s">
        <v>2</v>
      </c>
      <c r="D27" s="4" t="s">
        <v>9283</v>
      </c>
      <c r="E27" s="69">
        <v>8.85</v>
      </c>
      <c r="F27" s="70">
        <v>0</v>
      </c>
      <c r="G27" s="4"/>
    </row>
    <row r="28" spans="1:7" ht="19.95" hidden="1" customHeight="1">
      <c r="A28" s="68">
        <v>39158</v>
      </c>
      <c r="B28" s="4" t="s">
        <v>4337</v>
      </c>
      <c r="C28" s="68" t="s">
        <v>2</v>
      </c>
      <c r="D28" s="4" t="s">
        <v>9283</v>
      </c>
      <c r="E28" s="69">
        <v>23.77</v>
      </c>
      <c r="F28" s="70">
        <v>0</v>
      </c>
      <c r="G28" s="4"/>
    </row>
    <row r="29" spans="1:7" ht="19.95" hidden="1" customHeight="1">
      <c r="A29" s="68">
        <v>39141</v>
      </c>
      <c r="B29" s="4" t="s">
        <v>4338</v>
      </c>
      <c r="C29" s="68" t="s">
        <v>2</v>
      </c>
      <c r="D29" s="4" t="s">
        <v>9283</v>
      </c>
      <c r="E29" s="69">
        <v>1.72</v>
      </c>
      <c r="F29" s="70">
        <v>0</v>
      </c>
      <c r="G29" s="4"/>
    </row>
    <row r="30" spans="1:7" ht="19.95" hidden="1" customHeight="1">
      <c r="A30" s="68">
        <v>39140</v>
      </c>
      <c r="B30" s="4" t="s">
        <v>4339</v>
      </c>
      <c r="C30" s="68" t="s">
        <v>2</v>
      </c>
      <c r="D30" s="4" t="s">
        <v>9283</v>
      </c>
      <c r="E30" s="69">
        <v>1.56</v>
      </c>
      <c r="F30" s="70">
        <v>0</v>
      </c>
      <c r="G30" s="4"/>
    </row>
    <row r="31" spans="1:7" ht="19.95" hidden="1" customHeight="1">
      <c r="A31" s="68">
        <v>39139</v>
      </c>
      <c r="B31" s="4" t="s">
        <v>4340</v>
      </c>
      <c r="C31" s="68" t="s">
        <v>2</v>
      </c>
      <c r="D31" s="4" t="s">
        <v>9283</v>
      </c>
      <c r="E31" s="69">
        <v>1.3</v>
      </c>
      <c r="F31" s="70">
        <v>0</v>
      </c>
      <c r="G31" s="4"/>
    </row>
    <row r="32" spans="1:7" ht="19.95" hidden="1" customHeight="1">
      <c r="A32" s="68">
        <v>39137</v>
      </c>
      <c r="B32" s="4" t="s">
        <v>4341</v>
      </c>
      <c r="C32" s="68" t="s">
        <v>2</v>
      </c>
      <c r="D32" s="4" t="s">
        <v>9283</v>
      </c>
      <c r="E32" s="69">
        <v>0.9</v>
      </c>
      <c r="F32" s="70">
        <v>0</v>
      </c>
      <c r="G32" s="4"/>
    </row>
    <row r="33" spans="1:7" ht="19.95" hidden="1" customHeight="1">
      <c r="A33" s="68">
        <v>39143</v>
      </c>
      <c r="B33" s="4" t="s">
        <v>4342</v>
      </c>
      <c r="C33" s="68" t="s">
        <v>2</v>
      </c>
      <c r="D33" s="4" t="s">
        <v>9283</v>
      </c>
      <c r="E33" s="69">
        <v>3.56</v>
      </c>
      <c r="F33" s="70">
        <v>0</v>
      </c>
      <c r="G33" s="4"/>
    </row>
    <row r="34" spans="1:7" ht="19.95" hidden="1" customHeight="1">
      <c r="A34" s="68">
        <v>39142</v>
      </c>
      <c r="B34" s="4" t="s">
        <v>4343</v>
      </c>
      <c r="C34" s="68" t="s">
        <v>2</v>
      </c>
      <c r="D34" s="4" t="s">
        <v>9283</v>
      </c>
      <c r="E34" s="69">
        <v>2.5499999999999998</v>
      </c>
      <c r="F34" s="70">
        <v>0</v>
      </c>
      <c r="G34" s="4"/>
    </row>
    <row r="35" spans="1:7" ht="19.95" hidden="1" customHeight="1">
      <c r="A35" s="68">
        <v>39144</v>
      </c>
      <c r="B35" s="4" t="s">
        <v>4344</v>
      </c>
      <c r="C35" s="68" t="s">
        <v>2</v>
      </c>
      <c r="D35" s="4" t="s">
        <v>9283</v>
      </c>
      <c r="E35" s="69">
        <v>4.1399999999999997</v>
      </c>
      <c r="F35" s="70">
        <v>0</v>
      </c>
      <c r="G35" s="4"/>
    </row>
    <row r="36" spans="1:7" ht="19.95" hidden="1" customHeight="1">
      <c r="A36" s="68">
        <v>39138</v>
      </c>
      <c r="B36" s="4" t="s">
        <v>4345</v>
      </c>
      <c r="C36" s="68" t="s">
        <v>2</v>
      </c>
      <c r="D36" s="4" t="s">
        <v>9283</v>
      </c>
      <c r="E36" s="69">
        <v>0.95</v>
      </c>
      <c r="F36" s="70">
        <v>0</v>
      </c>
      <c r="G36" s="4"/>
    </row>
    <row r="37" spans="1:7" ht="19.95" hidden="1" customHeight="1">
      <c r="A37" s="68">
        <v>39136</v>
      </c>
      <c r="B37" s="4" t="s">
        <v>4346</v>
      </c>
      <c r="C37" s="68" t="s">
        <v>2</v>
      </c>
      <c r="D37" s="4" t="s">
        <v>9283</v>
      </c>
      <c r="E37" s="69">
        <v>0.63</v>
      </c>
      <c r="F37" s="70">
        <v>0</v>
      </c>
      <c r="G37" s="4"/>
    </row>
    <row r="38" spans="1:7" ht="19.95" hidden="1" customHeight="1">
      <c r="A38" s="68">
        <v>39145</v>
      </c>
      <c r="B38" s="4" t="s">
        <v>4347</v>
      </c>
      <c r="C38" s="68" t="s">
        <v>2</v>
      </c>
      <c r="D38" s="4" t="s">
        <v>9283</v>
      </c>
      <c r="E38" s="69">
        <v>6.83</v>
      </c>
      <c r="F38" s="70">
        <v>0</v>
      </c>
      <c r="G38" s="4"/>
    </row>
    <row r="39" spans="1:7" ht="19.95" hidden="1" customHeight="1">
      <c r="A39" s="68">
        <v>12615</v>
      </c>
      <c r="B39" s="4" t="s">
        <v>4348</v>
      </c>
      <c r="C39" s="68" t="s">
        <v>2</v>
      </c>
      <c r="D39" s="4" t="s">
        <v>9283</v>
      </c>
      <c r="E39" s="69">
        <v>12.8</v>
      </c>
      <c r="F39" s="70">
        <v>0</v>
      </c>
      <c r="G39" s="4"/>
    </row>
    <row r="40" spans="1:7" ht="19.95" hidden="1" customHeight="1">
      <c r="A40" s="68">
        <v>11927</v>
      </c>
      <c r="B40" s="4" t="s">
        <v>4349</v>
      </c>
      <c r="C40" s="68" t="s">
        <v>2</v>
      </c>
      <c r="D40" s="4" t="s">
        <v>9283</v>
      </c>
      <c r="E40" s="69">
        <v>8.24</v>
      </c>
      <c r="F40" s="70">
        <v>0</v>
      </c>
      <c r="G40" s="4"/>
    </row>
    <row r="41" spans="1:7" ht="19.95" hidden="1" customHeight="1">
      <c r="A41" s="68">
        <v>11928</v>
      </c>
      <c r="B41" s="4" t="s">
        <v>4350</v>
      </c>
      <c r="C41" s="68" t="s">
        <v>2</v>
      </c>
      <c r="D41" s="4" t="s">
        <v>9283</v>
      </c>
      <c r="E41" s="69">
        <v>9.43</v>
      </c>
      <c r="F41" s="70">
        <v>0</v>
      </c>
      <c r="G41" s="4"/>
    </row>
    <row r="42" spans="1:7" ht="19.95" hidden="1" customHeight="1">
      <c r="A42" s="68">
        <v>11929</v>
      </c>
      <c r="B42" s="4" t="s">
        <v>4351</v>
      </c>
      <c r="C42" s="68" t="s">
        <v>2</v>
      </c>
      <c r="D42" s="4" t="s">
        <v>9283</v>
      </c>
      <c r="E42" s="69">
        <v>14.6</v>
      </c>
      <c r="F42" s="70">
        <v>0</v>
      </c>
      <c r="G42" s="4"/>
    </row>
    <row r="43" spans="1:7" ht="19.95" hidden="1" customHeight="1">
      <c r="A43" s="68">
        <v>36801</v>
      </c>
      <c r="B43" s="4" t="s">
        <v>4352</v>
      </c>
      <c r="C43" s="68" t="s">
        <v>2</v>
      </c>
      <c r="D43" s="4" t="s">
        <v>9283</v>
      </c>
      <c r="E43" s="69">
        <v>40.840000000000003</v>
      </c>
      <c r="F43" s="70">
        <v>0</v>
      </c>
      <c r="G43" s="4"/>
    </row>
    <row r="44" spans="1:7" ht="19.95" hidden="1" customHeight="1">
      <c r="A44" s="68">
        <v>36246</v>
      </c>
      <c r="B44" s="4" t="s">
        <v>4353</v>
      </c>
      <c r="C44" s="68" t="s">
        <v>1</v>
      </c>
      <c r="D44" s="4" t="s">
        <v>9283</v>
      </c>
      <c r="E44" s="69">
        <v>4.0599999999999996</v>
      </c>
      <c r="F44" s="70">
        <v>0</v>
      </c>
      <c r="G44" s="4"/>
    </row>
    <row r="45" spans="1:7" ht="19.95" hidden="1" customHeight="1">
      <c r="A45" s="68">
        <v>37600</v>
      </c>
      <c r="B45" s="4" t="s">
        <v>4354</v>
      </c>
      <c r="C45" s="68" t="s">
        <v>2</v>
      </c>
      <c r="D45" s="4" t="s">
        <v>9283</v>
      </c>
      <c r="E45" s="69"/>
      <c r="F45" s="70">
        <v>0</v>
      </c>
      <c r="G45" s="4"/>
    </row>
    <row r="46" spans="1:7" ht="19.95" hidden="1" customHeight="1">
      <c r="A46" s="68">
        <v>37599</v>
      </c>
      <c r="B46" s="4" t="s">
        <v>4355</v>
      </c>
      <c r="C46" s="68" t="s">
        <v>2</v>
      </c>
      <c r="D46" s="4" t="s">
        <v>9283</v>
      </c>
      <c r="E46" s="69"/>
      <c r="F46" s="70">
        <v>0</v>
      </c>
      <c r="G46" s="4"/>
    </row>
    <row r="47" spans="1:7" ht="19.95" hidden="1" customHeight="1">
      <c r="A47" s="68">
        <v>1</v>
      </c>
      <c r="B47" s="4" t="s">
        <v>4356</v>
      </c>
      <c r="C47" s="68" t="s">
        <v>11</v>
      </c>
      <c r="D47" s="4" t="s">
        <v>9283</v>
      </c>
      <c r="E47" s="69">
        <v>130</v>
      </c>
      <c r="F47" s="70">
        <v>0</v>
      </c>
      <c r="G47" s="4"/>
    </row>
    <row r="48" spans="1:7" ht="19.95" hidden="1" customHeight="1">
      <c r="A48" s="68">
        <v>3</v>
      </c>
      <c r="B48" s="4" t="s">
        <v>4357</v>
      </c>
      <c r="C48" s="68" t="s">
        <v>14</v>
      </c>
      <c r="D48" s="4" t="s">
        <v>9283</v>
      </c>
      <c r="E48" s="69">
        <v>15.64</v>
      </c>
      <c r="F48" s="70">
        <v>0</v>
      </c>
      <c r="G48" s="4"/>
    </row>
    <row r="49" spans="1:7" ht="19.95" hidden="1" customHeight="1">
      <c r="A49" s="68">
        <v>43054</v>
      </c>
      <c r="B49" s="4" t="s">
        <v>4358</v>
      </c>
      <c r="C49" s="68" t="s">
        <v>11</v>
      </c>
      <c r="D49" s="4" t="s">
        <v>9283</v>
      </c>
      <c r="E49" s="69">
        <v>9.39</v>
      </c>
      <c r="F49" s="70">
        <v>0</v>
      </c>
      <c r="G49" s="4"/>
    </row>
    <row r="50" spans="1:7" ht="19.95" hidden="1" customHeight="1">
      <c r="A50" s="68">
        <v>42402</v>
      </c>
      <c r="B50" s="4" t="s">
        <v>4359</v>
      </c>
      <c r="C50" s="68" t="s">
        <v>11</v>
      </c>
      <c r="D50" s="4" t="s">
        <v>9283</v>
      </c>
      <c r="E50" s="69">
        <v>8.9700000000000006</v>
      </c>
      <c r="F50" s="70">
        <v>0</v>
      </c>
      <c r="G50" s="4"/>
    </row>
    <row r="51" spans="1:7" ht="19.95" hidden="1" customHeight="1">
      <c r="A51" s="68">
        <v>42403</v>
      </c>
      <c r="B51" s="4" t="s">
        <v>4360</v>
      </c>
      <c r="C51" s="68" t="s">
        <v>11</v>
      </c>
      <c r="D51" s="4" t="s">
        <v>9283</v>
      </c>
      <c r="E51" s="69">
        <v>11.51</v>
      </c>
      <c r="F51" s="70">
        <v>0</v>
      </c>
      <c r="G51" s="4"/>
    </row>
    <row r="52" spans="1:7" ht="19.95" hidden="1" customHeight="1">
      <c r="A52" s="68">
        <v>42404</v>
      </c>
      <c r="B52" s="4" t="s">
        <v>4361</v>
      </c>
      <c r="C52" s="68" t="s">
        <v>11</v>
      </c>
      <c r="D52" s="4" t="s">
        <v>9283</v>
      </c>
      <c r="E52" s="69">
        <v>11.45</v>
      </c>
      <c r="F52" s="70">
        <v>0</v>
      </c>
      <c r="G52" s="4"/>
    </row>
    <row r="53" spans="1:7" ht="19.95" hidden="1" customHeight="1">
      <c r="A53" s="68">
        <v>42405</v>
      </c>
      <c r="B53" s="4" t="s">
        <v>4362</v>
      </c>
      <c r="C53" s="68" t="s">
        <v>11</v>
      </c>
      <c r="D53" s="4" t="s">
        <v>9283</v>
      </c>
      <c r="E53" s="69">
        <v>12.19</v>
      </c>
      <c r="F53" s="70">
        <v>0</v>
      </c>
      <c r="G53" s="4"/>
    </row>
    <row r="54" spans="1:7" ht="19.95" hidden="1" customHeight="1">
      <c r="A54" s="68">
        <v>34341</v>
      </c>
      <c r="B54" s="4" t="s">
        <v>4363</v>
      </c>
      <c r="C54" s="68" t="s">
        <v>11</v>
      </c>
      <c r="D54" s="4" t="s">
        <v>9283</v>
      </c>
      <c r="E54" s="69">
        <v>10.58</v>
      </c>
      <c r="F54" s="70">
        <v>0</v>
      </c>
      <c r="G54" s="4"/>
    </row>
    <row r="55" spans="1:7" ht="19.95" hidden="1" customHeight="1">
      <c r="A55" s="68">
        <v>43053</v>
      </c>
      <c r="B55" s="4" t="s">
        <v>4364</v>
      </c>
      <c r="C55" s="68" t="s">
        <v>11</v>
      </c>
      <c r="D55" s="4" t="s">
        <v>9283</v>
      </c>
      <c r="E55" s="69">
        <v>8.39</v>
      </c>
      <c r="F55" s="70">
        <v>0</v>
      </c>
      <c r="G55" s="4"/>
    </row>
    <row r="56" spans="1:7" ht="19.95" hidden="1" customHeight="1">
      <c r="A56" s="68">
        <v>43058</v>
      </c>
      <c r="B56" s="4" t="s">
        <v>4365</v>
      </c>
      <c r="C56" s="68" t="s">
        <v>11</v>
      </c>
      <c r="D56" s="4" t="s">
        <v>9283</v>
      </c>
      <c r="E56" s="69">
        <v>8.6999999999999993</v>
      </c>
      <c r="F56" s="70">
        <v>0</v>
      </c>
      <c r="G56" s="4"/>
    </row>
    <row r="57" spans="1:7" ht="19.95" hidden="1" customHeight="1">
      <c r="A57" s="68">
        <v>34</v>
      </c>
      <c r="B57" s="4" t="s">
        <v>4366</v>
      </c>
      <c r="C57" s="68" t="s">
        <v>11</v>
      </c>
      <c r="D57" s="4" t="s">
        <v>9283</v>
      </c>
      <c r="E57" s="69">
        <v>8.74</v>
      </c>
      <c r="F57" s="70">
        <v>0</v>
      </c>
      <c r="G57" s="4"/>
    </row>
    <row r="58" spans="1:7" ht="19.95" hidden="1" customHeight="1">
      <c r="A58" s="68">
        <v>43055</v>
      </c>
      <c r="B58" s="4" t="s">
        <v>4367</v>
      </c>
      <c r="C58" s="68" t="s">
        <v>11</v>
      </c>
      <c r="D58" s="4" t="s">
        <v>9283</v>
      </c>
      <c r="E58" s="69">
        <v>7.57</v>
      </c>
      <c r="F58" s="70">
        <v>0</v>
      </c>
      <c r="G58" s="4"/>
    </row>
    <row r="59" spans="1:7" ht="19.95" hidden="1" customHeight="1">
      <c r="A59" s="68">
        <v>43056</v>
      </c>
      <c r="B59" s="4" t="s">
        <v>4368</v>
      </c>
      <c r="C59" s="68" t="s">
        <v>11</v>
      </c>
      <c r="D59" s="4" t="s">
        <v>9283</v>
      </c>
      <c r="E59" s="69">
        <v>8.73</v>
      </c>
      <c r="F59" s="70">
        <v>0</v>
      </c>
      <c r="G59" s="4"/>
    </row>
    <row r="60" spans="1:7" ht="19.95" hidden="1" customHeight="1">
      <c r="A60" s="68">
        <v>43057</v>
      </c>
      <c r="B60" s="4" t="s">
        <v>4369</v>
      </c>
      <c r="C60" s="68" t="s">
        <v>11</v>
      </c>
      <c r="D60" s="4" t="s">
        <v>9283</v>
      </c>
      <c r="E60" s="69">
        <v>9.59</v>
      </c>
      <c r="F60" s="70">
        <v>0</v>
      </c>
      <c r="G60" s="4"/>
    </row>
    <row r="61" spans="1:7" ht="19.95" hidden="1" customHeight="1">
      <c r="A61" s="68">
        <v>34449</v>
      </c>
      <c r="B61" s="4" t="s">
        <v>4370</v>
      </c>
      <c r="C61" s="68" t="s">
        <v>11</v>
      </c>
      <c r="D61" s="4" t="s">
        <v>9283</v>
      </c>
      <c r="E61" s="69">
        <v>10.25</v>
      </c>
      <c r="F61" s="70">
        <v>0</v>
      </c>
      <c r="G61" s="4"/>
    </row>
    <row r="62" spans="1:7" ht="19.95" hidden="1" customHeight="1">
      <c r="A62" s="68">
        <v>32</v>
      </c>
      <c r="B62" s="4" t="s">
        <v>4371</v>
      </c>
      <c r="C62" s="68" t="s">
        <v>11</v>
      </c>
      <c r="D62" s="4" t="s">
        <v>9283</v>
      </c>
      <c r="E62" s="69">
        <v>9.2200000000000006</v>
      </c>
      <c r="F62" s="70">
        <v>0</v>
      </c>
      <c r="G62" s="4"/>
    </row>
    <row r="63" spans="1:7" ht="19.95" hidden="1" customHeight="1">
      <c r="A63" s="68">
        <v>33</v>
      </c>
      <c r="B63" s="4" t="s">
        <v>4372</v>
      </c>
      <c r="C63" s="68" t="s">
        <v>11</v>
      </c>
      <c r="D63" s="4" t="s">
        <v>9283</v>
      </c>
      <c r="E63" s="69">
        <v>9.27</v>
      </c>
      <c r="F63" s="70">
        <v>0</v>
      </c>
      <c r="G63" s="4"/>
    </row>
    <row r="64" spans="1:7" ht="19.95" hidden="1" customHeight="1">
      <c r="A64" s="68">
        <v>43061</v>
      </c>
      <c r="B64" s="4" t="s">
        <v>4373</v>
      </c>
      <c r="C64" s="68" t="s">
        <v>11</v>
      </c>
      <c r="D64" s="4" t="s">
        <v>9283</v>
      </c>
      <c r="E64" s="69">
        <v>8.66</v>
      </c>
      <c r="F64" s="70">
        <v>0</v>
      </c>
      <c r="G64" s="4"/>
    </row>
    <row r="65" spans="1:7" ht="19.95" hidden="1" customHeight="1">
      <c r="A65" s="68">
        <v>43059</v>
      </c>
      <c r="B65" s="4" t="s">
        <v>4374</v>
      </c>
      <c r="C65" s="68" t="s">
        <v>11</v>
      </c>
      <c r="D65" s="4" t="s">
        <v>9283</v>
      </c>
      <c r="E65" s="69">
        <v>8.27</v>
      </c>
      <c r="F65" s="70">
        <v>0</v>
      </c>
      <c r="G65" s="4"/>
    </row>
    <row r="66" spans="1:7" ht="19.95" hidden="1" customHeight="1">
      <c r="A66" s="68">
        <v>43062</v>
      </c>
      <c r="B66" s="4" t="s">
        <v>4375</v>
      </c>
      <c r="C66" s="68" t="s">
        <v>11</v>
      </c>
      <c r="D66" s="4" t="s">
        <v>9283</v>
      </c>
      <c r="E66" s="69">
        <v>9.16</v>
      </c>
      <c r="F66" s="70">
        <v>0</v>
      </c>
      <c r="G66" s="4"/>
    </row>
    <row r="67" spans="1:7" ht="19.95" hidden="1" customHeight="1">
      <c r="A67" s="68">
        <v>43060</v>
      </c>
      <c r="B67" s="4" t="s">
        <v>4376</v>
      </c>
      <c r="C67" s="68" t="s">
        <v>11</v>
      </c>
      <c r="D67" s="4" t="s">
        <v>9283</v>
      </c>
      <c r="E67" s="69">
        <v>7.2</v>
      </c>
      <c r="F67" s="70">
        <v>0</v>
      </c>
      <c r="G67" s="4"/>
    </row>
    <row r="68" spans="1:7" ht="19.95" hidden="1" customHeight="1">
      <c r="A68" s="68">
        <v>40410</v>
      </c>
      <c r="B68" s="4" t="s">
        <v>4377</v>
      </c>
      <c r="C68" s="68" t="s">
        <v>2</v>
      </c>
      <c r="D68" s="4" t="s">
        <v>9283</v>
      </c>
      <c r="E68" s="69"/>
      <c r="F68" s="70">
        <v>0</v>
      </c>
      <c r="G68" s="4"/>
    </row>
    <row r="69" spans="1:7" ht="19.95" hidden="1" customHeight="1">
      <c r="A69" s="68">
        <v>40411</v>
      </c>
      <c r="B69" s="4" t="s">
        <v>4378</v>
      </c>
      <c r="C69" s="68" t="s">
        <v>2</v>
      </c>
      <c r="D69" s="4" t="s">
        <v>9283</v>
      </c>
      <c r="E69" s="69"/>
      <c r="F69" s="70">
        <v>0</v>
      </c>
      <c r="G69" s="4"/>
    </row>
    <row r="70" spans="1:7" ht="19.95" hidden="1" customHeight="1">
      <c r="A70" s="68">
        <v>40412</v>
      </c>
      <c r="B70" s="4" t="s">
        <v>4379</v>
      </c>
      <c r="C70" s="68" t="s">
        <v>2</v>
      </c>
      <c r="D70" s="4" t="s">
        <v>9283</v>
      </c>
      <c r="E70" s="69"/>
      <c r="F70" s="70">
        <v>0</v>
      </c>
      <c r="G70" s="4"/>
    </row>
    <row r="71" spans="1:7" ht="19.95" hidden="1" customHeight="1">
      <c r="A71" s="68">
        <v>44254</v>
      </c>
      <c r="B71" s="4" t="s">
        <v>4380</v>
      </c>
      <c r="C71" s="68" t="s">
        <v>2</v>
      </c>
      <c r="D71" s="4" t="s">
        <v>9283</v>
      </c>
      <c r="E71" s="69">
        <v>30.69</v>
      </c>
      <c r="F71" s="70">
        <v>0</v>
      </c>
      <c r="G71" s="4"/>
    </row>
    <row r="72" spans="1:7" ht="19.95" hidden="1" customHeight="1">
      <c r="A72" s="68">
        <v>44255</v>
      </c>
      <c r="B72" s="4" t="s">
        <v>4381</v>
      </c>
      <c r="C72" s="68" t="s">
        <v>2</v>
      </c>
      <c r="D72" s="4" t="s">
        <v>9283</v>
      </c>
      <c r="E72" s="69">
        <v>34.020000000000003</v>
      </c>
      <c r="F72" s="70">
        <v>0</v>
      </c>
      <c r="G72" s="4"/>
    </row>
    <row r="73" spans="1:7" ht="19.95" hidden="1" customHeight="1">
      <c r="A73" s="68">
        <v>44256</v>
      </c>
      <c r="B73" s="4" t="s">
        <v>4382</v>
      </c>
      <c r="C73" s="68" t="s">
        <v>2</v>
      </c>
      <c r="D73" s="4" t="s">
        <v>9283</v>
      </c>
      <c r="E73" s="69">
        <v>38.42</v>
      </c>
      <c r="F73" s="70">
        <v>0</v>
      </c>
      <c r="G73" s="4"/>
    </row>
    <row r="74" spans="1:7" ht="19.95" hidden="1" customHeight="1">
      <c r="A74" s="68">
        <v>44257</v>
      </c>
      <c r="B74" s="4" t="s">
        <v>4383</v>
      </c>
      <c r="C74" s="68" t="s">
        <v>2</v>
      </c>
      <c r="D74" s="4" t="s">
        <v>9283</v>
      </c>
      <c r="E74" s="69">
        <v>60.79</v>
      </c>
      <c r="F74" s="70">
        <v>0</v>
      </c>
      <c r="G74" s="4"/>
    </row>
    <row r="75" spans="1:7" ht="19.95" hidden="1" customHeight="1">
      <c r="A75" s="68">
        <v>44258</v>
      </c>
      <c r="B75" s="4" t="s">
        <v>4384</v>
      </c>
      <c r="C75" s="68" t="s">
        <v>2</v>
      </c>
      <c r="D75" s="4" t="s">
        <v>9283</v>
      </c>
      <c r="E75" s="69">
        <v>69.47</v>
      </c>
      <c r="F75" s="70">
        <v>0</v>
      </c>
      <c r="G75" s="4"/>
    </row>
    <row r="76" spans="1:7" ht="19.95" hidden="1" customHeight="1">
      <c r="A76" s="68">
        <v>44259</v>
      </c>
      <c r="B76" s="4" t="s">
        <v>4385</v>
      </c>
      <c r="C76" s="68" t="s">
        <v>2</v>
      </c>
      <c r="D76" s="4" t="s">
        <v>9283</v>
      </c>
      <c r="E76" s="69">
        <v>95.35</v>
      </c>
      <c r="F76" s="70">
        <v>0</v>
      </c>
      <c r="G76" s="4"/>
    </row>
    <row r="77" spans="1:7" ht="19.95" hidden="1" customHeight="1">
      <c r="A77" s="68">
        <v>37997</v>
      </c>
      <c r="B77" s="4" t="s">
        <v>4386</v>
      </c>
      <c r="C77" s="68" t="s">
        <v>2</v>
      </c>
      <c r="D77" s="4" t="s">
        <v>9283</v>
      </c>
      <c r="E77" s="69">
        <v>18.29</v>
      </c>
      <c r="F77" s="70">
        <v>0</v>
      </c>
      <c r="G77" s="4"/>
    </row>
    <row r="78" spans="1:7" ht="19.95" hidden="1" customHeight="1">
      <c r="A78" s="68">
        <v>37998</v>
      </c>
      <c r="B78" s="4" t="s">
        <v>4387</v>
      </c>
      <c r="C78" s="68" t="s">
        <v>2</v>
      </c>
      <c r="D78" s="4" t="s">
        <v>9283</v>
      </c>
      <c r="E78" s="69">
        <v>24.48</v>
      </c>
      <c r="F78" s="70">
        <v>0</v>
      </c>
      <c r="G78" s="4"/>
    </row>
    <row r="79" spans="1:7" ht="19.95" hidden="1" customHeight="1">
      <c r="A79" s="68">
        <v>55</v>
      </c>
      <c r="B79" s="4" t="s">
        <v>4388</v>
      </c>
      <c r="C79" s="68" t="s">
        <v>2</v>
      </c>
      <c r="D79" s="4" t="s">
        <v>9283</v>
      </c>
      <c r="E79" s="69"/>
      <c r="F79" s="70">
        <v>0</v>
      </c>
      <c r="G79" s="4"/>
    </row>
    <row r="80" spans="1:7" ht="19.95" hidden="1" customHeight="1">
      <c r="A80" s="68">
        <v>61</v>
      </c>
      <c r="B80" s="4" t="s">
        <v>4389</v>
      </c>
      <c r="C80" s="68" t="s">
        <v>2</v>
      </c>
      <c r="D80" s="4" t="s">
        <v>9283</v>
      </c>
      <c r="E80" s="69"/>
      <c r="F80" s="70">
        <v>0</v>
      </c>
      <c r="G80" s="4"/>
    </row>
    <row r="81" spans="1:7" ht="19.95" hidden="1" customHeight="1">
      <c r="A81" s="68">
        <v>62</v>
      </c>
      <c r="B81" s="4" t="s">
        <v>4390</v>
      </c>
      <c r="C81" s="68" t="s">
        <v>2</v>
      </c>
      <c r="D81" s="4" t="s">
        <v>9283</v>
      </c>
      <c r="E81" s="69"/>
      <c r="F81" s="70">
        <v>0</v>
      </c>
      <c r="G81" s="4"/>
    </row>
    <row r="82" spans="1:7" ht="19.95" hidden="1" customHeight="1">
      <c r="A82" s="68">
        <v>10899</v>
      </c>
      <c r="B82" s="4" t="s">
        <v>4391</v>
      </c>
      <c r="C82" s="68" t="s">
        <v>2</v>
      </c>
      <c r="D82" s="4" t="s">
        <v>9283</v>
      </c>
      <c r="E82" s="69">
        <v>62.11</v>
      </c>
      <c r="F82" s="70">
        <v>0</v>
      </c>
      <c r="G82" s="4"/>
    </row>
    <row r="83" spans="1:7" ht="19.95" hidden="1" customHeight="1">
      <c r="A83" s="68">
        <v>10900</v>
      </c>
      <c r="B83" s="4" t="s">
        <v>4392</v>
      </c>
      <c r="C83" s="68" t="s">
        <v>2</v>
      </c>
      <c r="D83" s="4" t="s">
        <v>9283</v>
      </c>
      <c r="E83" s="69">
        <v>48.61</v>
      </c>
      <c r="F83" s="70">
        <v>0</v>
      </c>
      <c r="G83" s="4"/>
    </row>
    <row r="84" spans="1:7" ht="19.95" hidden="1" customHeight="1">
      <c r="A84" s="68">
        <v>47</v>
      </c>
      <c r="B84" s="4" t="s">
        <v>4393</v>
      </c>
      <c r="C84" s="68" t="s">
        <v>2</v>
      </c>
      <c r="D84" s="4" t="s">
        <v>9283</v>
      </c>
      <c r="E84" s="69">
        <v>78.34</v>
      </c>
      <c r="F84" s="70">
        <v>0</v>
      </c>
      <c r="G84" s="4"/>
    </row>
    <row r="85" spans="1:7" ht="19.95" hidden="1" customHeight="1">
      <c r="A85" s="68">
        <v>48</v>
      </c>
      <c r="B85" s="4" t="s">
        <v>4394</v>
      </c>
      <c r="C85" s="68" t="s">
        <v>2</v>
      </c>
      <c r="D85" s="4" t="s">
        <v>9283</v>
      </c>
      <c r="E85" s="69">
        <v>20.43</v>
      </c>
      <c r="F85" s="70">
        <v>0</v>
      </c>
      <c r="G85" s="4"/>
    </row>
    <row r="86" spans="1:7" ht="19.95" hidden="1" customHeight="1">
      <c r="A86" s="68">
        <v>46</v>
      </c>
      <c r="B86" s="4" t="s">
        <v>4395</v>
      </c>
      <c r="C86" s="68" t="s">
        <v>2</v>
      </c>
      <c r="D86" s="4" t="s">
        <v>9283</v>
      </c>
      <c r="E86" s="69">
        <v>45.81</v>
      </c>
      <c r="F86" s="70">
        <v>0</v>
      </c>
      <c r="G86" s="4"/>
    </row>
    <row r="87" spans="1:7" ht="19.95" hidden="1" customHeight="1">
      <c r="A87" s="68">
        <v>52</v>
      </c>
      <c r="B87" s="4" t="s">
        <v>4396</v>
      </c>
      <c r="C87" s="68" t="s">
        <v>2</v>
      </c>
      <c r="D87" s="4" t="s">
        <v>9283</v>
      </c>
      <c r="E87" s="69">
        <v>15.52</v>
      </c>
      <c r="F87" s="70">
        <v>0</v>
      </c>
      <c r="G87" s="4"/>
    </row>
    <row r="88" spans="1:7" ht="19.95" hidden="1" customHeight="1">
      <c r="A88" s="68">
        <v>43</v>
      </c>
      <c r="B88" s="4" t="s">
        <v>4397</v>
      </c>
      <c r="C88" s="68" t="s">
        <v>2</v>
      </c>
      <c r="D88" s="4" t="s">
        <v>9283</v>
      </c>
      <c r="E88" s="69">
        <v>52.39</v>
      </c>
      <c r="F88" s="70">
        <v>0</v>
      </c>
      <c r="G88" s="4"/>
    </row>
    <row r="89" spans="1:7" ht="19.95" hidden="1" customHeight="1">
      <c r="A89" s="68">
        <v>103</v>
      </c>
      <c r="B89" s="4" t="s">
        <v>4398</v>
      </c>
      <c r="C89" s="68" t="s">
        <v>2</v>
      </c>
      <c r="D89" s="4" t="s">
        <v>9283</v>
      </c>
      <c r="E89" s="69">
        <v>41.14</v>
      </c>
      <c r="F89" s="70">
        <v>0</v>
      </c>
      <c r="G89" s="4"/>
    </row>
    <row r="90" spans="1:7" ht="19.95" hidden="1" customHeight="1">
      <c r="A90" s="68">
        <v>107</v>
      </c>
      <c r="B90" s="4" t="s">
        <v>4399</v>
      </c>
      <c r="C90" s="68" t="s">
        <v>2</v>
      </c>
      <c r="D90" s="4" t="s">
        <v>9283</v>
      </c>
      <c r="E90" s="69">
        <v>0.77</v>
      </c>
      <c r="F90" s="70">
        <v>0</v>
      </c>
      <c r="G90" s="4"/>
    </row>
    <row r="91" spans="1:7" ht="19.95" hidden="1" customHeight="1">
      <c r="A91" s="68">
        <v>65</v>
      </c>
      <c r="B91" s="4" t="s">
        <v>4400</v>
      </c>
      <c r="C91" s="68" t="s">
        <v>2</v>
      </c>
      <c r="D91" s="4" t="s">
        <v>9283</v>
      </c>
      <c r="E91" s="69">
        <v>0.85</v>
      </c>
      <c r="F91" s="70">
        <v>0</v>
      </c>
      <c r="G91" s="4"/>
    </row>
    <row r="92" spans="1:7" ht="19.95" hidden="1" customHeight="1">
      <c r="A92" s="68">
        <v>108</v>
      </c>
      <c r="B92" s="4" t="s">
        <v>4401</v>
      </c>
      <c r="C92" s="68" t="s">
        <v>2</v>
      </c>
      <c r="D92" s="4" t="s">
        <v>9283</v>
      </c>
      <c r="E92" s="69">
        <v>1.7</v>
      </c>
      <c r="F92" s="70">
        <v>0</v>
      </c>
      <c r="G92" s="4"/>
    </row>
    <row r="93" spans="1:7" ht="19.95" hidden="1" customHeight="1">
      <c r="A93" s="68">
        <v>110</v>
      </c>
      <c r="B93" s="4" t="s">
        <v>4402</v>
      </c>
      <c r="C93" s="68" t="s">
        <v>2</v>
      </c>
      <c r="D93" s="4" t="s">
        <v>9283</v>
      </c>
      <c r="E93" s="69">
        <v>5.92</v>
      </c>
      <c r="F93" s="70">
        <v>0</v>
      </c>
      <c r="G93" s="4"/>
    </row>
    <row r="94" spans="1:7" ht="19.95" hidden="1" customHeight="1">
      <c r="A94" s="68">
        <v>109</v>
      </c>
      <c r="B94" s="4" t="s">
        <v>4403</v>
      </c>
      <c r="C94" s="68" t="s">
        <v>2</v>
      </c>
      <c r="D94" s="4" t="s">
        <v>9283</v>
      </c>
      <c r="E94" s="69">
        <v>3.52</v>
      </c>
      <c r="F94" s="70">
        <v>0</v>
      </c>
      <c r="G94" s="4"/>
    </row>
    <row r="95" spans="1:7" ht="19.95" hidden="1" customHeight="1">
      <c r="A95" s="68">
        <v>111</v>
      </c>
      <c r="B95" s="4" t="s">
        <v>4404</v>
      </c>
      <c r="C95" s="68" t="s">
        <v>2</v>
      </c>
      <c r="D95" s="4" t="s">
        <v>9283</v>
      </c>
      <c r="E95" s="69">
        <v>8.01</v>
      </c>
      <c r="F95" s="70">
        <v>0</v>
      </c>
      <c r="G95" s="4"/>
    </row>
    <row r="96" spans="1:7" ht="19.95" hidden="1" customHeight="1">
      <c r="A96" s="68">
        <v>112</v>
      </c>
      <c r="B96" s="4" t="s">
        <v>4405</v>
      </c>
      <c r="C96" s="68" t="s">
        <v>2</v>
      </c>
      <c r="D96" s="4" t="s">
        <v>9283</v>
      </c>
      <c r="E96" s="69">
        <v>4.24</v>
      </c>
      <c r="F96" s="70">
        <v>0</v>
      </c>
      <c r="G96" s="4"/>
    </row>
    <row r="97" spans="1:7" ht="19.95" hidden="1" customHeight="1">
      <c r="A97" s="68">
        <v>113</v>
      </c>
      <c r="B97" s="4" t="s">
        <v>4406</v>
      </c>
      <c r="C97" s="68" t="s">
        <v>2</v>
      </c>
      <c r="D97" s="4" t="s">
        <v>9283</v>
      </c>
      <c r="E97" s="69">
        <v>10.62</v>
      </c>
      <c r="F97" s="70">
        <v>0</v>
      </c>
      <c r="G97" s="4"/>
    </row>
    <row r="98" spans="1:7" ht="19.95" hidden="1" customHeight="1">
      <c r="A98" s="68">
        <v>104</v>
      </c>
      <c r="B98" s="4" t="s">
        <v>4407</v>
      </c>
      <c r="C98" s="68" t="s">
        <v>2</v>
      </c>
      <c r="D98" s="4" t="s">
        <v>9283</v>
      </c>
      <c r="E98" s="69">
        <v>18.489999999999998</v>
      </c>
      <c r="F98" s="70">
        <v>0</v>
      </c>
      <c r="G98" s="4"/>
    </row>
    <row r="99" spans="1:7" ht="19.95" hidden="1" customHeight="1">
      <c r="A99" s="68">
        <v>102</v>
      </c>
      <c r="B99" s="4" t="s">
        <v>4408</v>
      </c>
      <c r="C99" s="68" t="s">
        <v>2</v>
      </c>
      <c r="D99" s="4" t="s">
        <v>9283</v>
      </c>
      <c r="E99" s="69">
        <v>25.49</v>
      </c>
      <c r="F99" s="70">
        <v>0</v>
      </c>
      <c r="G99" s="4"/>
    </row>
    <row r="100" spans="1:7" ht="19.95" hidden="1" customHeight="1">
      <c r="A100" s="68">
        <v>95</v>
      </c>
      <c r="B100" s="4" t="s">
        <v>4409</v>
      </c>
      <c r="C100" s="68" t="s">
        <v>2</v>
      </c>
      <c r="D100" s="4" t="s">
        <v>9283</v>
      </c>
      <c r="E100" s="69">
        <v>10.77</v>
      </c>
      <c r="F100" s="70">
        <v>0</v>
      </c>
      <c r="G100" s="4"/>
    </row>
    <row r="101" spans="1:7" ht="19.95" hidden="1" customHeight="1">
      <c r="A101" s="68">
        <v>96</v>
      </c>
      <c r="B101" s="4" t="s">
        <v>4410</v>
      </c>
      <c r="C101" s="68" t="s">
        <v>2</v>
      </c>
      <c r="D101" s="4" t="s">
        <v>9283</v>
      </c>
      <c r="E101" s="69">
        <v>11.72</v>
      </c>
      <c r="F101" s="70">
        <v>0</v>
      </c>
      <c r="G101" s="4"/>
    </row>
    <row r="102" spans="1:7" ht="19.95" hidden="1" customHeight="1">
      <c r="A102" s="68">
        <v>97</v>
      </c>
      <c r="B102" s="4" t="s">
        <v>4411</v>
      </c>
      <c r="C102" s="68" t="s">
        <v>2</v>
      </c>
      <c r="D102" s="4" t="s">
        <v>9283</v>
      </c>
      <c r="E102" s="69">
        <v>17.63</v>
      </c>
      <c r="F102" s="70">
        <v>0</v>
      </c>
      <c r="G102" s="4"/>
    </row>
    <row r="103" spans="1:7" ht="19.95" hidden="1" customHeight="1">
      <c r="A103" s="68">
        <v>98</v>
      </c>
      <c r="B103" s="4" t="s">
        <v>4412</v>
      </c>
      <c r="C103" s="68" t="s">
        <v>2</v>
      </c>
      <c r="D103" s="4" t="s">
        <v>9283</v>
      </c>
      <c r="E103" s="69">
        <v>26.39</v>
      </c>
      <c r="F103" s="70">
        <v>0</v>
      </c>
      <c r="G103" s="4"/>
    </row>
    <row r="104" spans="1:7" ht="19.95" hidden="1" customHeight="1">
      <c r="A104" s="68">
        <v>99</v>
      </c>
      <c r="B104" s="4" t="s">
        <v>4413</v>
      </c>
      <c r="C104" s="68" t="s">
        <v>2</v>
      </c>
      <c r="D104" s="4" t="s">
        <v>9283</v>
      </c>
      <c r="E104" s="69">
        <v>24.94</v>
      </c>
      <c r="F104" s="70">
        <v>0</v>
      </c>
      <c r="G104" s="4"/>
    </row>
    <row r="105" spans="1:7" ht="19.95" hidden="1" customHeight="1">
      <c r="A105" s="68">
        <v>60</v>
      </c>
      <c r="B105" s="4" t="s">
        <v>4414</v>
      </c>
      <c r="C105" s="68" t="s">
        <v>2</v>
      </c>
      <c r="D105" s="4" t="s">
        <v>9283</v>
      </c>
      <c r="E105" s="69"/>
      <c r="F105" s="70">
        <v>0</v>
      </c>
      <c r="G105" s="4"/>
    </row>
    <row r="106" spans="1:7" ht="19.95" hidden="1" customHeight="1">
      <c r="A106" s="68">
        <v>72</v>
      </c>
      <c r="B106" s="4" t="s">
        <v>4415</v>
      </c>
      <c r="C106" s="68" t="s">
        <v>2</v>
      </c>
      <c r="D106" s="4" t="s">
        <v>9283</v>
      </c>
      <c r="E106" s="69">
        <v>47.83</v>
      </c>
      <c r="F106" s="70">
        <v>0</v>
      </c>
      <c r="G106" s="4"/>
    </row>
    <row r="107" spans="1:7" ht="19.95" hidden="1" customHeight="1">
      <c r="A107" s="68">
        <v>71</v>
      </c>
      <c r="B107" s="4" t="s">
        <v>4416</v>
      </c>
      <c r="C107" s="68" t="s">
        <v>2</v>
      </c>
      <c r="D107" s="4" t="s">
        <v>9283</v>
      </c>
      <c r="E107" s="69">
        <v>29.54</v>
      </c>
      <c r="F107" s="70">
        <v>0</v>
      </c>
      <c r="G107" s="4"/>
    </row>
    <row r="108" spans="1:7" ht="19.95" hidden="1" customHeight="1">
      <c r="A108" s="68">
        <v>67</v>
      </c>
      <c r="B108" s="4" t="s">
        <v>4417</v>
      </c>
      <c r="C108" s="68" t="s">
        <v>2</v>
      </c>
      <c r="D108" s="4" t="s">
        <v>9283</v>
      </c>
      <c r="E108" s="69">
        <v>15.46</v>
      </c>
      <c r="F108" s="70">
        <v>0</v>
      </c>
      <c r="G108" s="4"/>
    </row>
    <row r="109" spans="1:7" ht="19.95" hidden="1" customHeight="1">
      <c r="A109" s="68">
        <v>73</v>
      </c>
      <c r="B109" s="4" t="s">
        <v>4418</v>
      </c>
      <c r="C109" s="68" t="s">
        <v>2</v>
      </c>
      <c r="D109" s="4" t="s">
        <v>9283</v>
      </c>
      <c r="E109" s="69">
        <v>14.8</v>
      </c>
      <c r="F109" s="70">
        <v>0</v>
      </c>
      <c r="G109" s="4"/>
    </row>
    <row r="110" spans="1:7" ht="19.95" hidden="1" customHeight="1">
      <c r="A110" s="68">
        <v>100</v>
      </c>
      <c r="B110" s="4" t="s">
        <v>4419</v>
      </c>
      <c r="C110" s="68" t="s">
        <v>2</v>
      </c>
      <c r="D110" s="4" t="s">
        <v>9283</v>
      </c>
      <c r="E110" s="69">
        <v>43.58</v>
      </c>
      <c r="F110" s="70">
        <v>0</v>
      </c>
      <c r="G110" s="4"/>
    </row>
    <row r="111" spans="1:7" ht="19.95" hidden="1" customHeight="1">
      <c r="A111" s="68">
        <v>75</v>
      </c>
      <c r="B111" s="4" t="s">
        <v>4420</v>
      </c>
      <c r="C111" s="68" t="s">
        <v>2</v>
      </c>
      <c r="D111" s="4" t="s">
        <v>9283</v>
      </c>
      <c r="E111" s="69">
        <v>254.06</v>
      </c>
      <c r="F111" s="70">
        <v>0</v>
      </c>
      <c r="G111" s="4"/>
    </row>
    <row r="112" spans="1:7" ht="19.95" hidden="1" customHeight="1">
      <c r="A112" s="68">
        <v>83</v>
      </c>
      <c r="B112" s="4" t="s">
        <v>4421</v>
      </c>
      <c r="C112" s="68" t="s">
        <v>2</v>
      </c>
      <c r="D112" s="4" t="s">
        <v>9283</v>
      </c>
      <c r="E112" s="69">
        <v>203.12</v>
      </c>
      <c r="F112" s="70">
        <v>0</v>
      </c>
      <c r="G112" s="4"/>
    </row>
    <row r="113" spans="1:7" ht="19.95" hidden="1" customHeight="1">
      <c r="A113" s="68">
        <v>74</v>
      </c>
      <c r="B113" s="4" t="s">
        <v>4422</v>
      </c>
      <c r="C113" s="68" t="s">
        <v>2</v>
      </c>
      <c r="D113" s="4" t="s">
        <v>9283</v>
      </c>
      <c r="E113" s="69">
        <v>290.39999999999998</v>
      </c>
      <c r="F113" s="70">
        <v>0</v>
      </c>
      <c r="G113" s="4"/>
    </row>
    <row r="114" spans="1:7" ht="19.95" hidden="1" customHeight="1">
      <c r="A114" s="68">
        <v>106</v>
      </c>
      <c r="B114" s="4" t="s">
        <v>4423</v>
      </c>
      <c r="C114" s="68" t="s">
        <v>2</v>
      </c>
      <c r="D114" s="4" t="s">
        <v>9283</v>
      </c>
      <c r="E114" s="69">
        <v>367.22</v>
      </c>
      <c r="F114" s="70">
        <v>0</v>
      </c>
      <c r="G114" s="4"/>
    </row>
    <row r="115" spans="1:7" ht="19.95" hidden="1" customHeight="1">
      <c r="A115" s="68">
        <v>88</v>
      </c>
      <c r="B115" s="4" t="s">
        <v>4424</v>
      </c>
      <c r="C115" s="68" t="s">
        <v>2</v>
      </c>
      <c r="D115" s="4" t="s">
        <v>9283</v>
      </c>
      <c r="E115" s="69">
        <v>10.32</v>
      </c>
      <c r="F115" s="70">
        <v>0</v>
      </c>
      <c r="G115" s="4"/>
    </row>
    <row r="116" spans="1:7" ht="19.95" hidden="1" customHeight="1">
      <c r="A116" s="68">
        <v>82</v>
      </c>
      <c r="B116" s="4" t="s">
        <v>4425</v>
      </c>
      <c r="C116" s="68" t="s">
        <v>2</v>
      </c>
      <c r="D116" s="4" t="s">
        <v>9283</v>
      </c>
      <c r="E116" s="69">
        <v>193.25</v>
      </c>
      <c r="F116" s="70">
        <v>0</v>
      </c>
      <c r="G116" s="4"/>
    </row>
    <row r="117" spans="1:7" ht="19.95" hidden="1" customHeight="1">
      <c r="A117" s="68">
        <v>105</v>
      </c>
      <c r="B117" s="4" t="s">
        <v>4426</v>
      </c>
      <c r="C117" s="68" t="s">
        <v>2</v>
      </c>
      <c r="D117" s="4" t="s">
        <v>9283</v>
      </c>
      <c r="E117" s="69">
        <v>273.83</v>
      </c>
      <c r="F117" s="70">
        <v>0</v>
      </c>
      <c r="G117" s="4"/>
    </row>
    <row r="118" spans="1:7" ht="19.95" hidden="1" customHeight="1">
      <c r="A118" s="68">
        <v>39719</v>
      </c>
      <c r="B118" s="4" t="s">
        <v>4427</v>
      </c>
      <c r="C118" s="68" t="s">
        <v>14</v>
      </c>
      <c r="D118" s="4" t="s">
        <v>9283</v>
      </c>
      <c r="E118" s="69">
        <v>200.15</v>
      </c>
      <c r="F118" s="70">
        <v>0</v>
      </c>
      <c r="G118" s="4"/>
    </row>
    <row r="119" spans="1:7" ht="19.95" hidden="1" customHeight="1">
      <c r="A119" s="68">
        <v>3410</v>
      </c>
      <c r="B119" s="4" t="s">
        <v>4428</v>
      </c>
      <c r="C119" s="68" t="s">
        <v>11</v>
      </c>
      <c r="D119" s="4" t="s">
        <v>9283</v>
      </c>
      <c r="E119" s="69">
        <v>45.02</v>
      </c>
      <c r="F119" s="70">
        <v>0</v>
      </c>
      <c r="G119" s="4"/>
    </row>
    <row r="120" spans="1:7" ht="19.95" hidden="1" customHeight="1">
      <c r="A120" s="68">
        <v>4791</v>
      </c>
      <c r="B120" s="4" t="s">
        <v>4429</v>
      </c>
      <c r="C120" s="68" t="s">
        <v>11</v>
      </c>
      <c r="D120" s="4" t="s">
        <v>9283</v>
      </c>
      <c r="E120" s="69">
        <v>28.73</v>
      </c>
      <c r="F120" s="70">
        <v>0</v>
      </c>
      <c r="G120" s="4"/>
    </row>
    <row r="121" spans="1:7" ht="19.95" hidden="1" customHeight="1">
      <c r="A121" s="68">
        <v>157</v>
      </c>
      <c r="B121" s="4" t="s">
        <v>4430</v>
      </c>
      <c r="C121" s="68" t="s">
        <v>11</v>
      </c>
      <c r="D121" s="4" t="s">
        <v>9283</v>
      </c>
      <c r="E121" s="69">
        <v>165.48</v>
      </c>
      <c r="F121" s="70">
        <v>0</v>
      </c>
      <c r="G121" s="4"/>
    </row>
    <row r="122" spans="1:7" ht="19.95" hidden="1" customHeight="1">
      <c r="A122" s="68">
        <v>156</v>
      </c>
      <c r="B122" s="4" t="s">
        <v>4431</v>
      </c>
      <c r="C122" s="68" t="s">
        <v>11</v>
      </c>
      <c r="D122" s="4" t="s">
        <v>9283</v>
      </c>
      <c r="E122" s="69">
        <v>58.92</v>
      </c>
      <c r="F122" s="70">
        <v>0</v>
      </c>
      <c r="G122" s="4"/>
    </row>
    <row r="123" spans="1:7" ht="19.95" hidden="1" customHeight="1">
      <c r="A123" s="68">
        <v>131</v>
      </c>
      <c r="B123" s="4" t="s">
        <v>4432</v>
      </c>
      <c r="C123" s="68" t="s">
        <v>11</v>
      </c>
      <c r="D123" s="4" t="s">
        <v>9283</v>
      </c>
      <c r="E123" s="69">
        <v>50.39</v>
      </c>
      <c r="F123" s="70">
        <v>0</v>
      </c>
      <c r="G123" s="4"/>
    </row>
    <row r="124" spans="1:7" ht="19.95" hidden="1" customHeight="1">
      <c r="A124" s="68">
        <v>21114</v>
      </c>
      <c r="B124" s="4" t="s">
        <v>4433</v>
      </c>
      <c r="C124" s="68" t="s">
        <v>2</v>
      </c>
      <c r="D124" s="4" t="s">
        <v>9283</v>
      </c>
      <c r="E124" s="69">
        <v>39.450000000000003</v>
      </c>
      <c r="F124" s="70">
        <v>0</v>
      </c>
      <c r="G124" s="4"/>
    </row>
    <row r="125" spans="1:7" ht="19.95" hidden="1" customHeight="1">
      <c r="A125" s="68">
        <v>119</v>
      </c>
      <c r="B125" s="4" t="s">
        <v>4434</v>
      </c>
      <c r="C125" s="68" t="s">
        <v>2</v>
      </c>
      <c r="D125" s="4" t="s">
        <v>9283</v>
      </c>
      <c r="E125" s="69">
        <v>10</v>
      </c>
      <c r="F125" s="70">
        <v>0</v>
      </c>
      <c r="G125" s="4"/>
    </row>
    <row r="126" spans="1:7" ht="19.95" hidden="1" customHeight="1">
      <c r="A126" s="68">
        <v>122</v>
      </c>
      <c r="B126" s="4" t="s">
        <v>4435</v>
      </c>
      <c r="C126" s="68" t="s">
        <v>2</v>
      </c>
      <c r="D126" s="4" t="s">
        <v>9283</v>
      </c>
      <c r="E126" s="69">
        <v>76.94</v>
      </c>
      <c r="F126" s="70">
        <v>0</v>
      </c>
      <c r="G126" s="4"/>
    </row>
    <row r="127" spans="1:7" ht="19.95" hidden="1" customHeight="1">
      <c r="A127" s="68">
        <v>20080</v>
      </c>
      <c r="B127" s="4" t="s">
        <v>4436</v>
      </c>
      <c r="C127" s="68" t="s">
        <v>2</v>
      </c>
      <c r="D127" s="4" t="s">
        <v>9283</v>
      </c>
      <c r="E127" s="69">
        <v>25.11</v>
      </c>
      <c r="F127" s="70">
        <v>0</v>
      </c>
      <c r="G127" s="4"/>
    </row>
    <row r="128" spans="1:7" ht="19.95" hidden="1" customHeight="1">
      <c r="A128" s="68">
        <v>124</v>
      </c>
      <c r="B128" s="4" t="s">
        <v>4437</v>
      </c>
      <c r="C128" s="68" t="s">
        <v>14</v>
      </c>
      <c r="D128" s="4" t="s">
        <v>9283</v>
      </c>
      <c r="E128" s="69">
        <v>19.43</v>
      </c>
      <c r="F128" s="70">
        <v>0</v>
      </c>
      <c r="G128" s="4"/>
    </row>
    <row r="129" spans="1:7" ht="19.95" hidden="1" customHeight="1">
      <c r="A129" s="68">
        <v>7334</v>
      </c>
      <c r="B129" s="4" t="s">
        <v>4438</v>
      </c>
      <c r="C129" s="68" t="s">
        <v>14</v>
      </c>
      <c r="D129" s="4" t="s">
        <v>9283</v>
      </c>
      <c r="E129" s="69"/>
      <c r="F129" s="70">
        <v>0</v>
      </c>
      <c r="G129" s="4"/>
    </row>
    <row r="130" spans="1:7" ht="19.95" hidden="1" customHeight="1">
      <c r="A130" s="68">
        <v>45146</v>
      </c>
      <c r="B130" s="4" t="s">
        <v>4439</v>
      </c>
      <c r="C130" s="68" t="s">
        <v>11</v>
      </c>
      <c r="D130" s="4" t="s">
        <v>9283</v>
      </c>
      <c r="E130" s="69">
        <v>37.26</v>
      </c>
      <c r="F130" s="70">
        <v>0</v>
      </c>
      <c r="G130" s="4"/>
    </row>
    <row r="131" spans="1:7" ht="19.95" hidden="1" customHeight="1">
      <c r="A131" s="68">
        <v>123</v>
      </c>
      <c r="B131" s="4" t="s">
        <v>4440</v>
      </c>
      <c r="C131" s="68" t="s">
        <v>14</v>
      </c>
      <c r="D131" s="4" t="s">
        <v>9283</v>
      </c>
      <c r="E131" s="69">
        <v>7.95</v>
      </c>
      <c r="F131" s="70">
        <v>0</v>
      </c>
      <c r="G131" s="4"/>
    </row>
    <row r="132" spans="1:7" ht="19.95" hidden="1" customHeight="1">
      <c r="A132" s="68">
        <v>127</v>
      </c>
      <c r="B132" s="4" t="s">
        <v>4441</v>
      </c>
      <c r="C132" s="68" t="s">
        <v>14</v>
      </c>
      <c r="D132" s="4" t="s">
        <v>9283</v>
      </c>
      <c r="E132" s="69">
        <v>18.98</v>
      </c>
      <c r="F132" s="70">
        <v>0</v>
      </c>
      <c r="G132" s="4"/>
    </row>
    <row r="133" spans="1:7" ht="19.95" hidden="1" customHeight="1">
      <c r="A133" s="68">
        <v>133</v>
      </c>
      <c r="B133" s="4" t="s">
        <v>4442</v>
      </c>
      <c r="C133" s="68" t="s">
        <v>14</v>
      </c>
      <c r="D133" s="4" t="s">
        <v>9283</v>
      </c>
      <c r="E133" s="69">
        <v>7.88</v>
      </c>
      <c r="F133" s="70">
        <v>0</v>
      </c>
      <c r="G133" s="4"/>
    </row>
    <row r="134" spans="1:7" ht="19.95" hidden="1" customHeight="1">
      <c r="A134" s="68">
        <v>43617</v>
      </c>
      <c r="B134" s="4" t="s">
        <v>4443</v>
      </c>
      <c r="C134" s="68" t="s">
        <v>14</v>
      </c>
      <c r="D134" s="4" t="s">
        <v>9283</v>
      </c>
      <c r="E134" s="69">
        <v>8.81</v>
      </c>
      <c r="F134" s="70">
        <v>0</v>
      </c>
      <c r="G134" s="4"/>
    </row>
    <row r="135" spans="1:7" ht="19.95" hidden="1" customHeight="1">
      <c r="A135" s="68">
        <v>132</v>
      </c>
      <c r="B135" s="4" t="s">
        <v>4444</v>
      </c>
      <c r="C135" s="68" t="s">
        <v>14</v>
      </c>
      <c r="D135" s="4" t="s">
        <v>9283</v>
      </c>
      <c r="E135" s="69">
        <v>8.17</v>
      </c>
      <c r="F135" s="70">
        <v>0</v>
      </c>
      <c r="G135" s="4"/>
    </row>
    <row r="136" spans="1:7" ht="19.95" hidden="1" customHeight="1">
      <c r="A136" s="68">
        <v>43618</v>
      </c>
      <c r="B136" s="4" t="s">
        <v>4445</v>
      </c>
      <c r="C136" s="68" t="s">
        <v>11</v>
      </c>
      <c r="D136" s="4" t="s">
        <v>9283</v>
      </c>
      <c r="E136" s="69">
        <v>20.57</v>
      </c>
      <c r="F136" s="70">
        <v>0</v>
      </c>
      <c r="G136" s="4"/>
    </row>
    <row r="137" spans="1:7" ht="19.95" hidden="1" customHeight="1">
      <c r="A137" s="68">
        <v>37476</v>
      </c>
      <c r="B137" s="4" t="s">
        <v>4446</v>
      </c>
      <c r="C137" s="68" t="s">
        <v>2</v>
      </c>
      <c r="D137" s="4" t="s">
        <v>9283</v>
      </c>
      <c r="E137" s="69"/>
      <c r="F137" s="70">
        <v>0</v>
      </c>
      <c r="G137" s="4"/>
    </row>
    <row r="138" spans="1:7" ht="19.95" hidden="1" customHeight="1">
      <c r="A138" s="68">
        <v>37478</v>
      </c>
      <c r="B138" s="4" t="s">
        <v>4447</v>
      </c>
      <c r="C138" s="68" t="s">
        <v>2</v>
      </c>
      <c r="D138" s="4" t="s">
        <v>9283</v>
      </c>
      <c r="E138" s="69"/>
      <c r="F138" s="70">
        <v>0</v>
      </c>
      <c r="G138" s="4"/>
    </row>
    <row r="139" spans="1:7" ht="19.95" hidden="1" customHeight="1">
      <c r="A139" s="68">
        <v>37477</v>
      </c>
      <c r="B139" s="4" t="s">
        <v>4448</v>
      </c>
      <c r="C139" s="68" t="s">
        <v>2</v>
      </c>
      <c r="D139" s="4" t="s">
        <v>9283</v>
      </c>
      <c r="E139" s="69"/>
      <c r="F139" s="70">
        <v>0</v>
      </c>
      <c r="G139" s="4"/>
    </row>
    <row r="140" spans="1:7" ht="19.95" hidden="1" customHeight="1">
      <c r="A140" s="68">
        <v>37479</v>
      </c>
      <c r="B140" s="4" t="s">
        <v>4449</v>
      </c>
      <c r="C140" s="68" t="s">
        <v>2</v>
      </c>
      <c r="D140" s="4" t="s">
        <v>9283</v>
      </c>
      <c r="E140" s="69"/>
      <c r="F140" s="70">
        <v>0</v>
      </c>
      <c r="G140" s="4"/>
    </row>
    <row r="141" spans="1:7" ht="19.95" hidden="1" customHeight="1">
      <c r="A141" s="68">
        <v>4319</v>
      </c>
      <c r="B141" s="4" t="s">
        <v>4450</v>
      </c>
      <c r="C141" s="68" t="s">
        <v>2</v>
      </c>
      <c r="D141" s="4" t="s">
        <v>9283</v>
      </c>
      <c r="E141" s="69">
        <v>1.68</v>
      </c>
      <c r="F141" s="70">
        <v>0</v>
      </c>
      <c r="G141" s="4"/>
    </row>
    <row r="142" spans="1:7" ht="19.95" hidden="1" customHeight="1">
      <c r="A142" s="68">
        <v>42409</v>
      </c>
      <c r="B142" s="4" t="s">
        <v>4451</v>
      </c>
      <c r="C142" s="68" t="s">
        <v>11</v>
      </c>
      <c r="D142" s="4" t="s">
        <v>9283</v>
      </c>
      <c r="E142" s="69">
        <v>12.95</v>
      </c>
      <c r="F142" s="70">
        <v>0</v>
      </c>
      <c r="G142" s="4"/>
    </row>
    <row r="143" spans="1:7" ht="19.95" hidden="1" customHeight="1">
      <c r="A143" s="68">
        <v>40553</v>
      </c>
      <c r="B143" s="4" t="s">
        <v>4452</v>
      </c>
      <c r="C143" s="68" t="s">
        <v>12</v>
      </c>
      <c r="D143" s="4" t="s">
        <v>9283</v>
      </c>
      <c r="E143" s="69"/>
      <c r="F143" s="70">
        <v>0</v>
      </c>
      <c r="G143" s="4"/>
    </row>
    <row r="144" spans="1:7" ht="19.95" hidden="1" customHeight="1">
      <c r="A144" s="68">
        <v>6114</v>
      </c>
      <c r="B144" s="4" t="s">
        <v>4453</v>
      </c>
      <c r="C144" s="68" t="s">
        <v>3</v>
      </c>
      <c r="D144" s="4" t="s">
        <v>9284</v>
      </c>
      <c r="E144" s="69">
        <v>15.92</v>
      </c>
      <c r="F144" s="70">
        <v>0</v>
      </c>
      <c r="G144" s="4"/>
    </row>
    <row r="145" spans="1:7" ht="19.95" hidden="1" customHeight="1">
      <c r="A145" s="68">
        <v>40912</v>
      </c>
      <c r="B145" s="4" t="s">
        <v>4454</v>
      </c>
      <c r="C145" s="68" t="s">
        <v>15</v>
      </c>
      <c r="D145" s="4" t="s">
        <v>9284</v>
      </c>
      <c r="E145" s="69">
        <v>2809.82</v>
      </c>
      <c r="F145" s="70">
        <v>0</v>
      </c>
      <c r="G145" s="4"/>
    </row>
    <row r="146" spans="1:7" ht="19.95" hidden="1" customHeight="1">
      <c r="A146" s="68">
        <v>247</v>
      </c>
      <c r="B146" s="4" t="s">
        <v>4455</v>
      </c>
      <c r="C146" s="68" t="s">
        <v>3</v>
      </c>
      <c r="D146" s="4" t="s">
        <v>9284</v>
      </c>
      <c r="E146" s="69">
        <v>15.92</v>
      </c>
      <c r="F146" s="70">
        <v>0</v>
      </c>
      <c r="G146" s="4"/>
    </row>
    <row r="147" spans="1:7" ht="19.95" hidden="1" customHeight="1">
      <c r="A147" s="68">
        <v>40919</v>
      </c>
      <c r="B147" s="4" t="s">
        <v>4456</v>
      </c>
      <c r="C147" s="68" t="s">
        <v>15</v>
      </c>
      <c r="D147" s="4" t="s">
        <v>9284</v>
      </c>
      <c r="E147" s="69">
        <v>2809.82</v>
      </c>
      <c r="F147" s="70">
        <v>0</v>
      </c>
      <c r="G147" s="4"/>
    </row>
    <row r="148" spans="1:7" ht="19.95" hidden="1" customHeight="1">
      <c r="A148" s="68">
        <v>44499</v>
      </c>
      <c r="B148" s="4" t="s">
        <v>4457</v>
      </c>
      <c r="C148" s="68" t="s">
        <v>3</v>
      </c>
      <c r="D148" s="4" t="s">
        <v>9284</v>
      </c>
      <c r="E148" s="69">
        <v>15.92</v>
      </c>
      <c r="F148" s="70">
        <v>0</v>
      </c>
      <c r="G148" s="4"/>
    </row>
    <row r="149" spans="1:7" ht="19.95" hidden="1" customHeight="1">
      <c r="A149" s="68">
        <v>40984</v>
      </c>
      <c r="B149" s="4" t="s">
        <v>4458</v>
      </c>
      <c r="C149" s="68" t="s">
        <v>15</v>
      </c>
      <c r="D149" s="4" t="s">
        <v>9284</v>
      </c>
      <c r="E149" s="69">
        <v>2809.82</v>
      </c>
      <c r="F149" s="70">
        <v>0</v>
      </c>
      <c r="G149" s="4"/>
    </row>
    <row r="150" spans="1:7" ht="19.95" hidden="1" customHeight="1">
      <c r="A150" s="68">
        <v>248</v>
      </c>
      <c r="B150" s="4" t="s">
        <v>4459</v>
      </c>
      <c r="C150" s="68" t="s">
        <v>3</v>
      </c>
      <c r="D150" s="4" t="s">
        <v>9284</v>
      </c>
      <c r="E150" s="69">
        <v>15.76</v>
      </c>
      <c r="F150" s="70">
        <v>0</v>
      </c>
      <c r="G150" s="4"/>
    </row>
    <row r="151" spans="1:7" ht="19.95" hidden="1" customHeight="1">
      <c r="A151" s="68">
        <v>41086</v>
      </c>
      <c r="B151" s="4" t="s">
        <v>4460</v>
      </c>
      <c r="C151" s="68" t="s">
        <v>15</v>
      </c>
      <c r="D151" s="4" t="s">
        <v>9284</v>
      </c>
      <c r="E151" s="69">
        <v>2780.74</v>
      </c>
      <c r="F151" s="70">
        <v>0</v>
      </c>
      <c r="G151" s="4"/>
    </row>
    <row r="152" spans="1:7" ht="19.95" hidden="1" customHeight="1">
      <c r="A152" s="68">
        <v>34466</v>
      </c>
      <c r="B152" s="4" t="s">
        <v>4461</v>
      </c>
      <c r="C152" s="68" t="s">
        <v>3</v>
      </c>
      <c r="D152" s="4" t="s">
        <v>9284</v>
      </c>
      <c r="E152" s="69">
        <v>19.760000000000002</v>
      </c>
      <c r="F152" s="70">
        <v>0</v>
      </c>
      <c r="G152" s="4"/>
    </row>
    <row r="153" spans="1:7" ht="19.95" hidden="1" customHeight="1">
      <c r="A153" s="68">
        <v>41083</v>
      </c>
      <c r="B153" s="4" t="s">
        <v>4462</v>
      </c>
      <c r="C153" s="68" t="s">
        <v>15</v>
      </c>
      <c r="D153" s="4" t="s">
        <v>9284</v>
      </c>
      <c r="E153" s="69">
        <v>3487.45</v>
      </c>
      <c r="F153" s="70">
        <v>0</v>
      </c>
      <c r="G153" s="4"/>
    </row>
    <row r="154" spans="1:7" ht="19.95" hidden="1" customHeight="1">
      <c r="A154" s="68">
        <v>252</v>
      </c>
      <c r="B154" s="4" t="s">
        <v>4463</v>
      </c>
      <c r="C154" s="68" t="s">
        <v>3</v>
      </c>
      <c r="D154" s="4" t="s">
        <v>9284</v>
      </c>
      <c r="E154" s="69">
        <v>15.92</v>
      </c>
      <c r="F154" s="70">
        <v>0</v>
      </c>
      <c r="G154" s="4"/>
    </row>
    <row r="155" spans="1:7" ht="19.95" hidden="1" customHeight="1">
      <c r="A155" s="68">
        <v>40909</v>
      </c>
      <c r="B155" s="4" t="s">
        <v>4464</v>
      </c>
      <c r="C155" s="68" t="s">
        <v>15</v>
      </c>
      <c r="D155" s="4" t="s">
        <v>9284</v>
      </c>
      <c r="E155" s="69">
        <v>2809.82</v>
      </c>
      <c r="F155" s="70">
        <v>0</v>
      </c>
      <c r="G155" s="4"/>
    </row>
    <row r="156" spans="1:7" ht="19.95" hidden="1" customHeight="1">
      <c r="A156" s="68">
        <v>242</v>
      </c>
      <c r="B156" s="4" t="s">
        <v>4465</v>
      </c>
      <c r="C156" s="68" t="s">
        <v>3</v>
      </c>
      <c r="D156" s="4" t="s">
        <v>9284</v>
      </c>
      <c r="E156" s="69">
        <v>15.76</v>
      </c>
      <c r="F156" s="70">
        <v>0</v>
      </c>
      <c r="G156" s="4"/>
    </row>
    <row r="157" spans="1:7" ht="19.95" hidden="1" customHeight="1">
      <c r="A157" s="68">
        <v>41085</v>
      </c>
      <c r="B157" s="4" t="s">
        <v>4466</v>
      </c>
      <c r="C157" s="68" t="s">
        <v>15</v>
      </c>
      <c r="D157" s="4" t="s">
        <v>9284</v>
      </c>
      <c r="E157" s="69">
        <v>2780.74</v>
      </c>
      <c r="F157" s="70">
        <v>0</v>
      </c>
      <c r="G157" s="4"/>
    </row>
    <row r="158" spans="1:7" ht="19.95" hidden="1" customHeight="1">
      <c r="A158" s="68">
        <v>427</v>
      </c>
      <c r="B158" s="4" t="s">
        <v>4467</v>
      </c>
      <c r="C158" s="68" t="s">
        <v>2</v>
      </c>
      <c r="D158" s="4" t="s">
        <v>9283</v>
      </c>
      <c r="E158" s="69">
        <v>10.75</v>
      </c>
      <c r="F158" s="70">
        <v>0</v>
      </c>
      <c r="G158" s="4"/>
    </row>
    <row r="159" spans="1:7" ht="19.95" hidden="1" customHeight="1">
      <c r="A159" s="68">
        <v>417</v>
      </c>
      <c r="B159" s="4" t="s">
        <v>4468</v>
      </c>
      <c r="C159" s="68" t="s">
        <v>2</v>
      </c>
      <c r="D159" s="4" t="s">
        <v>9283</v>
      </c>
      <c r="E159" s="69">
        <v>5.07</v>
      </c>
      <c r="F159" s="70">
        <v>0</v>
      </c>
      <c r="G159" s="4"/>
    </row>
    <row r="160" spans="1:7" ht="19.95" hidden="1" customHeight="1">
      <c r="A160" s="68">
        <v>11273</v>
      </c>
      <c r="B160" s="4" t="s">
        <v>4469</v>
      </c>
      <c r="C160" s="68" t="s">
        <v>2</v>
      </c>
      <c r="D160" s="4" t="s">
        <v>9283</v>
      </c>
      <c r="E160" s="69">
        <v>15.73</v>
      </c>
      <c r="F160" s="70">
        <v>0</v>
      </c>
      <c r="G160" s="4"/>
    </row>
    <row r="161" spans="1:7" ht="19.95" hidden="1" customHeight="1">
      <c r="A161" s="68">
        <v>11272</v>
      </c>
      <c r="B161" s="4" t="s">
        <v>4470</v>
      </c>
      <c r="C161" s="68" t="s">
        <v>2</v>
      </c>
      <c r="D161" s="4" t="s">
        <v>9283</v>
      </c>
      <c r="E161" s="69">
        <v>9.49</v>
      </c>
      <c r="F161" s="70">
        <v>0</v>
      </c>
      <c r="G161" s="4"/>
    </row>
    <row r="162" spans="1:7" ht="19.95" hidden="1" customHeight="1">
      <c r="A162" s="68">
        <v>11275</v>
      </c>
      <c r="B162" s="4" t="s">
        <v>4471</v>
      </c>
      <c r="C162" s="68" t="s">
        <v>2</v>
      </c>
      <c r="D162" s="4" t="s">
        <v>9283</v>
      </c>
      <c r="E162" s="69">
        <v>3.81</v>
      </c>
      <c r="F162" s="70">
        <v>0</v>
      </c>
      <c r="G162" s="4"/>
    </row>
    <row r="163" spans="1:7" ht="19.95" hidden="1" customHeight="1">
      <c r="A163" s="68">
        <v>11274</v>
      </c>
      <c r="B163" s="4" t="s">
        <v>4472</v>
      </c>
      <c r="C163" s="68" t="s">
        <v>2</v>
      </c>
      <c r="D163" s="4" t="s">
        <v>9283</v>
      </c>
      <c r="E163" s="69">
        <v>2.9</v>
      </c>
      <c r="F163" s="70">
        <v>0</v>
      </c>
      <c r="G163" s="4"/>
    </row>
    <row r="164" spans="1:7" ht="19.95" hidden="1" customHeight="1">
      <c r="A164" s="68">
        <v>45208</v>
      </c>
      <c r="B164" s="4" t="s">
        <v>9107</v>
      </c>
      <c r="C164" s="68" t="s">
        <v>2</v>
      </c>
      <c r="D164" s="4" t="s">
        <v>9283</v>
      </c>
      <c r="E164" s="69">
        <v>46.3</v>
      </c>
      <c r="F164" s="70">
        <v>0</v>
      </c>
      <c r="G164" s="4"/>
    </row>
    <row r="165" spans="1:7" ht="19.95" hidden="1" customHeight="1">
      <c r="A165" s="68">
        <v>45250</v>
      </c>
      <c r="B165" s="4" t="s">
        <v>9108</v>
      </c>
      <c r="C165" s="68" t="s">
        <v>2</v>
      </c>
      <c r="D165" s="4" t="s">
        <v>9283</v>
      </c>
      <c r="E165" s="69">
        <v>126.34</v>
      </c>
      <c r="F165" s="70">
        <v>0</v>
      </c>
      <c r="G165" s="4"/>
    </row>
    <row r="166" spans="1:7" ht="19.95" hidden="1" customHeight="1">
      <c r="A166" s="68">
        <v>38470</v>
      </c>
      <c r="B166" s="4" t="s">
        <v>4473</v>
      </c>
      <c r="C166" s="68" t="s">
        <v>2</v>
      </c>
      <c r="D166" s="4" t="s">
        <v>9283</v>
      </c>
      <c r="E166" s="69">
        <v>76.44</v>
      </c>
      <c r="F166" s="70">
        <v>0</v>
      </c>
      <c r="G166" s="4"/>
    </row>
    <row r="167" spans="1:7" ht="19.95" hidden="1" customHeight="1">
      <c r="A167" s="68">
        <v>38547</v>
      </c>
      <c r="B167" s="4" t="s">
        <v>4474</v>
      </c>
      <c r="C167" s="68" t="s">
        <v>2</v>
      </c>
      <c r="D167" s="4" t="s">
        <v>9283</v>
      </c>
      <c r="E167" s="69">
        <v>84.11</v>
      </c>
      <c r="F167" s="70">
        <v>0</v>
      </c>
      <c r="G167" s="4"/>
    </row>
    <row r="168" spans="1:7" ht="19.95" hidden="1" customHeight="1">
      <c r="A168" s="68">
        <v>38467</v>
      </c>
      <c r="B168" s="4" t="s">
        <v>4475</v>
      </c>
      <c r="C168" s="68" t="s">
        <v>2</v>
      </c>
      <c r="D168" s="4" t="s">
        <v>9283</v>
      </c>
      <c r="E168" s="69">
        <v>135.85</v>
      </c>
      <c r="F168" s="70">
        <v>0</v>
      </c>
      <c r="G168" s="4"/>
    </row>
    <row r="169" spans="1:7" ht="19.95" hidden="1" customHeight="1">
      <c r="A169" s="68">
        <v>38468</v>
      </c>
      <c r="B169" s="4" t="s">
        <v>4476</v>
      </c>
      <c r="C169" s="68" t="s">
        <v>2</v>
      </c>
      <c r="D169" s="4" t="s">
        <v>9283</v>
      </c>
      <c r="E169" s="69">
        <v>109.23</v>
      </c>
      <c r="F169" s="70">
        <v>0</v>
      </c>
      <c r="G169" s="4"/>
    </row>
    <row r="170" spans="1:7" ht="19.95" hidden="1" customHeight="1">
      <c r="A170" s="68">
        <v>38469</v>
      </c>
      <c r="B170" s="4" t="s">
        <v>4477</v>
      </c>
      <c r="C170" s="68" t="s">
        <v>2</v>
      </c>
      <c r="D170" s="4" t="s">
        <v>9283</v>
      </c>
      <c r="E170" s="69">
        <v>1.84</v>
      </c>
      <c r="F170" s="70">
        <v>0</v>
      </c>
      <c r="G170" s="4"/>
    </row>
    <row r="171" spans="1:7" ht="19.95" hidden="1" customHeight="1">
      <c r="A171" s="68">
        <v>45197</v>
      </c>
      <c r="B171" s="4" t="s">
        <v>9109</v>
      </c>
      <c r="C171" s="68" t="s">
        <v>2</v>
      </c>
      <c r="D171" s="4" t="s">
        <v>9283</v>
      </c>
      <c r="E171" s="69">
        <v>346.81</v>
      </c>
      <c r="F171" s="70">
        <v>0</v>
      </c>
      <c r="G171" s="4"/>
    </row>
    <row r="172" spans="1:7" ht="19.95" hidden="1" customHeight="1">
      <c r="A172" s="68">
        <v>38471</v>
      </c>
      <c r="B172" s="4" t="s">
        <v>4478</v>
      </c>
      <c r="C172" s="68" t="s">
        <v>2</v>
      </c>
      <c r="D172" s="4" t="s">
        <v>9283</v>
      </c>
      <c r="E172" s="69"/>
      <c r="F172" s="70">
        <v>0</v>
      </c>
      <c r="G172" s="4"/>
    </row>
    <row r="173" spans="1:7" ht="19.95" hidden="1" customHeight="1">
      <c r="A173" s="68">
        <v>45206</v>
      </c>
      <c r="B173" s="4" t="s">
        <v>9110</v>
      </c>
      <c r="C173" s="68" t="s">
        <v>2</v>
      </c>
      <c r="D173" s="4" t="s">
        <v>9283</v>
      </c>
      <c r="E173" s="69">
        <v>19.760000000000002</v>
      </c>
      <c r="F173" s="70">
        <v>0</v>
      </c>
      <c r="G173" s="4"/>
    </row>
    <row r="174" spans="1:7" ht="19.95" hidden="1" customHeight="1">
      <c r="A174" s="68">
        <v>37370</v>
      </c>
      <c r="B174" s="4" t="s">
        <v>4479</v>
      </c>
      <c r="C174" s="68" t="s">
        <v>3</v>
      </c>
      <c r="D174" s="4" t="s">
        <v>9283</v>
      </c>
      <c r="E174" s="69">
        <v>3485.91</v>
      </c>
      <c r="F174" s="70">
        <v>0</v>
      </c>
      <c r="G174" s="4"/>
    </row>
    <row r="175" spans="1:7" ht="19.95" hidden="1" customHeight="1">
      <c r="A175" s="68">
        <v>40862</v>
      </c>
      <c r="B175" s="4" t="s">
        <v>4480</v>
      </c>
      <c r="C175" s="68" t="s">
        <v>15</v>
      </c>
      <c r="D175" s="4" t="s">
        <v>9283</v>
      </c>
      <c r="E175" s="69"/>
      <c r="F175" s="70">
        <v>0</v>
      </c>
      <c r="G175" s="4"/>
    </row>
    <row r="176" spans="1:7" ht="19.95" hidden="1" customHeight="1">
      <c r="A176" s="68">
        <v>10658</v>
      </c>
      <c r="B176" s="4" t="s">
        <v>4481</v>
      </c>
      <c r="C176" s="68" t="s">
        <v>2</v>
      </c>
      <c r="D176" s="4" t="s">
        <v>9282</v>
      </c>
      <c r="E176" s="69">
        <v>3</v>
      </c>
      <c r="F176" s="70">
        <v>0</v>
      </c>
      <c r="G176" s="4"/>
    </row>
    <row r="177" spans="1:7" ht="19.95" hidden="1" customHeight="1">
      <c r="A177" s="68">
        <v>253</v>
      </c>
      <c r="B177" s="4" t="s">
        <v>4482</v>
      </c>
      <c r="C177" s="68" t="s">
        <v>3</v>
      </c>
      <c r="D177" s="4" t="s">
        <v>9284</v>
      </c>
      <c r="E177" s="69">
        <v>1.69</v>
      </c>
      <c r="F177" s="70">
        <v>0</v>
      </c>
      <c r="G177" s="4"/>
    </row>
    <row r="178" spans="1:7" ht="19.95" hidden="1" customHeight="1">
      <c r="A178" s="68">
        <v>40809</v>
      </c>
      <c r="B178" s="4" t="s">
        <v>4483</v>
      </c>
      <c r="C178" s="68" t="s">
        <v>15</v>
      </c>
      <c r="D178" s="4" t="s">
        <v>9284</v>
      </c>
      <c r="E178" s="69">
        <v>2.4900000000000002</v>
      </c>
      <c r="F178" s="70">
        <v>0</v>
      </c>
      <c r="G178" s="4"/>
    </row>
    <row r="179" spans="1:7" ht="19.95" hidden="1" customHeight="1">
      <c r="A179" s="68">
        <v>42428</v>
      </c>
      <c r="B179" s="4" t="s">
        <v>4484</v>
      </c>
      <c r="C179" s="68" t="s">
        <v>2</v>
      </c>
      <c r="D179" s="4" t="s">
        <v>9283</v>
      </c>
      <c r="E179" s="69">
        <v>3.52</v>
      </c>
      <c r="F179" s="70">
        <v>0</v>
      </c>
      <c r="G179" s="4"/>
    </row>
    <row r="180" spans="1:7" ht="19.95" hidden="1" customHeight="1">
      <c r="A180" s="68">
        <v>301</v>
      </c>
      <c r="B180" s="4" t="s">
        <v>4485</v>
      </c>
      <c r="C180" s="68" t="s">
        <v>2</v>
      </c>
      <c r="D180" s="4" t="s">
        <v>9283</v>
      </c>
      <c r="E180" s="69">
        <v>12.18</v>
      </c>
      <c r="F180" s="70">
        <v>0</v>
      </c>
      <c r="G180" s="4"/>
    </row>
    <row r="181" spans="1:7" ht="19.95" hidden="1" customHeight="1">
      <c r="A181" s="68">
        <v>296</v>
      </c>
      <c r="B181" s="4" t="s">
        <v>4486</v>
      </c>
      <c r="C181" s="68" t="s">
        <v>2</v>
      </c>
      <c r="D181" s="4" t="s">
        <v>9283</v>
      </c>
      <c r="E181" s="69">
        <v>2.2200000000000002</v>
      </c>
      <c r="F181" s="70">
        <v>0</v>
      </c>
      <c r="G181" s="4"/>
    </row>
    <row r="182" spans="1:7" ht="19.95" hidden="1" customHeight="1">
      <c r="A182" s="68">
        <v>297</v>
      </c>
      <c r="B182" s="4" t="s">
        <v>4487</v>
      </c>
      <c r="C182" s="68" t="s">
        <v>2</v>
      </c>
      <c r="D182" s="4" t="s">
        <v>9283</v>
      </c>
      <c r="E182" s="69">
        <v>2.7</v>
      </c>
      <c r="F182" s="70">
        <v>0</v>
      </c>
      <c r="G182" s="4"/>
    </row>
    <row r="183" spans="1:7" ht="19.95" hidden="1" customHeight="1">
      <c r="A183" s="68">
        <v>299</v>
      </c>
      <c r="B183" s="4" t="s">
        <v>4488</v>
      </c>
      <c r="C183" s="68" t="s">
        <v>2</v>
      </c>
      <c r="D183" s="4" t="s">
        <v>9283</v>
      </c>
      <c r="E183" s="69">
        <v>10.039999999999999</v>
      </c>
      <c r="F183" s="70">
        <v>0</v>
      </c>
      <c r="G183" s="4"/>
    </row>
    <row r="184" spans="1:7" ht="19.95" hidden="1" customHeight="1">
      <c r="A184" s="68">
        <v>300</v>
      </c>
      <c r="B184" s="4" t="s">
        <v>4489</v>
      </c>
      <c r="C184" s="68" t="s">
        <v>2</v>
      </c>
      <c r="D184" s="4" t="s">
        <v>9283</v>
      </c>
      <c r="E184" s="69">
        <v>20.22</v>
      </c>
      <c r="F184" s="70">
        <v>0</v>
      </c>
      <c r="G184" s="4"/>
    </row>
    <row r="185" spans="1:7" ht="19.95" hidden="1" customHeight="1">
      <c r="A185" s="68">
        <v>20085</v>
      </c>
      <c r="B185" s="4" t="s">
        <v>4490</v>
      </c>
      <c r="C185" s="68" t="s">
        <v>2</v>
      </c>
      <c r="D185" s="4" t="s">
        <v>9283</v>
      </c>
      <c r="E185" s="69">
        <v>31.71</v>
      </c>
      <c r="F185" s="70">
        <v>0</v>
      </c>
      <c r="G185" s="4"/>
    </row>
    <row r="186" spans="1:7" ht="19.95" hidden="1" customHeight="1">
      <c r="A186" s="68">
        <v>298</v>
      </c>
      <c r="B186" s="4" t="s">
        <v>4491</v>
      </c>
      <c r="C186" s="68" t="s">
        <v>2</v>
      </c>
      <c r="D186" s="4" t="s">
        <v>9283</v>
      </c>
      <c r="E186" s="69">
        <v>3.32</v>
      </c>
      <c r="F186" s="70">
        <v>0</v>
      </c>
      <c r="G186" s="4"/>
    </row>
    <row r="187" spans="1:7" ht="19.95" hidden="1" customHeight="1">
      <c r="A187" s="68">
        <v>311</v>
      </c>
      <c r="B187" s="4" t="s">
        <v>4492</v>
      </c>
      <c r="C187" s="68" t="s">
        <v>2</v>
      </c>
      <c r="D187" s="4" t="s">
        <v>9283</v>
      </c>
      <c r="E187" s="69">
        <v>10.45</v>
      </c>
      <c r="F187" s="70">
        <v>0</v>
      </c>
      <c r="G187" s="4"/>
    </row>
    <row r="188" spans="1:7" ht="19.95" hidden="1" customHeight="1">
      <c r="A188" s="68">
        <v>318</v>
      </c>
      <c r="B188" s="4" t="s">
        <v>4493</v>
      </c>
      <c r="C188" s="68" t="s">
        <v>2</v>
      </c>
      <c r="D188" s="4" t="s">
        <v>9283</v>
      </c>
      <c r="E188" s="69">
        <v>15.85</v>
      </c>
      <c r="F188" s="70">
        <v>0</v>
      </c>
      <c r="G188" s="4"/>
    </row>
    <row r="189" spans="1:7" ht="19.95" hidden="1" customHeight="1">
      <c r="A189" s="68">
        <v>319</v>
      </c>
      <c r="B189" s="4" t="s">
        <v>4494</v>
      </c>
      <c r="C189" s="68" t="s">
        <v>2</v>
      </c>
      <c r="D189" s="4" t="s">
        <v>9283</v>
      </c>
      <c r="E189" s="69">
        <v>40.06</v>
      </c>
      <c r="F189" s="70">
        <v>0</v>
      </c>
      <c r="G189" s="4"/>
    </row>
    <row r="190" spans="1:7" ht="19.95" hidden="1" customHeight="1">
      <c r="A190" s="68">
        <v>303</v>
      </c>
      <c r="B190" s="4" t="s">
        <v>4495</v>
      </c>
      <c r="C190" s="68" t="s">
        <v>2</v>
      </c>
      <c r="D190" s="4" t="s">
        <v>9283</v>
      </c>
      <c r="E190" s="69">
        <v>65.62</v>
      </c>
      <c r="F190" s="70">
        <v>0</v>
      </c>
      <c r="G190" s="4"/>
    </row>
    <row r="191" spans="1:7" ht="19.95" hidden="1" customHeight="1">
      <c r="A191" s="68">
        <v>305</v>
      </c>
      <c r="B191" s="4" t="s">
        <v>4496</v>
      </c>
      <c r="C191" s="68" t="s">
        <v>2</v>
      </c>
      <c r="D191" s="4" t="s">
        <v>9283</v>
      </c>
      <c r="E191" s="69">
        <v>90.95</v>
      </c>
      <c r="F191" s="70">
        <v>0</v>
      </c>
      <c r="G191" s="4"/>
    </row>
    <row r="192" spans="1:7" ht="19.95" hidden="1" customHeight="1">
      <c r="A192" s="68">
        <v>306</v>
      </c>
      <c r="B192" s="4" t="s">
        <v>4497</v>
      </c>
      <c r="C192" s="68" t="s">
        <v>2</v>
      </c>
      <c r="D192" s="4" t="s">
        <v>9283</v>
      </c>
      <c r="E192" s="69">
        <v>89.4</v>
      </c>
      <c r="F192" s="70">
        <v>0</v>
      </c>
      <c r="G192" s="4"/>
    </row>
    <row r="193" spans="1:7" ht="19.95" hidden="1" customHeight="1">
      <c r="A193" s="68">
        <v>307</v>
      </c>
      <c r="B193" s="4" t="s">
        <v>4498</v>
      </c>
      <c r="C193" s="68" t="s">
        <v>2</v>
      </c>
      <c r="D193" s="4" t="s">
        <v>9283</v>
      </c>
      <c r="E193" s="69">
        <v>7.95</v>
      </c>
      <c r="F193" s="70">
        <v>0</v>
      </c>
      <c r="G193" s="4"/>
    </row>
    <row r="194" spans="1:7" ht="19.95" hidden="1" customHeight="1">
      <c r="A194" s="68">
        <v>309</v>
      </c>
      <c r="B194" s="4" t="s">
        <v>4499</v>
      </c>
      <c r="C194" s="68" t="s">
        <v>2</v>
      </c>
      <c r="D194" s="4" t="s">
        <v>9283</v>
      </c>
      <c r="E194" s="69">
        <v>2.34</v>
      </c>
      <c r="F194" s="70">
        <v>0</v>
      </c>
      <c r="G194" s="4"/>
    </row>
    <row r="195" spans="1:7" ht="19.95" hidden="1" customHeight="1">
      <c r="A195" s="68">
        <v>310</v>
      </c>
      <c r="B195" s="4" t="s">
        <v>4500</v>
      </c>
      <c r="C195" s="68" t="s">
        <v>2</v>
      </c>
      <c r="D195" s="4" t="s">
        <v>9283</v>
      </c>
      <c r="E195" s="69">
        <v>4.29</v>
      </c>
      <c r="F195" s="70">
        <v>0</v>
      </c>
      <c r="G195" s="4"/>
    </row>
    <row r="196" spans="1:7" ht="19.95" hidden="1" customHeight="1">
      <c r="A196" s="68">
        <v>308</v>
      </c>
      <c r="B196" s="4" t="s">
        <v>4501</v>
      </c>
      <c r="C196" s="68" t="s">
        <v>2</v>
      </c>
      <c r="D196" s="4" t="s">
        <v>9283</v>
      </c>
      <c r="E196" s="69">
        <v>6.65</v>
      </c>
      <c r="F196" s="70">
        <v>0</v>
      </c>
      <c r="G196" s="4"/>
    </row>
    <row r="197" spans="1:7" ht="19.95" hidden="1" customHeight="1">
      <c r="A197" s="68">
        <v>328</v>
      </c>
      <c r="B197" s="4" t="s">
        <v>4502</v>
      </c>
      <c r="C197" s="68" t="s">
        <v>2</v>
      </c>
      <c r="D197" s="4" t="s">
        <v>9283</v>
      </c>
      <c r="E197" s="69">
        <v>2.94</v>
      </c>
      <c r="F197" s="70">
        <v>0</v>
      </c>
      <c r="G197" s="4"/>
    </row>
    <row r="198" spans="1:7" ht="19.95" hidden="1" customHeight="1">
      <c r="A198" s="68">
        <v>325</v>
      </c>
      <c r="B198" s="4" t="s">
        <v>4503</v>
      </c>
      <c r="C198" s="68" t="s">
        <v>2</v>
      </c>
      <c r="D198" s="4" t="s">
        <v>9283</v>
      </c>
      <c r="E198" s="69">
        <v>2.58</v>
      </c>
      <c r="F198" s="70">
        <v>0</v>
      </c>
      <c r="G198" s="4"/>
    </row>
    <row r="199" spans="1:7" ht="19.95" hidden="1" customHeight="1">
      <c r="A199" s="68">
        <v>20326</v>
      </c>
      <c r="B199" s="4" t="s">
        <v>4504</v>
      </c>
      <c r="C199" s="68" t="s">
        <v>2</v>
      </c>
      <c r="D199" s="4" t="s">
        <v>9283</v>
      </c>
      <c r="E199" s="69">
        <v>3.46</v>
      </c>
      <c r="F199" s="70">
        <v>0</v>
      </c>
      <c r="G199" s="4"/>
    </row>
    <row r="200" spans="1:7" ht="19.95" hidden="1" customHeight="1">
      <c r="A200" s="68">
        <v>329</v>
      </c>
      <c r="B200" s="4" t="s">
        <v>4505</v>
      </c>
      <c r="C200" s="68" t="s">
        <v>2</v>
      </c>
      <c r="D200" s="4" t="s">
        <v>9283</v>
      </c>
      <c r="E200" s="69">
        <v>5.36</v>
      </c>
      <c r="F200" s="70">
        <v>0</v>
      </c>
      <c r="G200" s="4"/>
    </row>
    <row r="201" spans="1:7" ht="19.95" hidden="1" customHeight="1">
      <c r="A201" s="68">
        <v>39642</v>
      </c>
      <c r="B201" s="4" t="s">
        <v>4506</v>
      </c>
      <c r="C201" s="68" t="s">
        <v>2</v>
      </c>
      <c r="D201" s="4" t="s">
        <v>9283</v>
      </c>
      <c r="E201" s="69">
        <v>5.88</v>
      </c>
      <c r="F201" s="70">
        <v>0</v>
      </c>
      <c r="G201" s="4"/>
    </row>
    <row r="202" spans="1:7" ht="19.95" hidden="1" customHeight="1">
      <c r="A202" s="68">
        <v>39641</v>
      </c>
      <c r="B202" s="4" t="s">
        <v>4507</v>
      </c>
      <c r="C202" s="68" t="s">
        <v>2</v>
      </c>
      <c r="D202" s="4" t="s">
        <v>9283</v>
      </c>
      <c r="E202" s="69"/>
      <c r="F202" s="70">
        <v>0</v>
      </c>
      <c r="G202" s="4"/>
    </row>
    <row r="203" spans="1:7" ht="19.95" hidden="1" customHeight="1">
      <c r="A203" s="68">
        <v>39643</v>
      </c>
      <c r="B203" s="4" t="s">
        <v>4508</v>
      </c>
      <c r="C203" s="68" t="s">
        <v>2</v>
      </c>
      <c r="D203" s="4" t="s">
        <v>9283</v>
      </c>
      <c r="E203" s="69"/>
      <c r="F203" s="70">
        <v>0</v>
      </c>
      <c r="G203" s="4"/>
    </row>
    <row r="204" spans="1:7" ht="19.95" hidden="1" customHeight="1">
      <c r="A204" s="68">
        <v>39644</v>
      </c>
      <c r="B204" s="4" t="s">
        <v>4509</v>
      </c>
      <c r="C204" s="68" t="s">
        <v>2</v>
      </c>
      <c r="D204" s="4" t="s">
        <v>9283</v>
      </c>
      <c r="E204" s="69"/>
      <c r="F204" s="70">
        <v>0</v>
      </c>
      <c r="G204" s="4"/>
    </row>
    <row r="205" spans="1:7" ht="19.95" hidden="1" customHeight="1">
      <c r="A205" s="68">
        <v>39645</v>
      </c>
      <c r="B205" s="4" t="s">
        <v>4510</v>
      </c>
      <c r="C205" s="68" t="s">
        <v>2</v>
      </c>
      <c r="D205" s="4" t="s">
        <v>9283</v>
      </c>
      <c r="E205" s="69"/>
      <c r="F205" s="70">
        <v>0</v>
      </c>
      <c r="G205" s="4"/>
    </row>
    <row r="206" spans="1:7" ht="19.95" hidden="1" customHeight="1">
      <c r="A206" s="68">
        <v>41610</v>
      </c>
      <c r="B206" s="4" t="s">
        <v>4511</v>
      </c>
      <c r="C206" s="68" t="s">
        <v>2</v>
      </c>
      <c r="D206" s="4" t="s">
        <v>9283</v>
      </c>
      <c r="E206" s="69"/>
      <c r="F206" s="70">
        <v>0</v>
      </c>
      <c r="G206" s="4"/>
    </row>
    <row r="207" spans="1:7" ht="19.95" hidden="1" customHeight="1">
      <c r="A207" s="68">
        <v>41611</v>
      </c>
      <c r="B207" s="4" t="s">
        <v>4512</v>
      </c>
      <c r="C207" s="68" t="s">
        <v>2</v>
      </c>
      <c r="D207" s="4" t="s">
        <v>9283</v>
      </c>
      <c r="E207" s="69"/>
      <c r="F207" s="70">
        <v>0</v>
      </c>
      <c r="G207" s="4"/>
    </row>
    <row r="208" spans="1:7" ht="19.95" hidden="1" customHeight="1">
      <c r="A208" s="68">
        <v>41612</v>
      </c>
      <c r="B208" s="4" t="s">
        <v>4513</v>
      </c>
      <c r="C208" s="68" t="s">
        <v>2</v>
      </c>
      <c r="D208" s="4" t="s">
        <v>9283</v>
      </c>
      <c r="E208" s="69">
        <v>1.43</v>
      </c>
      <c r="F208" s="70">
        <v>0</v>
      </c>
      <c r="G208" s="4"/>
    </row>
    <row r="209" spans="1:7" ht="19.95" hidden="1" customHeight="1">
      <c r="A209" s="68">
        <v>41637</v>
      </c>
      <c r="B209" s="4" t="s">
        <v>4514</v>
      </c>
      <c r="C209" s="68" t="s">
        <v>2</v>
      </c>
      <c r="D209" s="4" t="s">
        <v>9283</v>
      </c>
      <c r="E209" s="69">
        <v>9.74</v>
      </c>
      <c r="F209" s="70">
        <v>0</v>
      </c>
      <c r="G209" s="4"/>
    </row>
    <row r="210" spans="1:7" ht="19.95" hidden="1" customHeight="1">
      <c r="A210" s="68">
        <v>41638</v>
      </c>
      <c r="B210" s="4" t="s">
        <v>4515</v>
      </c>
      <c r="C210" s="68" t="s">
        <v>2</v>
      </c>
      <c r="D210" s="4" t="s">
        <v>9283</v>
      </c>
      <c r="E210" s="69">
        <v>14.71</v>
      </c>
      <c r="F210" s="70">
        <v>0</v>
      </c>
      <c r="G210" s="4"/>
    </row>
    <row r="211" spans="1:7" ht="19.95" hidden="1" customHeight="1">
      <c r="A211" s="68">
        <v>41639</v>
      </c>
      <c r="B211" s="4" t="s">
        <v>4516</v>
      </c>
      <c r="C211" s="68" t="s">
        <v>2</v>
      </c>
      <c r="D211" s="4" t="s">
        <v>9283</v>
      </c>
      <c r="E211" s="69">
        <v>12.48</v>
      </c>
      <c r="F211" s="70">
        <v>0</v>
      </c>
      <c r="G211" s="4"/>
    </row>
    <row r="212" spans="1:7" ht="19.95" hidden="1" customHeight="1">
      <c r="A212" s="68">
        <v>11789</v>
      </c>
      <c r="B212" s="4" t="s">
        <v>4517</v>
      </c>
      <c r="C212" s="68" t="s">
        <v>2</v>
      </c>
      <c r="D212" s="4" t="s">
        <v>9283</v>
      </c>
      <c r="E212" s="69">
        <v>22.07</v>
      </c>
      <c r="F212" s="70">
        <v>0</v>
      </c>
      <c r="G212" s="4"/>
    </row>
    <row r="213" spans="1:7" ht="19.95" hidden="1" customHeight="1">
      <c r="A213" s="68">
        <v>20975</v>
      </c>
      <c r="B213" s="4" t="s">
        <v>4518</v>
      </c>
      <c r="C213" s="68" t="s">
        <v>2</v>
      </c>
      <c r="D213" s="4" t="s">
        <v>9283</v>
      </c>
      <c r="E213" s="69">
        <v>26.34</v>
      </c>
      <c r="F213" s="70">
        <v>0</v>
      </c>
      <c r="G213" s="4"/>
    </row>
    <row r="214" spans="1:7" ht="19.95" hidden="1" customHeight="1">
      <c r="A214" s="68">
        <v>20976</v>
      </c>
      <c r="B214" s="4" t="s">
        <v>4519</v>
      </c>
      <c r="C214" s="68" t="s">
        <v>2</v>
      </c>
      <c r="D214" s="4" t="s">
        <v>9283</v>
      </c>
      <c r="E214" s="69">
        <v>31.41</v>
      </c>
      <c r="F214" s="70">
        <v>0</v>
      </c>
      <c r="G214" s="4"/>
    </row>
    <row r="215" spans="1:7" ht="19.95" hidden="1" customHeight="1">
      <c r="A215" s="68">
        <v>6138</v>
      </c>
      <c r="B215" s="4" t="s">
        <v>4520</v>
      </c>
      <c r="C215" s="68" t="s">
        <v>2</v>
      </c>
      <c r="D215" s="4" t="s">
        <v>9283</v>
      </c>
      <c r="E215" s="69">
        <v>37.26</v>
      </c>
      <c r="F215" s="70">
        <v>0</v>
      </c>
      <c r="G215" s="4"/>
    </row>
    <row r="216" spans="1:7" ht="19.95" hidden="1" customHeight="1">
      <c r="A216" s="68">
        <v>40340</v>
      </c>
      <c r="B216" s="4" t="s">
        <v>4521</v>
      </c>
      <c r="C216" s="68" t="s">
        <v>2</v>
      </c>
      <c r="D216" s="4" t="s">
        <v>9283</v>
      </c>
      <c r="E216" s="69">
        <v>50.79</v>
      </c>
      <c r="F216" s="70">
        <v>0</v>
      </c>
      <c r="G216" s="4"/>
    </row>
    <row r="217" spans="1:7" ht="19.95" hidden="1" customHeight="1">
      <c r="A217" s="68">
        <v>40341</v>
      </c>
      <c r="B217" s="4" t="s">
        <v>4522</v>
      </c>
      <c r="C217" s="68" t="s">
        <v>2</v>
      </c>
      <c r="D217" s="4" t="s">
        <v>9283</v>
      </c>
      <c r="E217" s="69">
        <v>62.58</v>
      </c>
      <c r="F217" s="70">
        <v>0</v>
      </c>
      <c r="G217" s="4"/>
    </row>
    <row r="218" spans="1:7" ht="19.95" hidden="1" customHeight="1">
      <c r="A218" s="68">
        <v>40342</v>
      </c>
      <c r="B218" s="4" t="s">
        <v>4523</v>
      </c>
      <c r="C218" s="68" t="s">
        <v>2</v>
      </c>
      <c r="D218" s="4" t="s">
        <v>9283</v>
      </c>
      <c r="E218" s="69">
        <v>72.599999999999994</v>
      </c>
      <c r="F218" s="70">
        <v>0</v>
      </c>
      <c r="G218" s="4"/>
    </row>
    <row r="219" spans="1:7" ht="19.95" hidden="1" customHeight="1">
      <c r="A219" s="68">
        <v>40343</v>
      </c>
      <c r="B219" s="4" t="s">
        <v>4524</v>
      </c>
      <c r="C219" s="68" t="s">
        <v>2</v>
      </c>
      <c r="D219" s="4" t="s">
        <v>9283</v>
      </c>
      <c r="E219" s="69">
        <v>91.21</v>
      </c>
      <c r="F219" s="70">
        <v>0</v>
      </c>
      <c r="G219" s="4"/>
    </row>
    <row r="220" spans="1:7" ht="19.95" hidden="1" customHeight="1">
      <c r="A220" s="68">
        <v>40344</v>
      </c>
      <c r="B220" s="4" t="s">
        <v>4525</v>
      </c>
      <c r="C220" s="68" t="s">
        <v>2</v>
      </c>
      <c r="D220" s="4" t="s">
        <v>9283</v>
      </c>
      <c r="E220" s="69"/>
      <c r="F220" s="70">
        <v>0</v>
      </c>
      <c r="G220" s="4"/>
    </row>
    <row r="221" spans="1:7" ht="19.95" hidden="1" customHeight="1">
      <c r="A221" s="68">
        <v>40345</v>
      </c>
      <c r="B221" s="4" t="s">
        <v>4526</v>
      </c>
      <c r="C221" s="68" t="s">
        <v>2</v>
      </c>
      <c r="D221" s="4" t="s">
        <v>9283</v>
      </c>
      <c r="E221" s="69"/>
      <c r="F221" s="70">
        <v>0</v>
      </c>
      <c r="G221" s="4"/>
    </row>
    <row r="222" spans="1:7" ht="19.95" hidden="1" customHeight="1">
      <c r="A222" s="68">
        <v>40346</v>
      </c>
      <c r="B222" s="4" t="s">
        <v>4527</v>
      </c>
      <c r="C222" s="68" t="s">
        <v>2</v>
      </c>
      <c r="D222" s="4" t="s">
        <v>9283</v>
      </c>
      <c r="E222" s="69"/>
      <c r="F222" s="70">
        <v>0</v>
      </c>
      <c r="G222" s="4"/>
    </row>
    <row r="223" spans="1:7" ht="19.95" hidden="1" customHeight="1">
      <c r="A223" s="68">
        <v>40347</v>
      </c>
      <c r="B223" s="4" t="s">
        <v>4528</v>
      </c>
      <c r="C223" s="68" t="s">
        <v>2</v>
      </c>
      <c r="D223" s="4" t="s">
        <v>9283</v>
      </c>
      <c r="E223" s="69"/>
      <c r="F223" s="70">
        <v>0</v>
      </c>
      <c r="G223" s="4"/>
    </row>
    <row r="224" spans="1:7" ht="19.95" hidden="1" customHeight="1">
      <c r="A224" s="68">
        <v>43424</v>
      </c>
      <c r="B224" s="4" t="s">
        <v>4529</v>
      </c>
      <c r="C224" s="68" t="s">
        <v>2</v>
      </c>
      <c r="D224" s="4" t="s">
        <v>9283</v>
      </c>
      <c r="E224" s="69"/>
      <c r="F224" s="70">
        <v>0</v>
      </c>
      <c r="G224" s="4"/>
    </row>
    <row r="225" spans="1:7" ht="19.95" hidden="1" customHeight="1">
      <c r="A225" s="68">
        <v>43426</v>
      </c>
      <c r="B225" s="4" t="s">
        <v>4530</v>
      </c>
      <c r="C225" s="68" t="s">
        <v>2</v>
      </c>
      <c r="D225" s="4" t="s">
        <v>9283</v>
      </c>
      <c r="E225" s="69"/>
      <c r="F225" s="70">
        <v>0</v>
      </c>
      <c r="G225" s="4"/>
    </row>
    <row r="226" spans="1:7" ht="19.95" hidden="1" customHeight="1">
      <c r="A226" s="68">
        <v>12565</v>
      </c>
      <c r="B226" s="4" t="s">
        <v>4531</v>
      </c>
      <c r="C226" s="68" t="s">
        <v>2</v>
      </c>
      <c r="D226" s="4" t="s">
        <v>9283</v>
      </c>
      <c r="E226" s="69"/>
      <c r="F226" s="70">
        <v>0</v>
      </c>
      <c r="G226" s="4"/>
    </row>
    <row r="227" spans="1:7" ht="19.95" hidden="1" customHeight="1">
      <c r="A227" s="68">
        <v>12567</v>
      </c>
      <c r="B227" s="4" t="s">
        <v>4532</v>
      </c>
      <c r="C227" s="68" t="s">
        <v>2</v>
      </c>
      <c r="D227" s="4" t="s">
        <v>9283</v>
      </c>
      <c r="E227" s="69"/>
      <c r="F227" s="70">
        <v>0</v>
      </c>
      <c r="G227" s="4"/>
    </row>
    <row r="228" spans="1:7" ht="19.95" hidden="1" customHeight="1">
      <c r="A228" s="68">
        <v>12568</v>
      </c>
      <c r="B228" s="4" t="s">
        <v>4533</v>
      </c>
      <c r="C228" s="68" t="s">
        <v>2</v>
      </c>
      <c r="D228" s="4" t="s">
        <v>9283</v>
      </c>
      <c r="E228" s="69"/>
      <c r="F228" s="70">
        <v>0</v>
      </c>
      <c r="G228" s="4"/>
    </row>
    <row r="229" spans="1:7" ht="19.95" hidden="1" customHeight="1">
      <c r="A229" s="68">
        <v>43441</v>
      </c>
      <c r="B229" s="4" t="s">
        <v>4534</v>
      </c>
      <c r="C229" s="68" t="s">
        <v>2</v>
      </c>
      <c r="D229" s="4" t="s">
        <v>9283</v>
      </c>
      <c r="E229" s="69"/>
      <c r="F229" s="70">
        <v>0</v>
      </c>
      <c r="G229" s="4"/>
    </row>
    <row r="230" spans="1:7" ht="19.95" hidden="1" customHeight="1">
      <c r="A230" s="68">
        <v>43423</v>
      </c>
      <c r="B230" s="4" t="s">
        <v>4535</v>
      </c>
      <c r="C230" s="68" t="s">
        <v>2</v>
      </c>
      <c r="D230" s="4" t="s">
        <v>9283</v>
      </c>
      <c r="E230" s="69"/>
      <c r="F230" s="70">
        <v>0</v>
      </c>
      <c r="G230" s="4"/>
    </row>
    <row r="231" spans="1:7" ht="19.95" hidden="1" customHeight="1">
      <c r="A231" s="68">
        <v>12532</v>
      </c>
      <c r="B231" s="4" t="s">
        <v>4536</v>
      </c>
      <c r="C231" s="68" t="s">
        <v>2</v>
      </c>
      <c r="D231" s="4" t="s">
        <v>9283</v>
      </c>
      <c r="E231" s="69"/>
      <c r="F231" s="70">
        <v>0</v>
      </c>
      <c r="G231" s="4"/>
    </row>
    <row r="232" spans="1:7" ht="19.95" hidden="1" customHeight="1">
      <c r="A232" s="68">
        <v>43444</v>
      </c>
      <c r="B232" s="4" t="s">
        <v>4537</v>
      </c>
      <c r="C232" s="68" t="s">
        <v>2</v>
      </c>
      <c r="D232" s="4" t="s">
        <v>9283</v>
      </c>
      <c r="E232" s="69"/>
      <c r="F232" s="70">
        <v>0</v>
      </c>
      <c r="G232" s="4"/>
    </row>
    <row r="233" spans="1:7" ht="19.95" hidden="1" customHeight="1">
      <c r="A233" s="68">
        <v>12551</v>
      </c>
      <c r="B233" s="4" t="s">
        <v>4538</v>
      </c>
      <c r="C233" s="68" t="s">
        <v>2</v>
      </c>
      <c r="D233" s="4" t="s">
        <v>9283</v>
      </c>
      <c r="E233" s="69"/>
      <c r="F233" s="70">
        <v>0</v>
      </c>
      <c r="G233" s="4"/>
    </row>
    <row r="234" spans="1:7" ht="19.95" hidden="1" customHeight="1">
      <c r="A234" s="68">
        <v>43442</v>
      </c>
      <c r="B234" s="4" t="s">
        <v>4539</v>
      </c>
      <c r="C234" s="68" t="s">
        <v>2</v>
      </c>
      <c r="D234" s="4" t="s">
        <v>9283</v>
      </c>
      <c r="E234" s="69"/>
      <c r="F234" s="70">
        <v>0</v>
      </c>
      <c r="G234" s="4"/>
    </row>
    <row r="235" spans="1:7" ht="19.95" hidden="1" customHeight="1">
      <c r="A235" s="68">
        <v>43443</v>
      </c>
      <c r="B235" s="4" t="s">
        <v>4540</v>
      </c>
      <c r="C235" s="68" t="s">
        <v>2</v>
      </c>
      <c r="D235" s="4" t="s">
        <v>9283</v>
      </c>
      <c r="E235" s="69"/>
      <c r="F235" s="70">
        <v>0</v>
      </c>
      <c r="G235" s="4"/>
    </row>
    <row r="236" spans="1:7" ht="19.95" hidden="1" customHeight="1">
      <c r="A236" s="68">
        <v>12544</v>
      </c>
      <c r="B236" s="4" t="s">
        <v>4541</v>
      </c>
      <c r="C236" s="68" t="s">
        <v>2</v>
      </c>
      <c r="D236" s="4" t="s">
        <v>9283</v>
      </c>
      <c r="E236" s="69"/>
      <c r="F236" s="70">
        <v>0</v>
      </c>
      <c r="G236" s="4"/>
    </row>
    <row r="237" spans="1:7" ht="19.95" hidden="1" customHeight="1">
      <c r="A237" s="68">
        <v>12547</v>
      </c>
      <c r="B237" s="4" t="s">
        <v>4542</v>
      </c>
      <c r="C237" s="68" t="s">
        <v>2</v>
      </c>
      <c r="D237" s="4" t="s">
        <v>9283</v>
      </c>
      <c r="E237" s="69"/>
      <c r="F237" s="70">
        <v>0</v>
      </c>
      <c r="G237" s="4"/>
    </row>
    <row r="238" spans="1:7" ht="19.95" hidden="1" customHeight="1">
      <c r="A238" s="68">
        <v>43445</v>
      </c>
      <c r="B238" s="4" t="s">
        <v>4543</v>
      </c>
      <c r="C238" s="68" t="s">
        <v>2</v>
      </c>
      <c r="D238" s="4" t="s">
        <v>9283</v>
      </c>
      <c r="E238" s="69"/>
      <c r="F238" s="70">
        <v>0</v>
      </c>
      <c r="G238" s="4"/>
    </row>
    <row r="239" spans="1:7" ht="19.95" hidden="1" customHeight="1">
      <c r="A239" s="68">
        <v>12563</v>
      </c>
      <c r="B239" s="4" t="s">
        <v>4544</v>
      </c>
      <c r="C239" s="68" t="s">
        <v>2</v>
      </c>
      <c r="D239" s="4" t="s">
        <v>9283</v>
      </c>
      <c r="E239" s="69"/>
      <c r="F239" s="70">
        <v>0</v>
      </c>
      <c r="G239" s="4"/>
    </row>
    <row r="240" spans="1:7" ht="19.95" hidden="1" customHeight="1">
      <c r="A240" s="68">
        <v>43425</v>
      </c>
      <c r="B240" s="4" t="s">
        <v>4545</v>
      </c>
      <c r="C240" s="68" t="s">
        <v>2</v>
      </c>
      <c r="D240" s="4" t="s">
        <v>9283</v>
      </c>
      <c r="E240" s="69">
        <v>3857.19</v>
      </c>
      <c r="F240" s="70">
        <v>0</v>
      </c>
      <c r="G240" s="4"/>
    </row>
    <row r="241" spans="1:7" ht="19.95" hidden="1" customHeight="1">
      <c r="A241" s="68">
        <v>43446</v>
      </c>
      <c r="B241" s="4" t="s">
        <v>4546</v>
      </c>
      <c r="C241" s="68" t="s">
        <v>2</v>
      </c>
      <c r="D241" s="4" t="s">
        <v>9283</v>
      </c>
      <c r="E241" s="69">
        <v>44.11</v>
      </c>
      <c r="F241" s="70">
        <v>0</v>
      </c>
      <c r="G241" s="4"/>
    </row>
    <row r="242" spans="1:7" ht="19.95" hidden="1" customHeight="1">
      <c r="A242" s="68">
        <v>43447</v>
      </c>
      <c r="B242" s="4" t="s">
        <v>4547</v>
      </c>
      <c r="C242" s="68" t="s">
        <v>2</v>
      </c>
      <c r="D242" s="4" t="s">
        <v>9283</v>
      </c>
      <c r="E242" s="69"/>
      <c r="F242" s="70">
        <v>0</v>
      </c>
      <c r="G242" s="4"/>
    </row>
    <row r="243" spans="1:7" ht="19.95" hidden="1" customHeight="1">
      <c r="A243" s="68">
        <v>43448</v>
      </c>
      <c r="B243" s="4" t="s">
        <v>4548</v>
      </c>
      <c r="C243" s="68" t="s">
        <v>2</v>
      </c>
      <c r="D243" s="4" t="s">
        <v>9283</v>
      </c>
      <c r="E243" s="69">
        <v>20.41</v>
      </c>
      <c r="F243" s="70">
        <v>0</v>
      </c>
      <c r="G243" s="4"/>
    </row>
    <row r="244" spans="1:7" ht="19.95" hidden="1" customHeight="1">
      <c r="A244" s="68">
        <v>13761</v>
      </c>
      <c r="B244" s="4" t="s">
        <v>4549</v>
      </c>
      <c r="C244" s="68" t="s">
        <v>2</v>
      </c>
      <c r="D244" s="4" t="s">
        <v>9283</v>
      </c>
      <c r="E244" s="69">
        <v>3599.83</v>
      </c>
      <c r="F244" s="70">
        <v>0</v>
      </c>
      <c r="G244" s="4"/>
    </row>
    <row r="245" spans="1:7" ht="19.95" hidden="1" customHeight="1">
      <c r="A245" s="68">
        <v>4814</v>
      </c>
      <c r="B245" s="4" t="s">
        <v>4550</v>
      </c>
      <c r="C245" s="68" t="s">
        <v>2</v>
      </c>
      <c r="D245" s="4" t="s">
        <v>9283</v>
      </c>
      <c r="E245" s="69"/>
      <c r="F245" s="70">
        <v>0</v>
      </c>
      <c r="G245" s="4"/>
    </row>
    <row r="246" spans="1:7" ht="19.95" hidden="1" customHeight="1">
      <c r="A246" s="68">
        <v>44473</v>
      </c>
      <c r="B246" s="4" t="s">
        <v>9111</v>
      </c>
      <c r="C246" s="68" t="s">
        <v>2</v>
      </c>
      <c r="D246" s="4" t="s">
        <v>9282</v>
      </c>
      <c r="E246" s="69"/>
      <c r="F246" s="70">
        <v>0</v>
      </c>
      <c r="G246" s="4"/>
    </row>
    <row r="247" spans="1:7" ht="19.95" hidden="1" customHeight="1">
      <c r="A247" s="68">
        <v>6122</v>
      </c>
      <c r="B247" s="4" t="s">
        <v>4551</v>
      </c>
      <c r="C247" s="68" t="s">
        <v>3</v>
      </c>
      <c r="D247" s="4" t="s">
        <v>9284</v>
      </c>
      <c r="E247" s="69"/>
      <c r="F247" s="70">
        <v>0</v>
      </c>
      <c r="G247" s="4"/>
    </row>
    <row r="248" spans="1:7" ht="19.95" hidden="1" customHeight="1">
      <c r="A248" s="68">
        <v>40810</v>
      </c>
      <c r="B248" s="4" t="s">
        <v>4552</v>
      </c>
      <c r="C248" s="68" t="s">
        <v>15</v>
      </c>
      <c r="D248" s="4" t="s">
        <v>9284</v>
      </c>
      <c r="E248" s="69"/>
      <c r="F248" s="70">
        <v>0</v>
      </c>
      <c r="G248" s="4"/>
    </row>
    <row r="249" spans="1:7" ht="19.95" hidden="1" customHeight="1">
      <c r="A249" s="68">
        <v>21100</v>
      </c>
      <c r="B249" s="4" t="s">
        <v>4553</v>
      </c>
      <c r="C249" s="68" t="s">
        <v>2</v>
      </c>
      <c r="D249" s="4" t="s">
        <v>9282</v>
      </c>
      <c r="E249" s="69"/>
      <c r="F249" s="70">
        <v>0</v>
      </c>
      <c r="G249" s="4"/>
    </row>
    <row r="250" spans="1:7" ht="19.95" hidden="1" customHeight="1">
      <c r="A250" s="68">
        <v>11811</v>
      </c>
      <c r="B250" s="4" t="s">
        <v>4554</v>
      </c>
      <c r="C250" s="68" t="s">
        <v>2</v>
      </c>
      <c r="D250" s="4" t="s">
        <v>9282</v>
      </c>
      <c r="E250" s="69"/>
      <c r="F250" s="70">
        <v>0</v>
      </c>
      <c r="G250" s="4"/>
    </row>
    <row r="251" spans="1:7" ht="19.95" hidden="1" customHeight="1">
      <c r="A251" s="68">
        <v>11816</v>
      </c>
      <c r="B251" s="4" t="s">
        <v>4555</v>
      </c>
      <c r="C251" s="68" t="s">
        <v>2</v>
      </c>
      <c r="D251" s="4" t="s">
        <v>9282</v>
      </c>
      <c r="E251" s="69"/>
      <c r="F251" s="70">
        <v>0</v>
      </c>
      <c r="G251" s="4"/>
    </row>
    <row r="252" spans="1:7" ht="19.95" hidden="1" customHeight="1">
      <c r="A252" s="68">
        <v>11814</v>
      </c>
      <c r="B252" s="4" t="s">
        <v>4556</v>
      </c>
      <c r="C252" s="68" t="s">
        <v>2</v>
      </c>
      <c r="D252" s="4" t="s">
        <v>9282</v>
      </c>
      <c r="E252" s="69"/>
      <c r="F252" s="70">
        <v>0</v>
      </c>
      <c r="G252" s="4"/>
    </row>
    <row r="253" spans="1:7" ht="19.95" hidden="1" customHeight="1">
      <c r="A253" s="68">
        <v>14186</v>
      </c>
      <c r="B253" s="4" t="s">
        <v>4557</v>
      </c>
      <c r="C253" s="68" t="s">
        <v>2</v>
      </c>
      <c r="D253" s="4" t="s">
        <v>9282</v>
      </c>
      <c r="E253" s="69"/>
      <c r="F253" s="70">
        <v>0</v>
      </c>
      <c r="G253" s="4"/>
    </row>
    <row r="254" spans="1:7" ht="19.95" hidden="1" customHeight="1">
      <c r="A254" s="68">
        <v>14185</v>
      </c>
      <c r="B254" s="4" t="s">
        <v>4558</v>
      </c>
      <c r="C254" s="68" t="s">
        <v>2</v>
      </c>
      <c r="D254" s="4" t="s">
        <v>9282</v>
      </c>
      <c r="E254" s="69"/>
      <c r="F254" s="70">
        <v>0</v>
      </c>
      <c r="G254" s="4"/>
    </row>
    <row r="255" spans="1:7" ht="19.95" hidden="1" customHeight="1">
      <c r="A255" s="68">
        <v>44498</v>
      </c>
      <c r="B255" s="4" t="s">
        <v>9112</v>
      </c>
      <c r="C255" s="68" t="s">
        <v>2</v>
      </c>
      <c r="D255" s="4" t="s">
        <v>9282</v>
      </c>
      <c r="E255" s="69"/>
      <c r="F255" s="70">
        <v>0</v>
      </c>
      <c r="G255" s="4"/>
    </row>
    <row r="256" spans="1:7" ht="19.95" hidden="1" customHeight="1">
      <c r="A256" s="68">
        <v>34469</v>
      </c>
      <c r="B256" s="4" t="s">
        <v>4559</v>
      </c>
      <c r="C256" s="68" t="s">
        <v>2</v>
      </c>
      <c r="D256" s="4" t="s">
        <v>9282</v>
      </c>
      <c r="E256" s="69"/>
      <c r="F256" s="70">
        <v>0</v>
      </c>
      <c r="G256" s="4"/>
    </row>
    <row r="257" spans="1:7" ht="19.95" hidden="1" customHeight="1">
      <c r="A257" s="68">
        <v>34476</v>
      </c>
      <c r="B257" s="4" t="s">
        <v>4560</v>
      </c>
      <c r="C257" s="68" t="s">
        <v>2</v>
      </c>
      <c r="D257" s="4" t="s">
        <v>9282</v>
      </c>
      <c r="E257" s="69">
        <v>3337.41</v>
      </c>
      <c r="F257" s="70">
        <v>0</v>
      </c>
      <c r="G257" s="4"/>
    </row>
    <row r="258" spans="1:7" ht="19.95" hidden="1" customHeight="1">
      <c r="A258" s="68">
        <v>34477</v>
      </c>
      <c r="B258" s="4" t="s">
        <v>4561</v>
      </c>
      <c r="C258" s="68" t="s">
        <v>2</v>
      </c>
      <c r="D258" s="4" t="s">
        <v>9282</v>
      </c>
      <c r="E258" s="69">
        <v>4954.5</v>
      </c>
      <c r="F258" s="70">
        <v>0</v>
      </c>
      <c r="G258" s="4"/>
    </row>
    <row r="259" spans="1:7" ht="19.95" hidden="1" customHeight="1">
      <c r="A259" s="68">
        <v>34482</v>
      </c>
      <c r="B259" s="4" t="s">
        <v>4562</v>
      </c>
      <c r="C259" s="68" t="s">
        <v>2</v>
      </c>
      <c r="D259" s="4" t="s">
        <v>9282</v>
      </c>
      <c r="E259" s="69">
        <v>6847.59</v>
      </c>
      <c r="F259" s="70">
        <v>0</v>
      </c>
      <c r="G259" s="4"/>
    </row>
    <row r="260" spans="1:7" ht="19.95" hidden="1" customHeight="1">
      <c r="A260" s="68">
        <v>34472</v>
      </c>
      <c r="B260" s="4" t="s">
        <v>4563</v>
      </c>
      <c r="C260" s="68" t="s">
        <v>2</v>
      </c>
      <c r="D260" s="4" t="s">
        <v>9282</v>
      </c>
      <c r="E260" s="69">
        <v>2980.6</v>
      </c>
      <c r="F260" s="70">
        <v>0</v>
      </c>
      <c r="G260" s="4"/>
    </row>
    <row r="261" spans="1:7" ht="19.95" hidden="1" customHeight="1">
      <c r="A261" s="68">
        <v>42425</v>
      </c>
      <c r="B261" s="4" t="s">
        <v>4564</v>
      </c>
      <c r="C261" s="68" t="s">
        <v>2</v>
      </c>
      <c r="D261" s="4" t="s">
        <v>9282</v>
      </c>
      <c r="E261" s="69">
        <v>12849.02</v>
      </c>
      <c r="F261" s="70">
        <v>0</v>
      </c>
      <c r="G261" s="4"/>
    </row>
    <row r="262" spans="1:7" ht="19.95" hidden="1" customHeight="1">
      <c r="A262" s="68">
        <v>42422</v>
      </c>
      <c r="B262" s="4" t="s">
        <v>4565</v>
      </c>
      <c r="C262" s="68" t="s">
        <v>2</v>
      </c>
      <c r="D262" s="4" t="s">
        <v>9282</v>
      </c>
      <c r="E262" s="69">
        <v>14404.81</v>
      </c>
      <c r="F262" s="70">
        <v>0</v>
      </c>
      <c r="G262" s="4"/>
    </row>
    <row r="263" spans="1:7" ht="19.95" hidden="1" customHeight="1">
      <c r="A263" s="68">
        <v>43184</v>
      </c>
      <c r="B263" s="4" t="s">
        <v>4566</v>
      </c>
      <c r="C263" s="68" t="s">
        <v>2</v>
      </c>
      <c r="D263" s="4" t="s">
        <v>9282</v>
      </c>
      <c r="E263" s="69">
        <v>16274.37</v>
      </c>
      <c r="F263" s="70">
        <v>0</v>
      </c>
      <c r="G263" s="4"/>
    </row>
    <row r="264" spans="1:7" ht="19.95" hidden="1" customHeight="1">
      <c r="A264" s="68">
        <v>42424</v>
      </c>
      <c r="B264" s="4" t="s">
        <v>4567</v>
      </c>
      <c r="C264" s="68" t="s">
        <v>2</v>
      </c>
      <c r="D264" s="4" t="s">
        <v>9282</v>
      </c>
      <c r="E264" s="69">
        <v>22367.919999999998</v>
      </c>
      <c r="F264" s="70">
        <v>0</v>
      </c>
      <c r="G264" s="4"/>
    </row>
    <row r="265" spans="1:7" ht="19.95" hidden="1" customHeight="1">
      <c r="A265" s="68">
        <v>42416</v>
      </c>
      <c r="B265" s="4" t="s">
        <v>4568</v>
      </c>
      <c r="C265" s="68" t="s">
        <v>2</v>
      </c>
      <c r="D265" s="4" t="s">
        <v>9282</v>
      </c>
      <c r="E265" s="69">
        <v>27138.03</v>
      </c>
      <c r="F265" s="70">
        <v>0</v>
      </c>
      <c r="G265" s="4"/>
    </row>
    <row r="266" spans="1:7" ht="19.95" hidden="1" customHeight="1">
      <c r="A266" s="68">
        <v>42417</v>
      </c>
      <c r="B266" s="4" t="s">
        <v>4569</v>
      </c>
      <c r="C266" s="68" t="s">
        <v>2</v>
      </c>
      <c r="D266" s="4" t="s">
        <v>9282</v>
      </c>
      <c r="E266" s="69">
        <v>9424.43</v>
      </c>
      <c r="F266" s="70">
        <v>0</v>
      </c>
      <c r="G266" s="4"/>
    </row>
    <row r="267" spans="1:7" ht="19.95" hidden="1" customHeight="1">
      <c r="A267" s="68">
        <v>42419</v>
      </c>
      <c r="B267" s="4" t="s">
        <v>4570</v>
      </c>
      <c r="C267" s="68" t="s">
        <v>2</v>
      </c>
      <c r="D267" s="4" t="s">
        <v>9282</v>
      </c>
      <c r="E267" s="69">
        <v>10148.06</v>
      </c>
      <c r="F267" s="70">
        <v>0</v>
      </c>
      <c r="G267" s="4"/>
    </row>
    <row r="268" spans="1:7" ht="19.95" hidden="1" customHeight="1">
      <c r="A268" s="68">
        <v>424201</v>
      </c>
      <c r="B268" s="4" t="s">
        <v>4571</v>
      </c>
      <c r="C268" s="68" t="s">
        <v>2</v>
      </c>
      <c r="D268" s="4" t="s">
        <v>9282</v>
      </c>
      <c r="E268" s="69">
        <v>14996.87</v>
      </c>
      <c r="F268" s="70">
        <v>0</v>
      </c>
      <c r="G268" s="4"/>
    </row>
    <row r="269" spans="1:7" ht="19.95" hidden="1" customHeight="1">
      <c r="A269" s="68">
        <v>42421</v>
      </c>
      <c r="B269" s="4" t="s">
        <v>4572</v>
      </c>
      <c r="C269" s="68" t="s">
        <v>2</v>
      </c>
      <c r="D269" s="4" t="s">
        <v>9282</v>
      </c>
      <c r="E269" s="69">
        <v>17349.919999999998</v>
      </c>
      <c r="F269" s="70">
        <v>0</v>
      </c>
      <c r="G269" s="4"/>
    </row>
    <row r="270" spans="1:7" ht="19.95" hidden="1" customHeight="1">
      <c r="A270" s="68">
        <v>39556</v>
      </c>
      <c r="B270" s="4" t="s">
        <v>4573</v>
      </c>
      <c r="C270" s="68" t="s">
        <v>2</v>
      </c>
      <c r="D270" s="4" t="s">
        <v>9282</v>
      </c>
      <c r="E270" s="69">
        <v>18150.23</v>
      </c>
      <c r="F270" s="70">
        <v>0</v>
      </c>
      <c r="G270" s="4"/>
    </row>
    <row r="271" spans="1:7" ht="19.95" hidden="1" customHeight="1">
      <c r="A271" s="68">
        <v>39557</v>
      </c>
      <c r="B271" s="4" t="s">
        <v>4574</v>
      </c>
      <c r="C271" s="68" t="s">
        <v>2</v>
      </c>
      <c r="D271" s="4" t="s">
        <v>9282</v>
      </c>
      <c r="E271" s="69">
        <v>7876.06</v>
      </c>
      <c r="F271" s="70">
        <v>0</v>
      </c>
      <c r="G271" s="4"/>
    </row>
    <row r="272" spans="1:7" ht="19.95" hidden="1" customHeight="1">
      <c r="A272" s="68">
        <v>39559</v>
      </c>
      <c r="B272" s="4" t="s">
        <v>4575</v>
      </c>
      <c r="C272" s="68" t="s">
        <v>2</v>
      </c>
      <c r="D272" s="4" t="s">
        <v>9282</v>
      </c>
      <c r="E272" s="69">
        <v>9761.25</v>
      </c>
      <c r="F272" s="70">
        <v>0</v>
      </c>
      <c r="G272" s="4"/>
    </row>
    <row r="273" spans="1:7" ht="19.95" hidden="1" customHeight="1">
      <c r="A273" s="68">
        <v>39560</v>
      </c>
      <c r="B273" s="4" t="s">
        <v>4576</v>
      </c>
      <c r="C273" s="68" t="s">
        <v>2</v>
      </c>
      <c r="D273" s="4" t="s">
        <v>9282</v>
      </c>
      <c r="E273" s="69">
        <v>14504.98</v>
      </c>
      <c r="F273" s="70">
        <v>0</v>
      </c>
      <c r="G273" s="4"/>
    </row>
    <row r="274" spans="1:7" ht="19.95" hidden="1" customHeight="1">
      <c r="A274" s="68">
        <v>39561</v>
      </c>
      <c r="B274" s="4" t="s">
        <v>4577</v>
      </c>
      <c r="C274" s="68" t="s">
        <v>2</v>
      </c>
      <c r="D274" s="4" t="s">
        <v>9282</v>
      </c>
      <c r="E274" s="69">
        <v>15036.49</v>
      </c>
      <c r="F274" s="70">
        <v>0</v>
      </c>
      <c r="G274" s="4"/>
    </row>
    <row r="275" spans="1:7" ht="19.95" hidden="1" customHeight="1">
      <c r="A275" s="68">
        <v>43195</v>
      </c>
      <c r="B275" s="4" t="s">
        <v>4578</v>
      </c>
      <c r="C275" s="68" t="s">
        <v>2</v>
      </c>
      <c r="D275" s="4" t="s">
        <v>9282</v>
      </c>
      <c r="E275" s="69">
        <v>17255.47</v>
      </c>
      <c r="F275" s="70">
        <v>0</v>
      </c>
      <c r="G275" s="4"/>
    </row>
    <row r="276" spans="1:7" ht="19.95" hidden="1" customHeight="1">
      <c r="A276" s="68">
        <v>43196</v>
      </c>
      <c r="B276" s="4" t="s">
        <v>4579</v>
      </c>
      <c r="C276" s="68" t="s">
        <v>2</v>
      </c>
      <c r="D276" s="4" t="s">
        <v>9282</v>
      </c>
      <c r="E276" s="69">
        <v>2678.49</v>
      </c>
      <c r="F276" s="70">
        <v>0</v>
      </c>
      <c r="G276" s="4"/>
    </row>
    <row r="277" spans="1:7" ht="19.95" hidden="1" customHeight="1">
      <c r="A277" s="68">
        <v>43198</v>
      </c>
      <c r="B277" s="4" t="s">
        <v>4580</v>
      </c>
      <c r="C277" s="68" t="s">
        <v>2</v>
      </c>
      <c r="D277" s="4" t="s">
        <v>9282</v>
      </c>
      <c r="E277" s="69">
        <v>2897.44</v>
      </c>
      <c r="F277" s="70">
        <v>0</v>
      </c>
      <c r="G277" s="4"/>
    </row>
    <row r="278" spans="1:7" ht="19.95" hidden="1" customHeight="1">
      <c r="A278" s="68">
        <v>43199</v>
      </c>
      <c r="B278" s="4" t="s">
        <v>4581</v>
      </c>
      <c r="C278" s="68" t="s">
        <v>2</v>
      </c>
      <c r="D278" s="4" t="s">
        <v>9282</v>
      </c>
      <c r="E278" s="69">
        <v>3853.99</v>
      </c>
      <c r="F278" s="70">
        <v>0</v>
      </c>
      <c r="G278" s="4"/>
    </row>
    <row r="279" spans="1:7" ht="19.95" hidden="1" customHeight="1">
      <c r="A279" s="68">
        <v>43200</v>
      </c>
      <c r="B279" s="4" t="s">
        <v>4582</v>
      </c>
      <c r="C279" s="68" t="s">
        <v>2</v>
      </c>
      <c r="D279" s="4" t="s">
        <v>9282</v>
      </c>
      <c r="E279" s="69">
        <v>4297.8</v>
      </c>
      <c r="F279" s="70">
        <v>0</v>
      </c>
      <c r="G279" s="4"/>
    </row>
    <row r="280" spans="1:7" ht="19.95" hidden="1" customHeight="1">
      <c r="A280" s="68">
        <v>43190</v>
      </c>
      <c r="B280" s="4" t="s">
        <v>4583</v>
      </c>
      <c r="C280" s="68" t="s">
        <v>2</v>
      </c>
      <c r="D280" s="4" t="s">
        <v>9282</v>
      </c>
      <c r="E280" s="69">
        <v>5048.3900000000003</v>
      </c>
      <c r="F280" s="70">
        <v>0</v>
      </c>
      <c r="G280" s="4"/>
    </row>
    <row r="281" spans="1:7" ht="19.95" hidden="1" customHeight="1">
      <c r="A281" s="68">
        <v>39555</v>
      </c>
      <c r="B281" s="4" t="s">
        <v>4584</v>
      </c>
      <c r="C281" s="68" t="s">
        <v>2</v>
      </c>
      <c r="D281" s="4" t="s">
        <v>9282</v>
      </c>
      <c r="E281" s="69">
        <v>5683.19</v>
      </c>
      <c r="F281" s="70">
        <v>0</v>
      </c>
      <c r="G281" s="4"/>
    </row>
    <row r="282" spans="1:7" ht="19.95" hidden="1" customHeight="1">
      <c r="A282" s="68">
        <v>43191</v>
      </c>
      <c r="B282" s="4" t="s">
        <v>4585</v>
      </c>
      <c r="C282" s="68" t="s">
        <v>2</v>
      </c>
      <c r="D282" s="4" t="s">
        <v>9282</v>
      </c>
      <c r="E282" s="69">
        <v>2294.58</v>
      </c>
      <c r="F282" s="70">
        <v>0</v>
      </c>
      <c r="G282" s="4"/>
    </row>
    <row r="283" spans="1:7" ht="19.95" hidden="1" customHeight="1">
      <c r="A283" s="68">
        <v>39548</v>
      </c>
      <c r="B283" s="4" t="s">
        <v>4586</v>
      </c>
      <c r="C283" s="68" t="s">
        <v>2</v>
      </c>
      <c r="D283" s="4" t="s">
        <v>9282</v>
      </c>
      <c r="E283" s="69">
        <v>2526.58</v>
      </c>
      <c r="F283" s="70">
        <v>0</v>
      </c>
      <c r="G283" s="4"/>
    </row>
    <row r="284" spans="1:7" ht="19.95" hidden="1" customHeight="1">
      <c r="A284" s="68">
        <v>43192</v>
      </c>
      <c r="B284" s="4" t="s">
        <v>4587</v>
      </c>
      <c r="C284" s="68" t="s">
        <v>2</v>
      </c>
      <c r="D284" s="4" t="s">
        <v>9282</v>
      </c>
      <c r="E284" s="69">
        <v>7180.1</v>
      </c>
      <c r="F284" s="70">
        <v>0</v>
      </c>
      <c r="G284" s="4"/>
    </row>
    <row r="285" spans="1:7" ht="19.95" hidden="1" customHeight="1">
      <c r="A285" s="68">
        <v>39554</v>
      </c>
      <c r="B285" s="4" t="s">
        <v>4588</v>
      </c>
      <c r="C285" s="68" t="s">
        <v>2</v>
      </c>
      <c r="D285" s="4" t="s">
        <v>9282</v>
      </c>
      <c r="E285" s="69">
        <v>7573.55</v>
      </c>
      <c r="F285" s="70">
        <v>0</v>
      </c>
      <c r="G285" s="4"/>
    </row>
    <row r="286" spans="1:7" ht="19.95" hidden="1" customHeight="1">
      <c r="A286" s="68">
        <v>43194</v>
      </c>
      <c r="B286" s="4" t="s">
        <v>4589</v>
      </c>
      <c r="C286" s="68" t="s">
        <v>2</v>
      </c>
      <c r="D286" s="4" t="s">
        <v>9282</v>
      </c>
      <c r="E286" s="69">
        <v>10050.18</v>
      </c>
      <c r="F286" s="70">
        <v>0</v>
      </c>
      <c r="G286" s="4"/>
    </row>
    <row r="287" spans="1:7" ht="19.95" hidden="1" customHeight="1">
      <c r="A287" s="68">
        <v>39551</v>
      </c>
      <c r="B287" s="4" t="s">
        <v>4590</v>
      </c>
      <c r="C287" s="68" t="s">
        <v>2</v>
      </c>
      <c r="D287" s="4" t="s">
        <v>9282</v>
      </c>
      <c r="E287" s="69">
        <v>12177.13</v>
      </c>
      <c r="F287" s="70">
        <v>0</v>
      </c>
      <c r="G287" s="4"/>
    </row>
    <row r="288" spans="1:7" ht="19.95" hidden="1" customHeight="1">
      <c r="A288" s="68">
        <v>43185</v>
      </c>
      <c r="B288" s="4" t="s">
        <v>4591</v>
      </c>
      <c r="C288" s="68" t="s">
        <v>2</v>
      </c>
      <c r="D288" s="4" t="s">
        <v>9282</v>
      </c>
      <c r="E288" s="69">
        <v>13697.24</v>
      </c>
      <c r="F288" s="70">
        <v>0</v>
      </c>
      <c r="G288" s="4"/>
    </row>
    <row r="289" spans="1:7" ht="19.95" hidden="1" customHeight="1">
      <c r="A289" s="68">
        <v>43186</v>
      </c>
      <c r="B289" s="4" t="s">
        <v>4592</v>
      </c>
      <c r="C289" s="68" t="s">
        <v>2</v>
      </c>
      <c r="D289" s="4" t="s">
        <v>9282</v>
      </c>
      <c r="E289" s="69">
        <v>107939.82</v>
      </c>
      <c r="F289" s="70">
        <v>0</v>
      </c>
      <c r="G289" s="4"/>
    </row>
    <row r="290" spans="1:7" ht="19.95" hidden="1" customHeight="1">
      <c r="A290" s="68">
        <v>43187</v>
      </c>
      <c r="B290" s="4" t="s">
        <v>4593</v>
      </c>
      <c r="C290" s="68" t="s">
        <v>2</v>
      </c>
      <c r="D290" s="4" t="s">
        <v>9282</v>
      </c>
      <c r="E290" s="69">
        <v>33784.94</v>
      </c>
      <c r="F290" s="70">
        <v>0</v>
      </c>
      <c r="G290" s="4"/>
    </row>
    <row r="291" spans="1:7" ht="19.95" hidden="1" customHeight="1">
      <c r="A291" s="68">
        <v>43188</v>
      </c>
      <c r="B291" s="4" t="s">
        <v>4594</v>
      </c>
      <c r="C291" s="68" t="s">
        <v>2</v>
      </c>
      <c r="D291" s="4" t="s">
        <v>9282</v>
      </c>
      <c r="E291" s="69">
        <v>43600.13</v>
      </c>
      <c r="F291" s="70">
        <v>0</v>
      </c>
      <c r="G291" s="4"/>
    </row>
    <row r="292" spans="1:7" ht="19.95" hidden="1" customHeight="1">
      <c r="A292" s="68">
        <v>43189</v>
      </c>
      <c r="B292" s="4" t="s">
        <v>4595</v>
      </c>
      <c r="C292" s="68" t="s">
        <v>2</v>
      </c>
      <c r="D292" s="4" t="s">
        <v>9282</v>
      </c>
      <c r="E292" s="69">
        <v>63434.77</v>
      </c>
      <c r="F292" s="70">
        <v>0</v>
      </c>
      <c r="G292" s="4"/>
    </row>
    <row r="293" spans="1:7" ht="19.95" hidden="1" customHeight="1">
      <c r="A293" s="68">
        <v>39580</v>
      </c>
      <c r="B293" s="4" t="s">
        <v>4596</v>
      </c>
      <c r="C293" s="68" t="s">
        <v>2</v>
      </c>
      <c r="D293" s="4" t="s">
        <v>9282</v>
      </c>
      <c r="E293" s="69">
        <v>7790.94</v>
      </c>
      <c r="F293" s="70">
        <v>0</v>
      </c>
      <c r="G293" s="4"/>
    </row>
    <row r="294" spans="1:7" ht="19.95" hidden="1" customHeight="1">
      <c r="A294" s="68">
        <v>39577</v>
      </c>
      <c r="B294" s="4" t="s">
        <v>4597</v>
      </c>
      <c r="C294" s="68" t="s">
        <v>2</v>
      </c>
      <c r="D294" s="4" t="s">
        <v>9282</v>
      </c>
      <c r="E294" s="69"/>
      <c r="F294" s="70">
        <v>0</v>
      </c>
      <c r="G294" s="4"/>
    </row>
    <row r="295" spans="1:7" ht="19.95" hidden="1" customHeight="1">
      <c r="A295" s="68">
        <v>39578</v>
      </c>
      <c r="B295" s="4" t="s">
        <v>4598</v>
      </c>
      <c r="C295" s="68" t="s">
        <v>2</v>
      </c>
      <c r="D295" s="4" t="s">
        <v>9282</v>
      </c>
      <c r="E295" s="69">
        <v>26.38</v>
      </c>
      <c r="F295" s="70">
        <v>0</v>
      </c>
      <c r="G295" s="4"/>
    </row>
    <row r="296" spans="1:7" ht="19.95" hidden="1" customHeight="1">
      <c r="A296" s="68">
        <v>39579</v>
      </c>
      <c r="B296" s="4" t="s">
        <v>4599</v>
      </c>
      <c r="C296" s="68" t="s">
        <v>2</v>
      </c>
      <c r="D296" s="4" t="s">
        <v>9282</v>
      </c>
      <c r="E296" s="69">
        <v>23.36</v>
      </c>
      <c r="F296" s="70">
        <v>0</v>
      </c>
      <c r="G296" s="4"/>
    </row>
    <row r="297" spans="1:7" ht="19.95" hidden="1" customHeight="1">
      <c r="A297" s="68">
        <v>39826</v>
      </c>
      <c r="B297" s="4" t="s">
        <v>4600</v>
      </c>
      <c r="C297" s="68" t="s">
        <v>2</v>
      </c>
      <c r="D297" s="4" t="s">
        <v>9282</v>
      </c>
      <c r="E297" s="69">
        <v>1.36</v>
      </c>
      <c r="F297" s="70">
        <v>0</v>
      </c>
      <c r="G297" s="4"/>
    </row>
    <row r="298" spans="1:7" ht="19.95" hidden="1" customHeight="1">
      <c r="A298" s="68">
        <v>10700</v>
      </c>
      <c r="B298" s="4" t="s">
        <v>4601</v>
      </c>
      <c r="C298" s="68" t="s">
        <v>2</v>
      </c>
      <c r="D298" s="4" t="s">
        <v>9282</v>
      </c>
      <c r="E298" s="69">
        <v>1.23</v>
      </c>
      <c r="F298" s="70">
        <v>0</v>
      </c>
      <c r="G298" s="4"/>
    </row>
    <row r="299" spans="1:7" ht="19.95" hidden="1" customHeight="1">
      <c r="A299" s="68">
        <v>346</v>
      </c>
      <c r="B299" s="4" t="s">
        <v>4602</v>
      </c>
      <c r="C299" s="68" t="s">
        <v>11</v>
      </c>
      <c r="D299" s="4" t="s">
        <v>9283</v>
      </c>
      <c r="E299" s="69">
        <v>22.27</v>
      </c>
      <c r="F299" s="70">
        <v>0</v>
      </c>
      <c r="G299" s="4"/>
    </row>
    <row r="300" spans="1:7" ht="19.95" hidden="1" customHeight="1">
      <c r="A300" s="68">
        <v>3312</v>
      </c>
      <c r="B300" s="4" t="s">
        <v>4603</v>
      </c>
      <c r="C300" s="68" t="s">
        <v>11</v>
      </c>
      <c r="D300" s="4" t="s">
        <v>9283</v>
      </c>
      <c r="E300" s="69">
        <v>29.27</v>
      </c>
      <c r="F300" s="70">
        <v>0</v>
      </c>
      <c r="G300" s="4"/>
    </row>
    <row r="301" spans="1:7" ht="19.95" hidden="1" customHeight="1">
      <c r="A301" s="68">
        <v>339</v>
      </c>
      <c r="B301" s="4" t="s">
        <v>4604</v>
      </c>
      <c r="C301" s="68" t="s">
        <v>1</v>
      </c>
      <c r="D301" s="4" t="s">
        <v>9283</v>
      </c>
      <c r="E301" s="69">
        <v>31.76</v>
      </c>
      <c r="F301" s="70">
        <v>0</v>
      </c>
      <c r="G301" s="4"/>
    </row>
    <row r="302" spans="1:7" ht="19.95" hidden="1" customHeight="1">
      <c r="A302" s="68">
        <v>340</v>
      </c>
      <c r="B302" s="4" t="s">
        <v>4605</v>
      </c>
      <c r="C302" s="68" t="s">
        <v>1</v>
      </c>
      <c r="D302" s="4" t="s">
        <v>9283</v>
      </c>
      <c r="E302" s="69">
        <v>25.87</v>
      </c>
      <c r="F302" s="70">
        <v>0</v>
      </c>
      <c r="G302" s="4"/>
    </row>
    <row r="303" spans="1:7" ht="19.95" hidden="1" customHeight="1">
      <c r="A303" s="68">
        <v>43130</v>
      </c>
      <c r="B303" s="4" t="s">
        <v>4606</v>
      </c>
      <c r="C303" s="68" t="s">
        <v>11</v>
      </c>
      <c r="D303" s="4" t="s">
        <v>9283</v>
      </c>
      <c r="E303" s="69">
        <v>30.06</v>
      </c>
      <c r="F303" s="70">
        <v>0</v>
      </c>
      <c r="G303" s="4"/>
    </row>
    <row r="304" spans="1:7" ht="19.95" hidden="1" customHeight="1">
      <c r="A304" s="68">
        <v>344</v>
      </c>
      <c r="B304" s="4" t="s">
        <v>4607</v>
      </c>
      <c r="C304" s="68" t="s">
        <v>11</v>
      </c>
      <c r="D304" s="4" t="s">
        <v>9283</v>
      </c>
      <c r="E304" s="69">
        <v>22.27</v>
      </c>
      <c r="F304" s="70">
        <v>0</v>
      </c>
      <c r="G304" s="4"/>
    </row>
    <row r="305" spans="1:7" ht="19.95" hidden="1" customHeight="1">
      <c r="A305" s="68">
        <v>345</v>
      </c>
      <c r="B305" s="4" t="s">
        <v>4608</v>
      </c>
      <c r="C305" s="68" t="s">
        <v>11</v>
      </c>
      <c r="D305" s="4" t="s">
        <v>9283</v>
      </c>
      <c r="E305" s="69">
        <v>130</v>
      </c>
      <c r="F305" s="70">
        <v>0</v>
      </c>
      <c r="G305" s="4"/>
    </row>
    <row r="306" spans="1:7" ht="19.95" hidden="1" customHeight="1">
      <c r="A306" s="68">
        <v>43131</v>
      </c>
      <c r="B306" s="4" t="s">
        <v>4609</v>
      </c>
      <c r="C306" s="68" t="s">
        <v>11</v>
      </c>
      <c r="D306" s="4" t="s">
        <v>9283</v>
      </c>
      <c r="E306" s="69">
        <v>131.69</v>
      </c>
      <c r="F306" s="70">
        <v>0</v>
      </c>
      <c r="G306" s="4"/>
    </row>
    <row r="307" spans="1:7" ht="19.95" hidden="1" customHeight="1">
      <c r="A307" s="68">
        <v>3313</v>
      </c>
      <c r="B307" s="4" t="s">
        <v>4610</v>
      </c>
      <c r="C307" s="68" t="s">
        <v>11</v>
      </c>
      <c r="D307" s="4" t="s">
        <v>9283</v>
      </c>
      <c r="E307" s="69">
        <v>130</v>
      </c>
      <c r="F307" s="70">
        <v>0</v>
      </c>
      <c r="G307" s="4"/>
    </row>
    <row r="308" spans="1:7" ht="19.95" hidden="1" customHeight="1">
      <c r="A308" s="68">
        <v>43132</v>
      </c>
      <c r="B308" s="4" t="s">
        <v>4611</v>
      </c>
      <c r="C308" s="68" t="s">
        <v>11</v>
      </c>
      <c r="D308" s="4" t="s">
        <v>9283</v>
      </c>
      <c r="E308" s="69">
        <v>65</v>
      </c>
      <c r="F308" s="70">
        <v>0</v>
      </c>
      <c r="G308" s="4"/>
    </row>
    <row r="309" spans="1:7" ht="19.95" hidden="1" customHeight="1">
      <c r="A309" s="68">
        <v>45245</v>
      </c>
      <c r="B309" s="4" t="s">
        <v>9113</v>
      </c>
      <c r="C309" s="68" t="s">
        <v>2</v>
      </c>
      <c r="D309" s="4" t="s">
        <v>9283</v>
      </c>
      <c r="E309" s="69">
        <v>1491.99</v>
      </c>
      <c r="F309" s="70">
        <v>0</v>
      </c>
      <c r="G309" s="4"/>
    </row>
    <row r="310" spans="1:7" ht="19.95" hidden="1" customHeight="1">
      <c r="A310" s="68">
        <v>366</v>
      </c>
      <c r="B310" s="4" t="s">
        <v>4612</v>
      </c>
      <c r="C310" s="68" t="s">
        <v>12</v>
      </c>
      <c r="D310" s="4" t="s">
        <v>9283</v>
      </c>
      <c r="E310" s="69">
        <v>1.23</v>
      </c>
      <c r="F310" s="70">
        <v>0</v>
      </c>
      <c r="G310" s="4"/>
    </row>
    <row r="311" spans="1:7" ht="19.95" hidden="1" customHeight="1">
      <c r="A311" s="68">
        <v>367</v>
      </c>
      <c r="B311" s="4" t="s">
        <v>4613</v>
      </c>
      <c r="C311" s="68" t="s">
        <v>12</v>
      </c>
      <c r="D311" s="4" t="s">
        <v>9283</v>
      </c>
      <c r="E311" s="69">
        <v>2.29</v>
      </c>
      <c r="F311" s="70">
        <v>0</v>
      </c>
      <c r="G311" s="4"/>
    </row>
    <row r="312" spans="1:7" ht="19.95" hidden="1" customHeight="1">
      <c r="A312" s="68">
        <v>370</v>
      </c>
      <c r="B312" s="4" t="s">
        <v>4614</v>
      </c>
      <c r="C312" s="68" t="s">
        <v>12</v>
      </c>
      <c r="D312" s="4" t="s">
        <v>9283</v>
      </c>
      <c r="E312" s="69">
        <v>3.78</v>
      </c>
      <c r="F312" s="70">
        <v>0</v>
      </c>
      <c r="G312" s="4"/>
    </row>
    <row r="313" spans="1:7" ht="19.95" hidden="1" customHeight="1">
      <c r="A313" s="68">
        <v>368</v>
      </c>
      <c r="B313" s="4" t="s">
        <v>4615</v>
      </c>
      <c r="C313" s="68" t="s">
        <v>12</v>
      </c>
      <c r="D313" s="4" t="s">
        <v>9283</v>
      </c>
      <c r="E313" s="69">
        <v>4.34</v>
      </c>
      <c r="F313" s="70">
        <v>0</v>
      </c>
      <c r="G313" s="4"/>
    </row>
    <row r="314" spans="1:7" ht="19.95" hidden="1" customHeight="1">
      <c r="A314" s="68">
        <v>11075</v>
      </c>
      <c r="B314" s="4" t="s">
        <v>4616</v>
      </c>
      <c r="C314" s="68" t="s">
        <v>12</v>
      </c>
      <c r="D314" s="4" t="s">
        <v>9283</v>
      </c>
      <c r="E314" s="69">
        <v>1.34</v>
      </c>
      <c r="F314" s="70">
        <v>0</v>
      </c>
      <c r="G314" s="4"/>
    </row>
    <row r="315" spans="1:7" ht="19.95" hidden="1" customHeight="1">
      <c r="A315" s="68">
        <v>1381</v>
      </c>
      <c r="B315" s="4" t="s">
        <v>4617</v>
      </c>
      <c r="C315" s="68" t="s">
        <v>11</v>
      </c>
      <c r="D315" s="4" t="s">
        <v>9283</v>
      </c>
      <c r="E315" s="69">
        <v>2.5099999999999998</v>
      </c>
      <c r="F315" s="70">
        <v>0</v>
      </c>
      <c r="G315" s="4"/>
    </row>
    <row r="316" spans="1:7" ht="19.95" hidden="1" customHeight="1">
      <c r="A316" s="68">
        <v>34353</v>
      </c>
      <c r="B316" s="4" t="s">
        <v>4618</v>
      </c>
      <c r="C316" s="68" t="s">
        <v>11</v>
      </c>
      <c r="D316" s="4" t="s">
        <v>9283</v>
      </c>
      <c r="E316" s="69">
        <v>4.04</v>
      </c>
      <c r="F316" s="70">
        <v>0</v>
      </c>
      <c r="G316" s="4"/>
    </row>
    <row r="317" spans="1:7" ht="19.95" hidden="1" customHeight="1">
      <c r="A317" s="68">
        <v>37595</v>
      </c>
      <c r="B317" s="4" t="s">
        <v>4619</v>
      </c>
      <c r="C317" s="68" t="s">
        <v>11</v>
      </c>
      <c r="D317" s="4" t="s">
        <v>9283</v>
      </c>
      <c r="E317" s="69">
        <v>4.0999999999999996</v>
      </c>
      <c r="F317" s="70">
        <v>0</v>
      </c>
      <c r="G317" s="4"/>
    </row>
    <row r="318" spans="1:7" ht="19.95" hidden="1" customHeight="1">
      <c r="A318" s="68">
        <v>37596</v>
      </c>
      <c r="B318" s="4" t="s">
        <v>4620</v>
      </c>
      <c r="C318" s="68" t="s">
        <v>11</v>
      </c>
      <c r="D318" s="4" t="s">
        <v>9283</v>
      </c>
      <c r="E318" s="69">
        <v>3.53</v>
      </c>
      <c r="F318" s="70">
        <v>0</v>
      </c>
      <c r="G318" s="4"/>
    </row>
    <row r="319" spans="1:7" ht="19.95" hidden="1" customHeight="1">
      <c r="A319" s="68">
        <v>371</v>
      </c>
      <c r="B319" s="4" t="s">
        <v>4621</v>
      </c>
      <c r="C319" s="68" t="s">
        <v>11</v>
      </c>
      <c r="D319" s="4" t="s">
        <v>9283</v>
      </c>
      <c r="E319" s="69">
        <v>4.53</v>
      </c>
      <c r="F319" s="70">
        <v>0</v>
      </c>
      <c r="G319" s="4"/>
    </row>
    <row r="320" spans="1:7" ht="19.95" hidden="1" customHeight="1">
      <c r="A320" s="68">
        <v>37553</v>
      </c>
      <c r="B320" s="4" t="s">
        <v>4622</v>
      </c>
      <c r="C320" s="68" t="s">
        <v>11</v>
      </c>
      <c r="D320" s="4" t="s">
        <v>9283</v>
      </c>
      <c r="E320" s="69">
        <v>3.64</v>
      </c>
      <c r="F320" s="70">
        <v>0</v>
      </c>
      <c r="G320" s="4"/>
    </row>
    <row r="321" spans="1:7" ht="19.95" hidden="1" customHeight="1">
      <c r="A321" s="68">
        <v>37552</v>
      </c>
      <c r="B321" s="4" t="s">
        <v>4623</v>
      </c>
      <c r="C321" s="68" t="s">
        <v>11</v>
      </c>
      <c r="D321" s="4" t="s">
        <v>9283</v>
      </c>
      <c r="E321" s="69">
        <v>1.27</v>
      </c>
      <c r="F321" s="70">
        <v>0</v>
      </c>
      <c r="G321" s="4"/>
    </row>
    <row r="322" spans="1:7" ht="19.95" hidden="1" customHeight="1">
      <c r="A322" s="68">
        <v>36880</v>
      </c>
      <c r="B322" s="4" t="s">
        <v>4624</v>
      </c>
      <c r="C322" s="68" t="s">
        <v>11</v>
      </c>
      <c r="D322" s="4" t="s">
        <v>9283</v>
      </c>
      <c r="E322" s="69">
        <v>774.71</v>
      </c>
      <c r="F322" s="70">
        <v>0</v>
      </c>
      <c r="G322" s="4"/>
    </row>
    <row r="323" spans="1:7" ht="19.95" hidden="1" customHeight="1">
      <c r="A323" s="68">
        <v>34355</v>
      </c>
      <c r="B323" s="4" t="s">
        <v>4625</v>
      </c>
      <c r="C323" s="68" t="s">
        <v>11</v>
      </c>
      <c r="D323" s="4" t="s">
        <v>9283</v>
      </c>
      <c r="E323" s="69"/>
      <c r="F323" s="70">
        <v>0</v>
      </c>
      <c r="G323" s="4"/>
    </row>
    <row r="324" spans="1:7" ht="19.95" hidden="1" customHeight="1">
      <c r="A324" s="68">
        <v>130</v>
      </c>
      <c r="B324" s="4" t="s">
        <v>4626</v>
      </c>
      <c r="C324" s="68" t="s">
        <v>11</v>
      </c>
      <c r="D324" s="4" t="s">
        <v>9283</v>
      </c>
      <c r="E324" s="69"/>
      <c r="F324" s="70">
        <v>0</v>
      </c>
      <c r="G324" s="4"/>
    </row>
    <row r="325" spans="1:7" ht="19.95" hidden="1" customHeight="1">
      <c r="A325" s="68">
        <v>135</v>
      </c>
      <c r="B325" s="4" t="s">
        <v>4627</v>
      </c>
      <c r="C325" s="68" t="s">
        <v>11</v>
      </c>
      <c r="D325" s="4" t="s">
        <v>9283</v>
      </c>
      <c r="E325" s="69"/>
      <c r="F325" s="70">
        <v>0</v>
      </c>
      <c r="G325" s="4"/>
    </row>
    <row r="326" spans="1:7" ht="19.95" hidden="1" customHeight="1">
      <c r="A326" s="68">
        <v>36886</v>
      </c>
      <c r="B326" s="4" t="s">
        <v>4628</v>
      </c>
      <c r="C326" s="68" t="s">
        <v>11</v>
      </c>
      <c r="D326" s="4" t="s">
        <v>9283</v>
      </c>
      <c r="E326" s="69"/>
      <c r="F326" s="70">
        <v>0</v>
      </c>
      <c r="G326" s="4"/>
    </row>
    <row r="327" spans="1:7" ht="19.95" hidden="1" customHeight="1">
      <c r="A327" s="68">
        <v>38546</v>
      </c>
      <c r="B327" s="4" t="s">
        <v>4629</v>
      </c>
      <c r="C327" s="68" t="s">
        <v>12</v>
      </c>
      <c r="D327" s="4" t="s">
        <v>9283</v>
      </c>
      <c r="E327" s="69">
        <v>42.84</v>
      </c>
      <c r="F327" s="70">
        <v>0</v>
      </c>
      <c r="G327" s="4"/>
    </row>
    <row r="328" spans="1:7" ht="19.95" hidden="1" customHeight="1">
      <c r="A328" s="68">
        <v>34549</v>
      </c>
      <c r="B328" s="4" t="s">
        <v>4630</v>
      </c>
      <c r="C328" s="68" t="s">
        <v>12</v>
      </c>
      <c r="D328" s="4" t="s">
        <v>9283</v>
      </c>
      <c r="E328" s="69">
        <v>29.96</v>
      </c>
      <c r="F328" s="70">
        <v>0</v>
      </c>
      <c r="G328" s="4"/>
    </row>
    <row r="329" spans="1:7" ht="19.95" hidden="1" customHeight="1">
      <c r="A329" s="68">
        <v>6081</v>
      </c>
      <c r="B329" s="4" t="s">
        <v>4631</v>
      </c>
      <c r="C329" s="68" t="s">
        <v>12</v>
      </c>
      <c r="D329" s="4" t="s">
        <v>9283</v>
      </c>
      <c r="E329" s="69">
        <v>63.67</v>
      </c>
      <c r="F329" s="70">
        <v>0</v>
      </c>
      <c r="G329" s="4"/>
    </row>
    <row r="330" spans="1:7" ht="19.95" hidden="1" customHeight="1">
      <c r="A330" s="68">
        <v>6077</v>
      </c>
      <c r="B330" s="4" t="s">
        <v>4632</v>
      </c>
      <c r="C330" s="68" t="s">
        <v>12</v>
      </c>
      <c r="D330" s="4" t="s">
        <v>9283</v>
      </c>
      <c r="E330" s="69">
        <v>49.27</v>
      </c>
      <c r="F330" s="70">
        <v>0</v>
      </c>
      <c r="G330" s="4"/>
    </row>
    <row r="331" spans="1:7" ht="19.95" hidden="1" customHeight="1">
      <c r="A331" s="68">
        <v>6079</v>
      </c>
      <c r="B331" s="4" t="s">
        <v>4633</v>
      </c>
      <c r="C331" s="68" t="s">
        <v>12</v>
      </c>
      <c r="D331" s="4" t="s">
        <v>9283</v>
      </c>
      <c r="E331" s="69">
        <v>115.06</v>
      </c>
      <c r="F331" s="70">
        <v>0</v>
      </c>
      <c r="G331" s="4"/>
    </row>
    <row r="332" spans="1:7" ht="19.95" hidden="1" customHeight="1">
      <c r="A332" s="68">
        <v>1091</v>
      </c>
      <c r="B332" s="4" t="s">
        <v>4634</v>
      </c>
      <c r="C332" s="68" t="s">
        <v>2</v>
      </c>
      <c r="D332" s="4" t="s">
        <v>9283</v>
      </c>
      <c r="E332" s="69">
        <v>82.38</v>
      </c>
      <c r="F332" s="70">
        <v>0</v>
      </c>
      <c r="G332" s="4"/>
    </row>
    <row r="333" spans="1:7" ht="19.95" hidden="1" customHeight="1">
      <c r="A333" s="68">
        <v>1094</v>
      </c>
      <c r="B333" s="4" t="s">
        <v>4635</v>
      </c>
      <c r="C333" s="68" t="s">
        <v>2</v>
      </c>
      <c r="D333" s="4" t="s">
        <v>9283</v>
      </c>
      <c r="E333" s="69">
        <v>148.26</v>
      </c>
      <c r="F333" s="70">
        <v>0</v>
      </c>
      <c r="G333" s="4"/>
    </row>
    <row r="334" spans="1:7" ht="19.95" hidden="1" customHeight="1">
      <c r="A334" s="68">
        <v>1095</v>
      </c>
      <c r="B334" s="4" t="s">
        <v>4636</v>
      </c>
      <c r="C334" s="68" t="s">
        <v>2</v>
      </c>
      <c r="D334" s="4" t="s">
        <v>9283</v>
      </c>
      <c r="E334" s="69">
        <v>125.85</v>
      </c>
      <c r="F334" s="70">
        <v>0</v>
      </c>
      <c r="G334" s="4"/>
    </row>
    <row r="335" spans="1:7" ht="19.95" hidden="1" customHeight="1">
      <c r="A335" s="68">
        <v>1092</v>
      </c>
      <c r="B335" s="4" t="s">
        <v>4637</v>
      </c>
      <c r="C335" s="68" t="s">
        <v>2</v>
      </c>
      <c r="D335" s="4" t="s">
        <v>9283</v>
      </c>
      <c r="E335" s="69">
        <v>19.760000000000002</v>
      </c>
      <c r="F335" s="70">
        <v>0</v>
      </c>
      <c r="G335" s="4"/>
    </row>
    <row r="336" spans="1:7" ht="19.95" hidden="1" customHeight="1">
      <c r="A336" s="68">
        <v>1093</v>
      </c>
      <c r="B336" s="4" t="s">
        <v>4638</v>
      </c>
      <c r="C336" s="68" t="s">
        <v>2</v>
      </c>
      <c r="D336" s="4" t="s">
        <v>9283</v>
      </c>
      <c r="E336" s="69">
        <v>3485.91</v>
      </c>
      <c r="F336" s="70">
        <v>0</v>
      </c>
      <c r="G336" s="4"/>
    </row>
    <row r="337" spans="1:7" ht="19.95" hidden="1" customHeight="1">
      <c r="A337" s="68">
        <v>1090</v>
      </c>
      <c r="B337" s="4" t="s">
        <v>4639</v>
      </c>
      <c r="C337" s="68" t="s">
        <v>2</v>
      </c>
      <c r="D337" s="4" t="s">
        <v>9283</v>
      </c>
      <c r="E337" s="69">
        <v>118.9</v>
      </c>
      <c r="F337" s="70">
        <v>0</v>
      </c>
      <c r="G337" s="4"/>
    </row>
    <row r="338" spans="1:7" ht="19.95" hidden="1" customHeight="1">
      <c r="A338" s="68">
        <v>1096</v>
      </c>
      <c r="B338" s="4" t="s">
        <v>4640</v>
      </c>
      <c r="C338" s="68" t="s">
        <v>2</v>
      </c>
      <c r="D338" s="4" t="s">
        <v>9283</v>
      </c>
      <c r="E338" s="69">
        <v>20968.64</v>
      </c>
      <c r="F338" s="70">
        <v>0</v>
      </c>
      <c r="G338" s="4"/>
    </row>
    <row r="339" spans="1:7" ht="19.95" hidden="1" customHeight="1">
      <c r="A339" s="68">
        <v>1097</v>
      </c>
      <c r="B339" s="4" t="s">
        <v>4641</v>
      </c>
      <c r="C339" s="68" t="s">
        <v>2</v>
      </c>
      <c r="D339" s="4" t="s">
        <v>9283</v>
      </c>
      <c r="E339" s="69">
        <v>125.97</v>
      </c>
      <c r="F339" s="70">
        <v>0</v>
      </c>
      <c r="G339" s="4"/>
    </row>
    <row r="340" spans="1:7" ht="19.95" hidden="1" customHeight="1">
      <c r="A340" s="68">
        <v>378</v>
      </c>
      <c r="B340" s="4" t="s">
        <v>4642</v>
      </c>
      <c r="C340" s="68" t="s">
        <v>3</v>
      </c>
      <c r="D340" s="4" t="s">
        <v>9284</v>
      </c>
      <c r="E340" s="69">
        <v>22214.26</v>
      </c>
      <c r="F340" s="70">
        <v>0</v>
      </c>
      <c r="G340" s="4"/>
    </row>
    <row r="341" spans="1:7" ht="19.95" hidden="1" customHeight="1">
      <c r="A341" s="68">
        <v>40911</v>
      </c>
      <c r="B341" s="4" t="s">
        <v>4643</v>
      </c>
      <c r="C341" s="68" t="s">
        <v>15</v>
      </c>
      <c r="D341" s="4" t="s">
        <v>9284</v>
      </c>
      <c r="E341" s="69">
        <v>132.02000000000001</v>
      </c>
      <c r="F341" s="70">
        <v>0</v>
      </c>
      <c r="G341" s="4"/>
    </row>
    <row r="342" spans="1:7" ht="19.95" hidden="1" customHeight="1">
      <c r="A342" s="68">
        <v>33939</v>
      </c>
      <c r="B342" s="4" t="s">
        <v>4644</v>
      </c>
      <c r="C342" s="68" t="s">
        <v>3</v>
      </c>
      <c r="D342" s="4" t="s">
        <v>9284</v>
      </c>
      <c r="E342" s="69">
        <v>23281.26</v>
      </c>
      <c r="F342" s="70">
        <v>0</v>
      </c>
      <c r="G342" s="4"/>
    </row>
    <row r="343" spans="1:7" ht="19.95" hidden="1" customHeight="1">
      <c r="A343" s="68">
        <v>40815</v>
      </c>
      <c r="B343" s="4" t="s">
        <v>4645</v>
      </c>
      <c r="C343" s="68" t="s">
        <v>15</v>
      </c>
      <c r="D343" s="4" t="s">
        <v>9284</v>
      </c>
      <c r="E343" s="69"/>
      <c r="F343" s="70">
        <v>0</v>
      </c>
      <c r="G343" s="4"/>
    </row>
    <row r="344" spans="1:7" ht="19.95" hidden="1" customHeight="1">
      <c r="A344" s="68">
        <v>33952</v>
      </c>
      <c r="B344" s="4" t="s">
        <v>4646</v>
      </c>
      <c r="C344" s="68" t="s">
        <v>3</v>
      </c>
      <c r="D344" s="4" t="s">
        <v>9284</v>
      </c>
      <c r="E344" s="69">
        <v>2</v>
      </c>
      <c r="F344" s="70">
        <v>0</v>
      </c>
      <c r="G344" s="4"/>
    </row>
    <row r="345" spans="1:7" ht="19.95" hidden="1" customHeight="1">
      <c r="A345" s="68">
        <v>40816</v>
      </c>
      <c r="B345" s="4" t="s">
        <v>4647</v>
      </c>
      <c r="C345" s="68" t="s">
        <v>15</v>
      </c>
      <c r="D345" s="4" t="s">
        <v>9284</v>
      </c>
      <c r="E345" s="69">
        <v>1.8</v>
      </c>
      <c r="F345" s="70">
        <v>0</v>
      </c>
      <c r="G345" s="4"/>
    </row>
    <row r="346" spans="1:7" ht="19.95" hidden="1" customHeight="1">
      <c r="A346" s="68">
        <v>33953</v>
      </c>
      <c r="B346" s="4" t="s">
        <v>4648</v>
      </c>
      <c r="C346" s="68" t="s">
        <v>3</v>
      </c>
      <c r="D346" s="4" t="s">
        <v>9284</v>
      </c>
      <c r="E346" s="69">
        <v>1</v>
      </c>
      <c r="F346" s="70">
        <v>0</v>
      </c>
      <c r="G346" s="4"/>
    </row>
    <row r="347" spans="1:7" ht="19.95" hidden="1" customHeight="1">
      <c r="A347" s="68">
        <v>40817</v>
      </c>
      <c r="B347" s="4" t="s">
        <v>4649</v>
      </c>
      <c r="C347" s="68" t="s">
        <v>15</v>
      </c>
      <c r="D347" s="4" t="s">
        <v>9284</v>
      </c>
      <c r="E347" s="69">
        <v>0.55000000000000004</v>
      </c>
      <c r="F347" s="70">
        <v>0</v>
      </c>
      <c r="G347" s="4"/>
    </row>
    <row r="348" spans="1:7" ht="19.95" hidden="1" customHeight="1">
      <c r="A348" s="68">
        <v>13348</v>
      </c>
      <c r="B348" s="4" t="s">
        <v>4650</v>
      </c>
      <c r="C348" s="68" t="s">
        <v>2</v>
      </c>
      <c r="D348" s="4" t="s">
        <v>9283</v>
      </c>
      <c r="E348" s="69">
        <v>3.71</v>
      </c>
      <c r="F348" s="70">
        <v>0</v>
      </c>
      <c r="G348" s="4"/>
    </row>
    <row r="349" spans="1:7" ht="19.95" hidden="1" customHeight="1">
      <c r="A349" s="68">
        <v>39212</v>
      </c>
      <c r="B349" s="4" t="s">
        <v>4651</v>
      </c>
      <c r="C349" s="68" t="s">
        <v>2</v>
      </c>
      <c r="D349" s="4" t="s">
        <v>9283</v>
      </c>
      <c r="E349" s="69">
        <v>2.62</v>
      </c>
      <c r="F349" s="70">
        <v>0</v>
      </c>
      <c r="G349" s="4"/>
    </row>
    <row r="350" spans="1:7" ht="19.95" hidden="1" customHeight="1">
      <c r="A350" s="68">
        <v>39211</v>
      </c>
      <c r="B350" s="4" t="s">
        <v>4652</v>
      </c>
      <c r="C350" s="68" t="s">
        <v>2</v>
      </c>
      <c r="D350" s="4" t="s">
        <v>9283</v>
      </c>
      <c r="E350" s="69">
        <v>6.76</v>
      </c>
      <c r="F350" s="70">
        <v>0</v>
      </c>
      <c r="G350" s="4"/>
    </row>
    <row r="351" spans="1:7" ht="19.95" hidden="1" customHeight="1">
      <c r="A351" s="68">
        <v>39210</v>
      </c>
      <c r="B351" s="4" t="s">
        <v>4653</v>
      </c>
      <c r="C351" s="68" t="s">
        <v>2</v>
      </c>
      <c r="D351" s="4" t="s">
        <v>9283</v>
      </c>
      <c r="E351" s="69">
        <v>0.65</v>
      </c>
      <c r="F351" s="70">
        <v>0</v>
      </c>
      <c r="G351" s="4"/>
    </row>
    <row r="352" spans="1:7" ht="19.95" hidden="1" customHeight="1">
      <c r="A352" s="68">
        <v>39208</v>
      </c>
      <c r="B352" s="4" t="s">
        <v>4654</v>
      </c>
      <c r="C352" s="68" t="s">
        <v>2</v>
      </c>
      <c r="D352" s="4" t="s">
        <v>9283</v>
      </c>
      <c r="E352" s="69">
        <v>1</v>
      </c>
      <c r="F352" s="70">
        <v>0</v>
      </c>
      <c r="G352" s="4"/>
    </row>
    <row r="353" spans="1:7" ht="19.95" hidden="1" customHeight="1">
      <c r="A353" s="68">
        <v>39214</v>
      </c>
      <c r="B353" s="4" t="s">
        <v>4655</v>
      </c>
      <c r="C353" s="68" t="s">
        <v>2</v>
      </c>
      <c r="D353" s="4" t="s">
        <v>9283</v>
      </c>
      <c r="E353" s="69">
        <v>9.43</v>
      </c>
      <c r="F353" s="70">
        <v>0</v>
      </c>
      <c r="G353" s="4"/>
    </row>
    <row r="354" spans="1:7" ht="19.95" hidden="1" customHeight="1">
      <c r="A354" s="68">
        <v>39213</v>
      </c>
      <c r="B354" s="4" t="s">
        <v>4656</v>
      </c>
      <c r="C354" s="68" t="s">
        <v>2</v>
      </c>
      <c r="D354" s="4" t="s">
        <v>9283</v>
      </c>
      <c r="E354" s="69"/>
      <c r="F354" s="70">
        <v>0</v>
      </c>
      <c r="G354" s="4"/>
    </row>
    <row r="355" spans="1:7" ht="19.95" hidden="1" customHeight="1">
      <c r="A355" s="68">
        <v>39215</v>
      </c>
      <c r="B355" s="4" t="s">
        <v>4657</v>
      </c>
      <c r="C355" s="68" t="s">
        <v>2</v>
      </c>
      <c r="D355" s="4" t="s">
        <v>9283</v>
      </c>
      <c r="E355" s="69"/>
      <c r="F355" s="70">
        <v>0</v>
      </c>
      <c r="G355" s="4"/>
    </row>
    <row r="356" spans="1:7" ht="19.95" hidden="1" customHeight="1">
      <c r="A356" s="68">
        <v>39209</v>
      </c>
      <c r="B356" s="4" t="s">
        <v>4658</v>
      </c>
      <c r="C356" s="68" t="s">
        <v>2</v>
      </c>
      <c r="D356" s="4" t="s">
        <v>9283</v>
      </c>
      <c r="E356" s="69">
        <v>24.82</v>
      </c>
      <c r="F356" s="70">
        <v>0</v>
      </c>
      <c r="G356" s="4"/>
    </row>
    <row r="357" spans="1:7" ht="19.95" hidden="1" customHeight="1">
      <c r="A357" s="68">
        <v>39207</v>
      </c>
      <c r="B357" s="4" t="s">
        <v>4659</v>
      </c>
      <c r="C357" s="68" t="s">
        <v>2</v>
      </c>
      <c r="D357" s="4" t="s">
        <v>9283</v>
      </c>
      <c r="E357" s="69">
        <v>29.41</v>
      </c>
      <c r="F357" s="70">
        <v>0</v>
      </c>
      <c r="G357" s="4"/>
    </row>
    <row r="358" spans="1:7" ht="19.95" hidden="1" customHeight="1">
      <c r="A358" s="68">
        <v>39216</v>
      </c>
      <c r="B358" s="4" t="s">
        <v>4660</v>
      </c>
      <c r="C358" s="68" t="s">
        <v>2</v>
      </c>
      <c r="D358" s="4" t="s">
        <v>9283</v>
      </c>
      <c r="E358" s="69">
        <v>33</v>
      </c>
      <c r="F358" s="70">
        <v>0</v>
      </c>
      <c r="G358" s="4"/>
    </row>
    <row r="359" spans="1:7" ht="19.95" hidden="1" customHeight="1">
      <c r="A359" s="68">
        <v>11267</v>
      </c>
      <c r="B359" s="4" t="s">
        <v>4661</v>
      </c>
      <c r="C359" s="68" t="s">
        <v>2</v>
      </c>
      <c r="D359" s="4" t="s">
        <v>9283</v>
      </c>
      <c r="E359" s="69">
        <v>9.9700000000000006</v>
      </c>
      <c r="F359" s="70">
        <v>0</v>
      </c>
      <c r="G359" s="4"/>
    </row>
    <row r="360" spans="1:7" ht="19.95" hidden="1" customHeight="1">
      <c r="A360" s="68">
        <v>379</v>
      </c>
      <c r="B360" s="4" t="s">
        <v>4662</v>
      </c>
      <c r="C360" s="68" t="s">
        <v>2</v>
      </c>
      <c r="D360" s="4" t="s">
        <v>9283</v>
      </c>
      <c r="E360" s="69">
        <v>1762.22</v>
      </c>
      <c r="F360" s="70">
        <v>0</v>
      </c>
      <c r="G360" s="4"/>
    </row>
    <row r="361" spans="1:7" ht="19.95" hidden="1" customHeight="1">
      <c r="A361" s="68">
        <v>510</v>
      </c>
      <c r="B361" s="4" t="s">
        <v>4663</v>
      </c>
      <c r="C361" s="68" t="s">
        <v>11</v>
      </c>
      <c r="D361" s="4" t="s">
        <v>9283</v>
      </c>
      <c r="E361" s="69">
        <v>38.65</v>
      </c>
      <c r="F361" s="70">
        <v>0</v>
      </c>
      <c r="G361" s="4"/>
    </row>
    <row r="362" spans="1:7" ht="19.95" hidden="1" customHeight="1">
      <c r="A362" s="68">
        <v>516</v>
      </c>
      <c r="B362" s="4" t="s">
        <v>4664</v>
      </c>
      <c r="C362" s="68" t="s">
        <v>11</v>
      </c>
      <c r="D362" s="4" t="s">
        <v>9283</v>
      </c>
      <c r="E362" s="69">
        <v>82.25</v>
      </c>
      <c r="F362" s="70">
        <v>0</v>
      </c>
      <c r="G362" s="4"/>
    </row>
    <row r="363" spans="1:7" ht="19.95" hidden="1" customHeight="1">
      <c r="A363" s="68">
        <v>509</v>
      </c>
      <c r="B363" s="4" t="s">
        <v>4665</v>
      </c>
      <c r="C363" s="68" t="s">
        <v>11</v>
      </c>
      <c r="D363" s="4" t="s">
        <v>9283</v>
      </c>
      <c r="E363" s="69">
        <v>49.58</v>
      </c>
      <c r="F363" s="70">
        <v>0</v>
      </c>
      <c r="G363" s="4"/>
    </row>
    <row r="364" spans="1:7" ht="19.95" hidden="1" customHeight="1">
      <c r="A364" s="68">
        <v>40331</v>
      </c>
      <c r="B364" s="4" t="s">
        <v>4666</v>
      </c>
      <c r="C364" s="68" t="s">
        <v>3</v>
      </c>
      <c r="D364" s="4" t="s">
        <v>9284</v>
      </c>
      <c r="E364" s="69">
        <v>14.7</v>
      </c>
      <c r="F364" s="70">
        <v>0</v>
      </c>
      <c r="G364" s="4"/>
    </row>
    <row r="365" spans="1:7" ht="19.95" hidden="1" customHeight="1">
      <c r="A365" s="68">
        <v>40930</v>
      </c>
      <c r="B365" s="4" t="s">
        <v>4667</v>
      </c>
      <c r="C365" s="68" t="s">
        <v>15</v>
      </c>
      <c r="D365" s="4" t="s">
        <v>9284</v>
      </c>
      <c r="E365" s="69">
        <v>2593.6799999999998</v>
      </c>
      <c r="F365" s="70">
        <v>0</v>
      </c>
      <c r="G365" s="4"/>
    </row>
    <row r="366" spans="1:7" ht="19.95" hidden="1" customHeight="1">
      <c r="A366" s="68">
        <v>377</v>
      </c>
      <c r="B366" s="4" t="s">
        <v>4668</v>
      </c>
      <c r="C366" s="68" t="s">
        <v>2</v>
      </c>
      <c r="D366" s="4" t="s">
        <v>9283</v>
      </c>
      <c r="E366" s="69">
        <v>15.92</v>
      </c>
      <c r="F366" s="70">
        <v>0</v>
      </c>
      <c r="G366" s="4"/>
    </row>
    <row r="367" spans="1:7" ht="19.95" hidden="1" customHeight="1">
      <c r="A367" s="68">
        <v>11761</v>
      </c>
      <c r="B367" s="4" t="s">
        <v>4669</v>
      </c>
      <c r="C367" s="68" t="s">
        <v>2</v>
      </c>
      <c r="D367" s="4" t="s">
        <v>9283</v>
      </c>
      <c r="E367" s="69">
        <v>2809.82</v>
      </c>
      <c r="F367" s="70">
        <v>0</v>
      </c>
      <c r="G367" s="4"/>
    </row>
    <row r="368" spans="1:7" ht="19.95" hidden="1" customHeight="1">
      <c r="A368" s="68">
        <v>7588</v>
      </c>
      <c r="B368" s="4" t="s">
        <v>4670</v>
      </c>
      <c r="C368" s="68" t="s">
        <v>2</v>
      </c>
      <c r="D368" s="4" t="s">
        <v>9283</v>
      </c>
      <c r="E368" s="69">
        <v>15.36</v>
      </c>
      <c r="F368" s="70">
        <v>0</v>
      </c>
      <c r="G368" s="4"/>
    </row>
    <row r="369" spans="1:7" ht="19.95" hidden="1" customHeight="1">
      <c r="A369" s="68">
        <v>34551</v>
      </c>
      <c r="B369" s="4" t="s">
        <v>4671</v>
      </c>
      <c r="C369" s="68" t="s">
        <v>3</v>
      </c>
      <c r="D369" s="4" t="s">
        <v>9284</v>
      </c>
      <c r="E369" s="69">
        <v>2712.05</v>
      </c>
      <c r="F369" s="70">
        <v>0</v>
      </c>
      <c r="G369" s="4"/>
    </row>
    <row r="370" spans="1:7" ht="19.95" hidden="1" customHeight="1">
      <c r="A370" s="68">
        <v>41078</v>
      </c>
      <c r="B370" s="4" t="s">
        <v>4672</v>
      </c>
      <c r="C370" s="68" t="s">
        <v>15</v>
      </c>
      <c r="D370" s="4" t="s">
        <v>9284</v>
      </c>
      <c r="E370" s="69">
        <v>24.7</v>
      </c>
      <c r="F370" s="70">
        <v>0</v>
      </c>
      <c r="G370" s="4"/>
    </row>
    <row r="371" spans="1:7" ht="19.95" hidden="1" customHeight="1">
      <c r="A371" s="68">
        <v>246</v>
      </c>
      <c r="B371" s="4" t="s">
        <v>4673</v>
      </c>
      <c r="C371" s="68" t="s">
        <v>3</v>
      </c>
      <c r="D371" s="4" t="s">
        <v>9284</v>
      </c>
      <c r="E371" s="69">
        <v>4357.38</v>
      </c>
      <c r="F371" s="70">
        <v>0</v>
      </c>
      <c r="G371" s="4"/>
    </row>
    <row r="372" spans="1:7" ht="19.95" hidden="1" customHeight="1">
      <c r="A372" s="68">
        <v>40927</v>
      </c>
      <c r="B372" s="4" t="s">
        <v>4674</v>
      </c>
      <c r="C372" s="68" t="s">
        <v>15</v>
      </c>
      <c r="D372" s="4" t="s">
        <v>9284</v>
      </c>
      <c r="E372" s="69">
        <v>15.92</v>
      </c>
      <c r="F372" s="70">
        <v>0</v>
      </c>
      <c r="G372" s="4"/>
    </row>
    <row r="373" spans="1:7" ht="19.95" hidden="1" customHeight="1">
      <c r="A373" s="68">
        <v>2350</v>
      </c>
      <c r="B373" s="4" t="s">
        <v>4675</v>
      </c>
      <c r="C373" s="68" t="s">
        <v>3</v>
      </c>
      <c r="D373" s="4" t="s">
        <v>9284</v>
      </c>
      <c r="E373" s="69">
        <v>2809.82</v>
      </c>
      <c r="F373" s="70">
        <v>0</v>
      </c>
      <c r="G373" s="4"/>
    </row>
    <row r="374" spans="1:7" ht="19.95" hidden="1" customHeight="1">
      <c r="A374" s="68">
        <v>40812</v>
      </c>
      <c r="B374" s="4" t="s">
        <v>4676</v>
      </c>
      <c r="C374" s="68" t="s">
        <v>15</v>
      </c>
      <c r="D374" s="4" t="s">
        <v>9284</v>
      </c>
      <c r="E374" s="69">
        <v>15.92</v>
      </c>
      <c r="F374" s="70">
        <v>0</v>
      </c>
      <c r="G374" s="4"/>
    </row>
    <row r="375" spans="1:7" ht="19.95" hidden="1" customHeight="1">
      <c r="A375" s="68">
        <v>245</v>
      </c>
      <c r="B375" s="4" t="s">
        <v>4677</v>
      </c>
      <c r="C375" s="68" t="s">
        <v>3</v>
      </c>
      <c r="D375" s="4" t="s">
        <v>9284</v>
      </c>
      <c r="E375" s="69">
        <v>2809.82</v>
      </c>
      <c r="F375" s="70">
        <v>0</v>
      </c>
      <c r="G375" s="4"/>
    </row>
    <row r="376" spans="1:7" ht="19.95" hidden="1" customHeight="1">
      <c r="A376" s="68">
        <v>41090</v>
      </c>
      <c r="B376" s="4" t="s">
        <v>4678</v>
      </c>
      <c r="C376" s="68" t="s">
        <v>15</v>
      </c>
      <c r="D376" s="4" t="s">
        <v>9284</v>
      </c>
      <c r="E376" s="69">
        <v>14.72</v>
      </c>
      <c r="F376" s="70">
        <v>0</v>
      </c>
      <c r="G376" s="4"/>
    </row>
    <row r="377" spans="1:7" ht="19.95" hidden="1" customHeight="1">
      <c r="A377" s="68">
        <v>251</v>
      </c>
      <c r="B377" s="4" t="s">
        <v>4679</v>
      </c>
      <c r="C377" s="68" t="s">
        <v>3</v>
      </c>
      <c r="D377" s="4" t="s">
        <v>9284</v>
      </c>
      <c r="E377" s="69">
        <v>2597.13</v>
      </c>
      <c r="F377" s="70">
        <v>0</v>
      </c>
      <c r="G377" s="4"/>
    </row>
    <row r="378" spans="1:7" ht="19.95" hidden="1" customHeight="1">
      <c r="A378" s="68">
        <v>40975</v>
      </c>
      <c r="B378" s="4" t="s">
        <v>4680</v>
      </c>
      <c r="C378" s="68" t="s">
        <v>15</v>
      </c>
      <c r="D378" s="4" t="s">
        <v>9284</v>
      </c>
      <c r="E378" s="69">
        <v>8.8800000000000008</v>
      </c>
      <c r="F378" s="70">
        <v>0</v>
      </c>
      <c r="G378" s="4"/>
    </row>
    <row r="379" spans="1:7" ht="19.95" hidden="1" customHeight="1">
      <c r="A379" s="68">
        <v>6127</v>
      </c>
      <c r="B379" s="4" t="s">
        <v>4681</v>
      </c>
      <c r="C379" s="68" t="s">
        <v>3</v>
      </c>
      <c r="D379" s="4" t="s">
        <v>9284</v>
      </c>
      <c r="E379" s="69">
        <v>1568.75</v>
      </c>
      <c r="F379" s="70">
        <v>0</v>
      </c>
      <c r="G379" s="4"/>
    </row>
    <row r="380" spans="1:7" ht="19.95" hidden="1" customHeight="1">
      <c r="A380" s="68">
        <v>41072</v>
      </c>
      <c r="B380" s="4" t="s">
        <v>4682</v>
      </c>
      <c r="C380" s="68" t="s">
        <v>15</v>
      </c>
      <c r="D380" s="4" t="s">
        <v>9284</v>
      </c>
      <c r="E380" s="69">
        <v>26.71</v>
      </c>
      <c r="F380" s="70">
        <v>0</v>
      </c>
      <c r="G380" s="4"/>
    </row>
    <row r="381" spans="1:7" ht="19.95" hidden="1" customHeight="1">
      <c r="A381" s="68">
        <v>6121</v>
      </c>
      <c r="B381" s="4" t="s">
        <v>4683</v>
      </c>
      <c r="C381" s="68" t="s">
        <v>3</v>
      </c>
      <c r="D381" s="4" t="s">
        <v>9284</v>
      </c>
      <c r="E381" s="69">
        <v>4711.1899999999996</v>
      </c>
      <c r="F381" s="70">
        <v>0</v>
      </c>
      <c r="G381" s="4"/>
    </row>
    <row r="382" spans="1:7" ht="19.95" hidden="1" customHeight="1">
      <c r="A382" s="68">
        <v>41071</v>
      </c>
      <c r="B382" s="4" t="s">
        <v>4684</v>
      </c>
      <c r="C382" s="68" t="s">
        <v>15</v>
      </c>
      <c r="D382" s="4" t="s">
        <v>9284</v>
      </c>
      <c r="E382" s="69">
        <v>52.33</v>
      </c>
      <c r="F382" s="70">
        <v>0</v>
      </c>
      <c r="G382" s="4"/>
    </row>
    <row r="383" spans="1:7" ht="19.95" hidden="1" customHeight="1">
      <c r="A383" s="68">
        <v>244</v>
      </c>
      <c r="B383" s="4" t="s">
        <v>4685</v>
      </c>
      <c r="C383" s="68" t="s">
        <v>3</v>
      </c>
      <c r="D383" s="4" t="s">
        <v>9284</v>
      </c>
      <c r="E383" s="69">
        <v>19.760000000000002</v>
      </c>
      <c r="F383" s="70">
        <v>0</v>
      </c>
      <c r="G383" s="4"/>
    </row>
    <row r="384" spans="1:7" ht="19.95" hidden="1" customHeight="1">
      <c r="A384" s="68">
        <v>41093</v>
      </c>
      <c r="B384" s="4" t="s">
        <v>4686</v>
      </c>
      <c r="C384" s="68" t="s">
        <v>15</v>
      </c>
      <c r="D384" s="4" t="s">
        <v>9284</v>
      </c>
      <c r="E384" s="69">
        <v>3485.91</v>
      </c>
      <c r="F384" s="70">
        <v>0</v>
      </c>
      <c r="G384" s="4"/>
    </row>
    <row r="385" spans="1:7" ht="19.95" hidden="1" customHeight="1">
      <c r="A385" s="68">
        <v>532</v>
      </c>
      <c r="B385" s="4" t="s">
        <v>4687</v>
      </c>
      <c r="C385" s="68" t="s">
        <v>3</v>
      </c>
      <c r="D385" s="4" t="s">
        <v>9284</v>
      </c>
      <c r="E385" s="69">
        <v>372.72</v>
      </c>
      <c r="F385" s="70">
        <v>0</v>
      </c>
      <c r="G385" s="4"/>
    </row>
    <row r="386" spans="1:7" ht="19.95" hidden="1" customHeight="1">
      <c r="A386" s="68">
        <v>40931</v>
      </c>
      <c r="B386" s="4" t="s">
        <v>4688</v>
      </c>
      <c r="C386" s="68" t="s">
        <v>15</v>
      </c>
      <c r="D386" s="4" t="s">
        <v>9284</v>
      </c>
      <c r="E386" s="69">
        <v>515.92999999999995</v>
      </c>
      <c r="F386" s="70">
        <v>0</v>
      </c>
      <c r="G386" s="4"/>
    </row>
    <row r="387" spans="1:7" ht="19.95" hidden="1" customHeight="1">
      <c r="A387" s="68">
        <v>36150</v>
      </c>
      <c r="B387" s="4" t="s">
        <v>4689</v>
      </c>
      <c r="C387" s="68" t="s">
        <v>2</v>
      </c>
      <c r="D387" s="4" t="s">
        <v>9283</v>
      </c>
      <c r="E387" s="69">
        <v>627.32000000000005</v>
      </c>
      <c r="F387" s="70">
        <v>0</v>
      </c>
      <c r="G387" s="4"/>
    </row>
    <row r="388" spans="1:7" ht="19.95" hidden="1" customHeight="1">
      <c r="A388" s="68">
        <v>45262</v>
      </c>
      <c r="B388" s="4" t="s">
        <v>9114</v>
      </c>
      <c r="C388" s="68" t="s">
        <v>2</v>
      </c>
      <c r="D388" s="4" t="s">
        <v>9283</v>
      </c>
      <c r="E388" s="69">
        <v>562.11</v>
      </c>
      <c r="F388" s="70">
        <v>0</v>
      </c>
      <c r="G388" s="4"/>
    </row>
    <row r="389" spans="1:7" ht="19.95" hidden="1" customHeight="1">
      <c r="A389" s="68">
        <v>4760</v>
      </c>
      <c r="B389" s="4" t="s">
        <v>4690</v>
      </c>
      <c r="C389" s="68" t="s">
        <v>3</v>
      </c>
      <c r="D389" s="4" t="s">
        <v>9284</v>
      </c>
      <c r="E389" s="69">
        <v>199.4</v>
      </c>
      <c r="F389" s="70">
        <v>0</v>
      </c>
      <c r="G389" s="4"/>
    </row>
    <row r="390" spans="1:7" ht="19.95" hidden="1" customHeight="1">
      <c r="A390" s="68">
        <v>41069</v>
      </c>
      <c r="B390" s="4" t="s">
        <v>4691</v>
      </c>
      <c r="C390" s="68" t="s">
        <v>15</v>
      </c>
      <c r="D390" s="4" t="s">
        <v>9284</v>
      </c>
      <c r="E390" s="69">
        <v>219.11</v>
      </c>
      <c r="F390" s="70">
        <v>0</v>
      </c>
      <c r="G390" s="4"/>
    </row>
    <row r="391" spans="1:7" ht="19.95" hidden="1" customHeight="1">
      <c r="A391" s="68">
        <v>10422</v>
      </c>
      <c r="B391" s="4" t="s">
        <v>4692</v>
      </c>
      <c r="C391" s="68" t="s">
        <v>2</v>
      </c>
      <c r="D391" s="4" t="s">
        <v>9283</v>
      </c>
      <c r="E391" s="69">
        <v>441.82</v>
      </c>
      <c r="F391" s="70">
        <v>0</v>
      </c>
      <c r="G391" s="4"/>
    </row>
    <row r="392" spans="1:7" ht="19.95" hidden="1" customHeight="1">
      <c r="A392" s="68">
        <v>44019</v>
      </c>
      <c r="B392" s="4" t="s">
        <v>4693</v>
      </c>
      <c r="C392" s="68" t="s">
        <v>2</v>
      </c>
      <c r="D392" s="4" t="s">
        <v>9283</v>
      </c>
      <c r="E392" s="69">
        <v>7.4</v>
      </c>
      <c r="F392" s="70">
        <v>0</v>
      </c>
      <c r="G392" s="4"/>
    </row>
    <row r="393" spans="1:7" ht="19.95" hidden="1" customHeight="1">
      <c r="A393" s="68">
        <v>36520</v>
      </c>
      <c r="B393" s="4" t="s">
        <v>4694</v>
      </c>
      <c r="C393" s="68" t="s">
        <v>2</v>
      </c>
      <c r="D393" s="4" t="s">
        <v>9283</v>
      </c>
      <c r="E393" s="69">
        <v>229.95</v>
      </c>
      <c r="F393" s="70">
        <v>0</v>
      </c>
      <c r="G393" s="4"/>
    </row>
    <row r="394" spans="1:7" ht="19.95" hidden="1" customHeight="1">
      <c r="A394" s="68">
        <v>42319</v>
      </c>
      <c r="B394" s="4" t="s">
        <v>4695</v>
      </c>
      <c r="C394" s="68" t="s">
        <v>2</v>
      </c>
      <c r="D394" s="4" t="s">
        <v>9283</v>
      </c>
      <c r="E394" s="69">
        <v>288.24</v>
      </c>
      <c r="F394" s="70">
        <v>0</v>
      </c>
      <c r="G394" s="4"/>
    </row>
    <row r="395" spans="1:7" ht="19.95" hidden="1" customHeight="1">
      <c r="A395" s="68" t="s">
        <v>9403</v>
      </c>
      <c r="B395" s="4" t="s">
        <v>4696</v>
      </c>
      <c r="C395" s="68" t="s">
        <v>2</v>
      </c>
      <c r="D395" s="4" t="s">
        <v>9283</v>
      </c>
      <c r="E395" s="69">
        <v>649.55999999999995</v>
      </c>
      <c r="F395" s="70">
        <v>0</v>
      </c>
      <c r="G395" s="4"/>
    </row>
    <row r="396" spans="1:7" ht="19.95" hidden="1" customHeight="1">
      <c r="A396" s="68">
        <v>10421</v>
      </c>
      <c r="B396" s="4" t="s">
        <v>4697</v>
      </c>
      <c r="C396" s="68" t="s">
        <v>2</v>
      </c>
      <c r="D396" s="4" t="s">
        <v>9283</v>
      </c>
      <c r="E396" s="69">
        <v>1098.53</v>
      </c>
      <c r="F396" s="70">
        <v>0</v>
      </c>
      <c r="G396" s="4"/>
    </row>
    <row r="397" spans="1:7" ht="19.95" hidden="1" customHeight="1">
      <c r="A397" s="68">
        <v>11786</v>
      </c>
      <c r="B397" s="4" t="s">
        <v>4698</v>
      </c>
      <c r="C397" s="68" t="s">
        <v>2</v>
      </c>
      <c r="D397" s="4" t="s">
        <v>9283</v>
      </c>
      <c r="E397" s="69">
        <v>550.27</v>
      </c>
      <c r="F397" s="70">
        <v>0</v>
      </c>
      <c r="G397" s="4"/>
    </row>
    <row r="398" spans="1:7" ht="19.95" hidden="1" customHeight="1">
      <c r="A398" s="68">
        <v>45195</v>
      </c>
      <c r="B398" s="4" t="s">
        <v>9115</v>
      </c>
      <c r="C398" s="68" t="s">
        <v>2</v>
      </c>
      <c r="D398" s="4" t="s">
        <v>9283</v>
      </c>
      <c r="E398" s="69">
        <v>282.35000000000002</v>
      </c>
      <c r="F398" s="70">
        <v>0</v>
      </c>
      <c r="G398" s="4"/>
    </row>
    <row r="399" spans="1:7" ht="19.95" hidden="1" customHeight="1">
      <c r="A399" s="68">
        <v>45226</v>
      </c>
      <c r="B399" s="4" t="s">
        <v>9116</v>
      </c>
      <c r="C399" s="68" t="s">
        <v>2</v>
      </c>
      <c r="D399" s="4" t="s">
        <v>9283</v>
      </c>
      <c r="E399" s="69">
        <v>375.46</v>
      </c>
      <c r="F399" s="70">
        <v>0</v>
      </c>
      <c r="G399" s="4"/>
    </row>
    <row r="400" spans="1:7" ht="19.95" hidden="1" customHeight="1">
      <c r="A400" s="68">
        <v>4815</v>
      </c>
      <c r="B400" s="4" t="s">
        <v>4699</v>
      </c>
      <c r="C400" s="68" t="s">
        <v>2</v>
      </c>
      <c r="D400" s="4" t="s">
        <v>9283</v>
      </c>
      <c r="E400" s="69">
        <v>543.97</v>
      </c>
      <c r="F400" s="70">
        <v>0</v>
      </c>
      <c r="G400" s="4"/>
    </row>
    <row r="401" spans="1:7" ht="19.95" hidden="1" customHeight="1">
      <c r="A401" s="68">
        <v>541</v>
      </c>
      <c r="B401" s="4" t="s">
        <v>4700</v>
      </c>
      <c r="C401" s="68" t="s">
        <v>2</v>
      </c>
      <c r="D401" s="4" t="s">
        <v>9283</v>
      </c>
      <c r="E401" s="69">
        <v>276</v>
      </c>
      <c r="F401" s="70">
        <v>0</v>
      </c>
      <c r="G401" s="4"/>
    </row>
    <row r="402" spans="1:7" ht="19.95" hidden="1" customHeight="1">
      <c r="A402" s="68">
        <v>542</v>
      </c>
      <c r="B402" s="4" t="s">
        <v>4701</v>
      </c>
      <c r="C402" s="68" t="s">
        <v>2</v>
      </c>
      <c r="D402" s="4" t="s">
        <v>9283</v>
      </c>
      <c r="E402" s="69">
        <v>328.19</v>
      </c>
      <c r="F402" s="70">
        <v>0</v>
      </c>
      <c r="G402" s="4"/>
    </row>
    <row r="403" spans="1:7" ht="19.95" hidden="1" customHeight="1">
      <c r="A403" s="68">
        <v>540</v>
      </c>
      <c r="B403" s="4" t="s">
        <v>4702</v>
      </c>
      <c r="C403" s="68" t="s">
        <v>2</v>
      </c>
      <c r="D403" s="4" t="s">
        <v>9283</v>
      </c>
      <c r="E403" s="69">
        <v>766.95</v>
      </c>
      <c r="F403" s="70">
        <v>0</v>
      </c>
      <c r="G403" s="4"/>
    </row>
    <row r="404" spans="1:7" ht="19.95" hidden="1" customHeight="1">
      <c r="A404" s="68">
        <v>38364</v>
      </c>
      <c r="B404" s="4" t="s">
        <v>4703</v>
      </c>
      <c r="C404" s="68" t="s">
        <v>2</v>
      </c>
      <c r="D404" s="4" t="s">
        <v>9283</v>
      </c>
      <c r="E404" s="69">
        <v>1221.98</v>
      </c>
      <c r="F404" s="70">
        <v>0</v>
      </c>
      <c r="G404" s="4"/>
    </row>
    <row r="405" spans="1:7" ht="19.95" hidden="1" customHeight="1">
      <c r="A405" s="68">
        <v>11692</v>
      </c>
      <c r="B405" s="4" t="s">
        <v>4704</v>
      </c>
      <c r="C405" s="68" t="s">
        <v>13</v>
      </c>
      <c r="D405" s="4" t="s">
        <v>9283</v>
      </c>
      <c r="E405" s="69">
        <v>1531.07</v>
      </c>
      <c r="F405" s="70">
        <v>0</v>
      </c>
      <c r="G405" s="4"/>
    </row>
    <row r="406" spans="1:7" ht="19.95" hidden="1" customHeight="1">
      <c r="A406" s="68">
        <v>1746</v>
      </c>
      <c r="B406" s="4" t="s">
        <v>4705</v>
      </c>
      <c r="C406" s="68" t="s">
        <v>2</v>
      </c>
      <c r="D406" s="4" t="s">
        <v>9283</v>
      </c>
      <c r="E406" s="69">
        <v>254.96</v>
      </c>
      <c r="F406" s="70">
        <v>0</v>
      </c>
      <c r="G406" s="4"/>
    </row>
    <row r="407" spans="1:7" ht="19.95" hidden="1" customHeight="1">
      <c r="A407" s="68">
        <v>1748</v>
      </c>
      <c r="B407" s="4" t="s">
        <v>4706</v>
      </c>
      <c r="C407" s="68" t="s">
        <v>2</v>
      </c>
      <c r="D407" s="4" t="s">
        <v>9283</v>
      </c>
      <c r="E407" s="69"/>
      <c r="F407" s="70">
        <v>0</v>
      </c>
      <c r="G407" s="4"/>
    </row>
    <row r="408" spans="1:7" ht="19.95" hidden="1" customHeight="1">
      <c r="A408" s="68">
        <v>1749</v>
      </c>
      <c r="B408" s="4" t="s">
        <v>4707</v>
      </c>
      <c r="C408" s="68" t="s">
        <v>2</v>
      </c>
      <c r="D408" s="4" t="s">
        <v>9283</v>
      </c>
      <c r="E408" s="69"/>
      <c r="F408" s="70">
        <v>0</v>
      </c>
      <c r="G408" s="4"/>
    </row>
    <row r="409" spans="1:7" ht="19.95" hidden="1" customHeight="1">
      <c r="A409" s="68">
        <v>37412</v>
      </c>
      <c r="B409" s="4" t="s">
        <v>4708</v>
      </c>
      <c r="C409" s="68" t="s">
        <v>2</v>
      </c>
      <c r="D409" s="4" t="s">
        <v>9283</v>
      </c>
      <c r="E409" s="69">
        <v>13.82</v>
      </c>
      <c r="F409" s="70">
        <v>0</v>
      </c>
      <c r="G409" s="4"/>
    </row>
    <row r="410" spans="1:7" ht="19.95" hidden="1" customHeight="1">
      <c r="A410" s="68">
        <v>1745</v>
      </c>
      <c r="B410" s="4" t="s">
        <v>4709</v>
      </c>
      <c r="C410" s="68" t="s">
        <v>2</v>
      </c>
      <c r="D410" s="4" t="s">
        <v>9283</v>
      </c>
      <c r="E410" s="69">
        <v>1302.8599999999999</v>
      </c>
      <c r="F410" s="70">
        <v>0</v>
      </c>
      <c r="G410" s="4"/>
    </row>
    <row r="411" spans="1:7" ht="19.95" hidden="1" customHeight="1">
      <c r="A411" s="68">
        <v>1750</v>
      </c>
      <c r="B411" s="4" t="s">
        <v>4710</v>
      </c>
      <c r="C411" s="68" t="s">
        <v>2</v>
      </c>
      <c r="D411" s="4" t="s">
        <v>9283</v>
      </c>
      <c r="E411" s="69">
        <v>1437.2</v>
      </c>
      <c r="F411" s="70">
        <v>0</v>
      </c>
      <c r="G411" s="4"/>
    </row>
    <row r="412" spans="1:7" ht="19.95" hidden="1" customHeight="1">
      <c r="A412" s="68">
        <v>11687</v>
      </c>
      <c r="B412" s="4" t="s">
        <v>4711</v>
      </c>
      <c r="C412" s="68" t="s">
        <v>1</v>
      </c>
      <c r="D412" s="4" t="s">
        <v>9283</v>
      </c>
      <c r="E412" s="69">
        <v>580.76</v>
      </c>
      <c r="F412" s="70">
        <v>0</v>
      </c>
      <c r="G412" s="4"/>
    </row>
    <row r="413" spans="1:7" ht="19.95" hidden="1" customHeight="1">
      <c r="A413" s="68">
        <v>11689</v>
      </c>
      <c r="B413" s="4" t="s">
        <v>4712</v>
      </c>
      <c r="C413" s="68" t="s">
        <v>1</v>
      </c>
      <c r="D413" s="4" t="s">
        <v>9283</v>
      </c>
      <c r="E413" s="69">
        <v>886.98</v>
      </c>
      <c r="F413" s="70">
        <v>0</v>
      </c>
      <c r="G413" s="4"/>
    </row>
    <row r="414" spans="1:7" ht="19.95" hidden="1" customHeight="1">
      <c r="A414" s="68">
        <v>11693</v>
      </c>
      <c r="B414" s="4" t="s">
        <v>4713</v>
      </c>
      <c r="C414" s="68" t="s">
        <v>13</v>
      </c>
      <c r="D414" s="4" t="s">
        <v>9283</v>
      </c>
      <c r="E414" s="69">
        <v>950.03</v>
      </c>
      <c r="F414" s="70">
        <v>0</v>
      </c>
      <c r="G414" s="4"/>
    </row>
    <row r="415" spans="1:7" ht="19.95" hidden="1" customHeight="1">
      <c r="A415" s="68">
        <v>36215</v>
      </c>
      <c r="B415" s="4" t="s">
        <v>4714</v>
      </c>
      <c r="C415" s="68" t="s">
        <v>2</v>
      </c>
      <c r="D415" s="4" t="s">
        <v>9283</v>
      </c>
      <c r="E415" s="69">
        <v>10.34</v>
      </c>
      <c r="F415" s="70">
        <v>0</v>
      </c>
      <c r="G415" s="4"/>
    </row>
    <row r="416" spans="1:7" ht="19.95" hidden="1" customHeight="1">
      <c r="A416" s="68">
        <v>42439</v>
      </c>
      <c r="B416" s="4" t="s">
        <v>4715</v>
      </c>
      <c r="C416" s="68" t="s">
        <v>2</v>
      </c>
      <c r="D416" s="4" t="s">
        <v>9283</v>
      </c>
      <c r="E416" s="69">
        <v>4.9000000000000004</v>
      </c>
      <c r="F416" s="70">
        <v>0</v>
      </c>
      <c r="G416" s="4"/>
    </row>
    <row r="417" spans="1:7" ht="19.95" hidden="1" customHeight="1">
      <c r="A417" s="68">
        <v>38381</v>
      </c>
      <c r="B417" s="4" t="s">
        <v>4716</v>
      </c>
      <c r="C417" s="68" t="s">
        <v>2</v>
      </c>
      <c r="D417" s="4" t="s">
        <v>9283</v>
      </c>
      <c r="E417" s="69">
        <v>17.88</v>
      </c>
      <c r="F417" s="70">
        <v>0</v>
      </c>
      <c r="G417" s="4"/>
    </row>
    <row r="418" spans="1:7" ht="19.95" hidden="1" customHeight="1">
      <c r="A418" s="68">
        <v>39621</v>
      </c>
      <c r="B418" s="4" t="s">
        <v>4717</v>
      </c>
      <c r="C418" s="68" t="s">
        <v>4718</v>
      </c>
      <c r="D418" s="4" t="s">
        <v>9283</v>
      </c>
      <c r="E418" s="69">
        <v>12.68</v>
      </c>
      <c r="F418" s="70">
        <v>0</v>
      </c>
      <c r="G418" s="4"/>
    </row>
    <row r="419" spans="1:7" ht="19.95" hidden="1" customHeight="1">
      <c r="A419" s="68">
        <v>39624</v>
      </c>
      <c r="B419" s="4" t="s">
        <v>4719</v>
      </c>
      <c r="C419" s="68" t="s">
        <v>4718</v>
      </c>
      <c r="D419" s="4" t="s">
        <v>9283</v>
      </c>
      <c r="E419" s="69">
        <v>39.78</v>
      </c>
      <c r="F419" s="70">
        <v>0</v>
      </c>
      <c r="G419" s="4"/>
    </row>
    <row r="420" spans="1:7" ht="19.95" hidden="1" customHeight="1">
      <c r="A420" s="68">
        <v>39615</v>
      </c>
      <c r="B420" s="4" t="s">
        <v>4720</v>
      </c>
      <c r="C420" s="68" t="s">
        <v>2</v>
      </c>
      <c r="D420" s="4" t="s">
        <v>9283</v>
      </c>
      <c r="E420" s="69">
        <v>19.739999999999998</v>
      </c>
      <c r="F420" s="70">
        <v>0</v>
      </c>
      <c r="G420" s="4"/>
    </row>
    <row r="421" spans="1:7" ht="19.95" hidden="1" customHeight="1">
      <c r="A421" s="68">
        <v>39620</v>
      </c>
      <c r="B421" s="4" t="s">
        <v>4721</v>
      </c>
      <c r="C421" s="68" t="s">
        <v>2</v>
      </c>
      <c r="D421" s="4" t="s">
        <v>9283</v>
      </c>
      <c r="E421" s="69">
        <v>29.66</v>
      </c>
      <c r="F421" s="70">
        <v>0</v>
      </c>
      <c r="G421" s="4"/>
    </row>
    <row r="422" spans="1:7" ht="19.95" hidden="1" customHeight="1">
      <c r="A422" s="68">
        <v>39623</v>
      </c>
      <c r="B422" s="4" t="s">
        <v>4722</v>
      </c>
      <c r="C422" s="68" t="s">
        <v>2</v>
      </c>
      <c r="D422" s="4" t="s">
        <v>9283</v>
      </c>
      <c r="E422" s="69">
        <v>53.38</v>
      </c>
      <c r="F422" s="70">
        <v>0</v>
      </c>
      <c r="G422" s="4"/>
    </row>
    <row r="423" spans="1:7" ht="19.95" hidden="1" customHeight="1">
      <c r="A423" s="68">
        <v>546</v>
      </c>
      <c r="B423" s="4" t="s">
        <v>4723</v>
      </c>
      <c r="C423" s="68" t="s">
        <v>11</v>
      </c>
      <c r="D423" s="4" t="s">
        <v>9283</v>
      </c>
      <c r="E423" s="69">
        <v>105.7</v>
      </c>
      <c r="F423" s="70">
        <v>0</v>
      </c>
      <c r="G423" s="4"/>
    </row>
    <row r="424" spans="1:7" ht="19.95" hidden="1" customHeight="1">
      <c r="A424" s="68">
        <v>566</v>
      </c>
      <c r="B424" s="4" t="s">
        <v>4724</v>
      </c>
      <c r="C424" s="68" t="s">
        <v>1</v>
      </c>
      <c r="D424" s="4" t="s">
        <v>9283</v>
      </c>
      <c r="E424" s="69">
        <v>26.42</v>
      </c>
      <c r="F424" s="70">
        <v>0</v>
      </c>
      <c r="G424" s="4"/>
    </row>
    <row r="425" spans="1:7" ht="19.95" hidden="1" customHeight="1">
      <c r="A425" s="68">
        <v>565</v>
      </c>
      <c r="B425" s="4" t="s">
        <v>4725</v>
      </c>
      <c r="C425" s="68" t="s">
        <v>1</v>
      </c>
      <c r="D425" s="4" t="s">
        <v>9283</v>
      </c>
      <c r="E425" s="69">
        <v>33.06</v>
      </c>
      <c r="F425" s="70">
        <v>0</v>
      </c>
      <c r="G425" s="4"/>
    </row>
    <row r="426" spans="1:7" ht="19.95" hidden="1" customHeight="1">
      <c r="A426" s="68">
        <v>555</v>
      </c>
      <c r="B426" s="4" t="s">
        <v>4726</v>
      </c>
      <c r="C426" s="68" t="s">
        <v>1</v>
      </c>
      <c r="D426" s="4" t="s">
        <v>9283</v>
      </c>
      <c r="E426" s="69">
        <v>39.58</v>
      </c>
      <c r="F426" s="70">
        <v>0</v>
      </c>
      <c r="G426" s="4"/>
    </row>
    <row r="427" spans="1:7" ht="19.95" hidden="1" customHeight="1">
      <c r="A427" s="68">
        <v>557</v>
      </c>
      <c r="B427" s="4" t="s">
        <v>4727</v>
      </c>
      <c r="C427" s="68" t="s">
        <v>1</v>
      </c>
      <c r="D427" s="4" t="s">
        <v>9283</v>
      </c>
      <c r="E427" s="69"/>
      <c r="F427" s="70">
        <v>0</v>
      </c>
      <c r="G427" s="4"/>
    </row>
    <row r="428" spans="1:7" ht="19.95" hidden="1" customHeight="1">
      <c r="A428" s="68">
        <v>552</v>
      </c>
      <c r="B428" s="4" t="s">
        <v>4728</v>
      </c>
      <c r="C428" s="68" t="s">
        <v>1</v>
      </c>
      <c r="D428" s="4" t="s">
        <v>9283</v>
      </c>
      <c r="E428" s="69"/>
      <c r="F428" s="70">
        <v>0</v>
      </c>
      <c r="G428" s="4"/>
    </row>
    <row r="429" spans="1:7" ht="19.95" hidden="1" customHeight="1">
      <c r="A429" s="68">
        <v>563</v>
      </c>
      <c r="B429" s="4" t="s">
        <v>4729</v>
      </c>
      <c r="C429" s="68" t="s">
        <v>1</v>
      </c>
      <c r="D429" s="4" t="s">
        <v>9283</v>
      </c>
      <c r="E429" s="69"/>
      <c r="F429" s="70">
        <v>0</v>
      </c>
      <c r="G429" s="4"/>
    </row>
    <row r="430" spans="1:7" ht="19.95" hidden="1" customHeight="1">
      <c r="A430" s="68">
        <v>549</v>
      </c>
      <c r="B430" s="4" t="s">
        <v>4730</v>
      </c>
      <c r="C430" s="68" t="s">
        <v>1</v>
      </c>
      <c r="D430" s="4" t="s">
        <v>9283</v>
      </c>
      <c r="E430" s="69"/>
      <c r="F430" s="70">
        <v>0</v>
      </c>
      <c r="G430" s="4"/>
    </row>
    <row r="431" spans="1:7" ht="19.95" hidden="1" customHeight="1">
      <c r="A431" s="68">
        <v>551</v>
      </c>
      <c r="B431" s="4" t="s">
        <v>4731</v>
      </c>
      <c r="C431" s="68" t="s">
        <v>1</v>
      </c>
      <c r="D431" s="4" t="s">
        <v>9283</v>
      </c>
      <c r="E431" s="69"/>
      <c r="F431" s="70">
        <v>0</v>
      </c>
      <c r="G431" s="4"/>
    </row>
    <row r="432" spans="1:7" ht="19.95" hidden="1" customHeight="1">
      <c r="A432" s="68">
        <v>559</v>
      </c>
      <c r="B432" s="4" t="s">
        <v>4732</v>
      </c>
      <c r="C432" s="68" t="s">
        <v>1</v>
      </c>
      <c r="D432" s="4" t="s">
        <v>9283</v>
      </c>
      <c r="E432" s="69"/>
      <c r="F432" s="70">
        <v>0</v>
      </c>
      <c r="G432" s="4"/>
    </row>
    <row r="433" spans="1:7" ht="19.95" hidden="1" customHeight="1">
      <c r="A433" s="68">
        <v>560</v>
      </c>
      <c r="B433" s="4" t="s">
        <v>4733</v>
      </c>
      <c r="C433" s="68" t="s">
        <v>1</v>
      </c>
      <c r="D433" s="4" t="s">
        <v>9283</v>
      </c>
      <c r="E433" s="69"/>
      <c r="F433" s="70">
        <v>0</v>
      </c>
      <c r="G433" s="4"/>
    </row>
    <row r="434" spans="1:7" ht="19.95" hidden="1" customHeight="1">
      <c r="A434" s="68">
        <v>547</v>
      </c>
      <c r="B434" s="4" t="s">
        <v>4734</v>
      </c>
      <c r="C434" s="68" t="s">
        <v>1</v>
      </c>
      <c r="D434" s="4" t="s">
        <v>9283</v>
      </c>
      <c r="E434" s="69"/>
      <c r="F434" s="70">
        <v>0</v>
      </c>
      <c r="G434" s="4"/>
    </row>
    <row r="435" spans="1:7" ht="19.95" hidden="1" customHeight="1">
      <c r="A435" s="68">
        <v>36207</v>
      </c>
      <c r="B435" s="4" t="s">
        <v>4735</v>
      </c>
      <c r="C435" s="68" t="s">
        <v>2</v>
      </c>
      <c r="D435" s="4" t="s">
        <v>9283</v>
      </c>
      <c r="E435" s="69"/>
      <c r="F435" s="70">
        <v>0</v>
      </c>
      <c r="G435" s="4"/>
    </row>
    <row r="436" spans="1:7" ht="19.95" hidden="1" customHeight="1">
      <c r="A436" s="68">
        <v>36209</v>
      </c>
      <c r="B436" s="4" t="s">
        <v>4736</v>
      </c>
      <c r="C436" s="68" t="s">
        <v>2</v>
      </c>
      <c r="D436" s="4" t="s">
        <v>9283</v>
      </c>
      <c r="E436" s="69"/>
      <c r="F436" s="70">
        <v>0</v>
      </c>
      <c r="G436" s="4"/>
    </row>
    <row r="437" spans="1:7" ht="19.95" hidden="1" customHeight="1">
      <c r="A437" s="68">
        <v>36210</v>
      </c>
      <c r="B437" s="4" t="s">
        <v>4737</v>
      </c>
      <c r="C437" s="68" t="s">
        <v>2</v>
      </c>
      <c r="D437" s="4" t="s">
        <v>9283</v>
      </c>
      <c r="E437" s="69"/>
      <c r="F437" s="70">
        <v>0</v>
      </c>
      <c r="G437" s="4"/>
    </row>
    <row r="438" spans="1:7" ht="19.95" hidden="1" customHeight="1">
      <c r="A438" s="68">
        <v>36204</v>
      </c>
      <c r="B438" s="4" t="s">
        <v>4738</v>
      </c>
      <c r="C438" s="68" t="s">
        <v>2</v>
      </c>
      <c r="D438" s="4" t="s">
        <v>9283</v>
      </c>
      <c r="E438" s="69">
        <v>519.99</v>
      </c>
      <c r="F438" s="70">
        <v>0</v>
      </c>
      <c r="G438" s="4"/>
    </row>
    <row r="439" spans="1:7" ht="19.95" hidden="1" customHeight="1">
      <c r="A439" s="68">
        <v>36205</v>
      </c>
      <c r="B439" s="4" t="s">
        <v>4739</v>
      </c>
      <c r="C439" s="68" t="s">
        <v>2</v>
      </c>
      <c r="D439" s="4" t="s">
        <v>9283</v>
      </c>
      <c r="E439" s="69">
        <v>62.42</v>
      </c>
      <c r="F439" s="70">
        <v>0</v>
      </c>
      <c r="G439" s="4"/>
    </row>
    <row r="440" spans="1:7" ht="19.95" hidden="1" customHeight="1">
      <c r="A440" s="68">
        <v>36081</v>
      </c>
      <c r="B440" s="4" t="s">
        <v>4740</v>
      </c>
      <c r="C440" s="68" t="s">
        <v>2</v>
      </c>
      <c r="D440" s="4" t="s">
        <v>9283</v>
      </c>
      <c r="E440" s="69">
        <v>68.459999999999994</v>
      </c>
      <c r="F440" s="70">
        <v>0</v>
      </c>
      <c r="G440" s="4"/>
    </row>
    <row r="441" spans="1:7" ht="19.95" hidden="1" customHeight="1">
      <c r="A441" s="68">
        <v>36206</v>
      </c>
      <c r="B441" s="4" t="s">
        <v>4741</v>
      </c>
      <c r="C441" s="68" t="s">
        <v>2</v>
      </c>
      <c r="D441" s="4" t="s">
        <v>9283</v>
      </c>
      <c r="E441" s="69">
        <v>22.35</v>
      </c>
      <c r="F441" s="70">
        <v>0</v>
      </c>
      <c r="G441" s="4"/>
    </row>
    <row r="442" spans="1:7" ht="19.95" hidden="1" customHeight="1">
      <c r="A442" s="68">
        <v>36218</v>
      </c>
      <c r="B442" s="4" t="s">
        <v>4742</v>
      </c>
      <c r="C442" s="68" t="s">
        <v>2</v>
      </c>
      <c r="D442" s="4" t="s">
        <v>9283</v>
      </c>
      <c r="E442" s="69"/>
      <c r="F442" s="70">
        <v>0</v>
      </c>
      <c r="G442" s="4"/>
    </row>
    <row r="443" spans="1:7" ht="19.95" hidden="1" customHeight="1">
      <c r="A443" s="68">
        <v>36220</v>
      </c>
      <c r="B443" s="4" t="s">
        <v>4743</v>
      </c>
      <c r="C443" s="68" t="s">
        <v>2</v>
      </c>
      <c r="D443" s="4" t="s">
        <v>9283</v>
      </c>
      <c r="E443" s="69"/>
      <c r="F443" s="70">
        <v>0</v>
      </c>
      <c r="G443" s="4"/>
    </row>
    <row r="444" spans="1:7" ht="19.95" hidden="1" customHeight="1">
      <c r="A444" s="68">
        <v>36080</v>
      </c>
      <c r="B444" s="4" t="s">
        <v>4744</v>
      </c>
      <c r="C444" s="68" t="s">
        <v>2</v>
      </c>
      <c r="D444" s="4" t="s">
        <v>9283</v>
      </c>
      <c r="E444" s="69">
        <v>240.53</v>
      </c>
      <c r="F444" s="70">
        <v>0</v>
      </c>
      <c r="G444" s="4"/>
    </row>
    <row r="445" spans="1:7" ht="19.95" hidden="1" customHeight="1">
      <c r="A445" s="68">
        <v>36223</v>
      </c>
      <c r="B445" s="4" t="s">
        <v>4745</v>
      </c>
      <c r="C445" s="68" t="s">
        <v>2</v>
      </c>
      <c r="D445" s="4" t="s">
        <v>9283</v>
      </c>
      <c r="E445" s="69">
        <v>148.97</v>
      </c>
      <c r="F445" s="70">
        <v>0</v>
      </c>
      <c r="G445" s="4"/>
    </row>
    <row r="446" spans="1:7" ht="19.95" hidden="1" customHeight="1">
      <c r="A446" s="68">
        <v>38127</v>
      </c>
      <c r="B446" s="4" t="s">
        <v>4746</v>
      </c>
      <c r="C446" s="68" t="s">
        <v>2</v>
      </c>
      <c r="D446" s="4" t="s">
        <v>9283</v>
      </c>
      <c r="E446" s="69">
        <v>321.22000000000003</v>
      </c>
      <c r="F446" s="70">
        <v>0</v>
      </c>
      <c r="G446" s="4"/>
    </row>
    <row r="447" spans="1:7" ht="19.95" hidden="1" customHeight="1">
      <c r="A447" s="68">
        <v>38060</v>
      </c>
      <c r="B447" s="4" t="s">
        <v>4747</v>
      </c>
      <c r="C447" s="68" t="s">
        <v>2</v>
      </c>
      <c r="D447" s="4" t="s">
        <v>9283</v>
      </c>
      <c r="E447" s="69">
        <v>186.21</v>
      </c>
      <c r="F447" s="70">
        <v>0</v>
      </c>
      <c r="G447" s="4"/>
    </row>
    <row r="448" spans="1:7" ht="19.95" hidden="1" customHeight="1">
      <c r="A448" s="68">
        <v>10956</v>
      </c>
      <c r="B448" s="4" t="s">
        <v>4748</v>
      </c>
      <c r="C448" s="68" t="s">
        <v>2</v>
      </c>
      <c r="D448" s="4" t="s">
        <v>9283</v>
      </c>
      <c r="E448" s="69">
        <v>532.54</v>
      </c>
      <c r="F448" s="70">
        <v>0</v>
      </c>
      <c r="G448" s="4"/>
    </row>
    <row r="449" spans="1:7" ht="19.95" hidden="1" customHeight="1">
      <c r="A449" s="68">
        <v>39380</v>
      </c>
      <c r="B449" s="4" t="s">
        <v>4749</v>
      </c>
      <c r="C449" s="68" t="s">
        <v>2</v>
      </c>
      <c r="D449" s="4" t="s">
        <v>9283</v>
      </c>
      <c r="E449" s="69"/>
      <c r="F449" s="70">
        <v>0</v>
      </c>
      <c r="G449" s="4"/>
    </row>
    <row r="450" spans="1:7" ht="19.95" hidden="1" customHeight="1">
      <c r="A450" s="68">
        <v>44172</v>
      </c>
      <c r="B450" s="4" t="s">
        <v>4750</v>
      </c>
      <c r="C450" s="68" t="s">
        <v>2</v>
      </c>
      <c r="D450" s="4" t="s">
        <v>9283</v>
      </c>
      <c r="E450" s="69">
        <v>5598.73</v>
      </c>
      <c r="F450" s="70">
        <v>0</v>
      </c>
      <c r="G450" s="4"/>
    </row>
    <row r="451" spans="1:7" ht="19.95" hidden="1" customHeight="1">
      <c r="A451" s="68">
        <v>37597</v>
      </c>
      <c r="B451" s="4" t="s">
        <v>4751</v>
      </c>
      <c r="C451" s="68" t="s">
        <v>2</v>
      </c>
      <c r="D451" s="4" t="s">
        <v>9282</v>
      </c>
      <c r="E451" s="69">
        <v>7635.14</v>
      </c>
      <c r="F451" s="70">
        <v>0</v>
      </c>
      <c r="G451" s="4"/>
    </row>
    <row r="452" spans="1:7" ht="19.95" hidden="1" customHeight="1">
      <c r="A452" s="68">
        <v>183</v>
      </c>
      <c r="B452" s="4" t="s">
        <v>4752</v>
      </c>
      <c r="C452" s="68" t="s">
        <v>4753</v>
      </c>
      <c r="D452" s="4" t="s">
        <v>9283</v>
      </c>
      <c r="E452" s="69">
        <v>7003.15</v>
      </c>
      <c r="F452" s="70">
        <v>0</v>
      </c>
      <c r="G452" s="4"/>
    </row>
    <row r="453" spans="1:7" ht="19.95" hidden="1" customHeight="1">
      <c r="A453" s="68">
        <v>184</v>
      </c>
      <c r="B453" s="4" t="s">
        <v>4754</v>
      </c>
      <c r="C453" s="68" t="s">
        <v>4753</v>
      </c>
      <c r="D453" s="4" t="s">
        <v>9283</v>
      </c>
      <c r="E453" s="69">
        <v>30460.880000000001</v>
      </c>
      <c r="F453" s="70">
        <v>0</v>
      </c>
      <c r="G453" s="4"/>
    </row>
    <row r="454" spans="1:7" ht="19.95" hidden="1" customHeight="1">
      <c r="A454" s="68">
        <v>181</v>
      </c>
      <c r="B454" s="4" t="s">
        <v>4755</v>
      </c>
      <c r="C454" s="68" t="s">
        <v>4753</v>
      </c>
      <c r="D454" s="4" t="s">
        <v>9283</v>
      </c>
      <c r="E454" s="69">
        <v>6405.32</v>
      </c>
      <c r="F454" s="70">
        <v>0</v>
      </c>
      <c r="G454" s="4"/>
    </row>
    <row r="455" spans="1:7" ht="19.95" hidden="1" customHeight="1">
      <c r="A455" s="68">
        <v>20001</v>
      </c>
      <c r="B455" s="4" t="s">
        <v>4756</v>
      </c>
      <c r="C455" s="68" t="s">
        <v>4753</v>
      </c>
      <c r="D455" s="4" t="s">
        <v>9283</v>
      </c>
      <c r="E455" s="69">
        <v>22774.49</v>
      </c>
      <c r="F455" s="70">
        <v>0</v>
      </c>
      <c r="G455" s="4"/>
    </row>
    <row r="456" spans="1:7" ht="19.95" hidden="1" customHeight="1">
      <c r="A456" s="68">
        <v>39837</v>
      </c>
      <c r="B456" s="4" t="s">
        <v>4757</v>
      </c>
      <c r="C456" s="68" t="s">
        <v>4753</v>
      </c>
      <c r="D456" s="4" t="s">
        <v>9283</v>
      </c>
      <c r="E456" s="69">
        <v>27680.5</v>
      </c>
      <c r="F456" s="70">
        <v>0</v>
      </c>
      <c r="G456" s="4"/>
    </row>
    <row r="457" spans="1:7" ht="19.95" hidden="1" customHeight="1">
      <c r="A457" s="68">
        <v>43366</v>
      </c>
      <c r="B457" s="4" t="s">
        <v>9117</v>
      </c>
      <c r="C457" s="68" t="s">
        <v>11</v>
      </c>
      <c r="D457" s="4" t="s">
        <v>9283</v>
      </c>
      <c r="E457" s="69">
        <v>14.04</v>
      </c>
      <c r="F457" s="70">
        <v>0</v>
      </c>
      <c r="G457" s="4"/>
    </row>
    <row r="458" spans="1:7" ht="19.95" hidden="1" customHeight="1">
      <c r="A458" s="68">
        <v>10535</v>
      </c>
      <c r="B458" s="4" t="s">
        <v>9118</v>
      </c>
      <c r="C458" s="68" t="s">
        <v>2</v>
      </c>
      <c r="D458" s="4" t="s">
        <v>9282</v>
      </c>
      <c r="E458" s="69">
        <v>2478.1999999999998</v>
      </c>
      <c r="F458" s="70">
        <v>0</v>
      </c>
      <c r="G458" s="4"/>
    </row>
    <row r="459" spans="1:7" ht="19.95" hidden="1" customHeight="1">
      <c r="A459" s="68">
        <v>10537</v>
      </c>
      <c r="B459" s="4" t="s">
        <v>9119</v>
      </c>
      <c r="C459" s="68" t="s">
        <v>2</v>
      </c>
      <c r="D459" s="4" t="s">
        <v>9282</v>
      </c>
      <c r="E459" s="69">
        <v>28.9</v>
      </c>
      <c r="F459" s="70">
        <v>0</v>
      </c>
      <c r="G459" s="4"/>
    </row>
    <row r="460" spans="1:7" ht="19.95" hidden="1" customHeight="1">
      <c r="A460" s="68">
        <v>13891</v>
      </c>
      <c r="B460" s="4" t="s">
        <v>9120</v>
      </c>
      <c r="C460" s="68" t="s">
        <v>2</v>
      </c>
      <c r="D460" s="4" t="s">
        <v>9282</v>
      </c>
      <c r="E460" s="69">
        <v>32.68</v>
      </c>
      <c r="F460" s="70">
        <v>0</v>
      </c>
      <c r="G460" s="4"/>
    </row>
    <row r="461" spans="1:7" ht="19.95" hidden="1" customHeight="1">
      <c r="A461" s="68">
        <v>36396</v>
      </c>
      <c r="B461" s="4" t="s">
        <v>9121</v>
      </c>
      <c r="C461" s="68" t="s">
        <v>2</v>
      </c>
      <c r="D461" s="4" t="s">
        <v>9282</v>
      </c>
      <c r="E461" s="69">
        <v>0.98</v>
      </c>
      <c r="F461" s="70">
        <v>0</v>
      </c>
      <c r="G461" s="4"/>
    </row>
    <row r="462" spans="1:7" ht="19.95" hidden="1" customHeight="1">
      <c r="A462" s="68">
        <v>36397</v>
      </c>
      <c r="B462" s="4" t="s">
        <v>9122</v>
      </c>
      <c r="C462" s="68" t="s">
        <v>2</v>
      </c>
      <c r="D462" s="4" t="s">
        <v>9282</v>
      </c>
      <c r="E462" s="69">
        <v>1.65</v>
      </c>
      <c r="F462" s="70">
        <v>0</v>
      </c>
      <c r="G462" s="4"/>
    </row>
    <row r="463" spans="1:7" ht="19.95" hidden="1" customHeight="1">
      <c r="A463" s="68">
        <v>36398</v>
      </c>
      <c r="B463" s="4" t="s">
        <v>9123</v>
      </c>
      <c r="C463" s="68" t="s">
        <v>2</v>
      </c>
      <c r="D463" s="4" t="s">
        <v>9282</v>
      </c>
      <c r="E463" s="69">
        <v>2.25</v>
      </c>
      <c r="F463" s="70">
        <v>0</v>
      </c>
      <c r="G463" s="4"/>
    </row>
    <row r="464" spans="1:7" ht="19.95" hidden="1" customHeight="1">
      <c r="A464" s="68">
        <v>44492</v>
      </c>
      <c r="B464" s="4" t="s">
        <v>9124</v>
      </c>
      <c r="C464" s="68" t="s">
        <v>2</v>
      </c>
      <c r="D464" s="4" t="s">
        <v>9282</v>
      </c>
      <c r="E464" s="69">
        <v>0.83</v>
      </c>
      <c r="F464" s="70">
        <v>0</v>
      </c>
      <c r="G464" s="4"/>
    </row>
    <row r="465" spans="1:7" ht="19.95" hidden="1" customHeight="1">
      <c r="A465" s="68">
        <v>647</v>
      </c>
      <c r="B465" s="4" t="s">
        <v>4758</v>
      </c>
      <c r="C465" s="68" t="s">
        <v>3</v>
      </c>
      <c r="D465" s="4" t="s">
        <v>9284</v>
      </c>
      <c r="E465" s="69">
        <v>1</v>
      </c>
      <c r="F465" s="70">
        <v>0</v>
      </c>
      <c r="G465" s="4"/>
    </row>
    <row r="466" spans="1:7" ht="19.95" hidden="1" customHeight="1">
      <c r="A466" s="68">
        <v>40920</v>
      </c>
      <c r="B466" s="4" t="s">
        <v>4759</v>
      </c>
      <c r="C466" s="68" t="s">
        <v>15</v>
      </c>
      <c r="D466" s="4" t="s">
        <v>9284</v>
      </c>
      <c r="E466" s="69">
        <v>1.94</v>
      </c>
      <c r="F466" s="70">
        <v>0</v>
      </c>
      <c r="G466" s="4"/>
    </row>
    <row r="467" spans="1:7" ht="19.95" hidden="1" customHeight="1">
      <c r="A467" s="68">
        <v>715</v>
      </c>
      <c r="B467" s="4" t="s">
        <v>4760</v>
      </c>
      <c r="C467" s="68" t="s">
        <v>2</v>
      </c>
      <c r="D467" s="4" t="s">
        <v>9283</v>
      </c>
      <c r="E467" s="69">
        <v>1.05</v>
      </c>
      <c r="F467" s="70">
        <v>0</v>
      </c>
      <c r="G467" s="4"/>
    </row>
    <row r="468" spans="1:7" ht="19.95" hidden="1" customHeight="1">
      <c r="A468" s="68">
        <v>716</v>
      </c>
      <c r="B468" s="4" t="s">
        <v>4761</v>
      </c>
      <c r="C468" s="68" t="s">
        <v>2</v>
      </c>
      <c r="D468" s="4" t="s">
        <v>9283</v>
      </c>
      <c r="E468" s="69">
        <v>1.63</v>
      </c>
      <c r="F468" s="70">
        <v>0</v>
      </c>
      <c r="G468" s="4"/>
    </row>
    <row r="469" spans="1:7" ht="19.95" hidden="1" customHeight="1">
      <c r="A469" s="68">
        <v>7270</v>
      </c>
      <c r="B469" s="4" t="s">
        <v>4762</v>
      </c>
      <c r="C469" s="68" t="s">
        <v>2</v>
      </c>
      <c r="D469" s="4" t="s">
        <v>9283</v>
      </c>
      <c r="E469" s="69">
        <v>1.06</v>
      </c>
      <c r="F469" s="70">
        <v>0</v>
      </c>
      <c r="G469" s="4"/>
    </row>
    <row r="470" spans="1:7" ht="19.95" hidden="1" customHeight="1">
      <c r="A470" s="68">
        <v>44460</v>
      </c>
      <c r="B470" s="4" t="s">
        <v>4763</v>
      </c>
      <c r="C470" s="68" t="s">
        <v>2</v>
      </c>
      <c r="D470" s="4" t="s">
        <v>9283</v>
      </c>
      <c r="E470" s="69">
        <v>1.87</v>
      </c>
      <c r="F470" s="70">
        <v>0</v>
      </c>
      <c r="G470" s="4"/>
    </row>
    <row r="471" spans="1:7" ht="19.95" hidden="1" customHeight="1">
      <c r="A471" s="68">
        <v>44461</v>
      </c>
      <c r="B471" s="4" t="s">
        <v>4764</v>
      </c>
      <c r="C471" s="68" t="s">
        <v>2</v>
      </c>
      <c r="D471" s="4" t="s">
        <v>9283</v>
      </c>
      <c r="E471" s="69">
        <v>2.41</v>
      </c>
      <c r="F471" s="70">
        <v>0</v>
      </c>
      <c r="G471" s="4"/>
    </row>
    <row r="472" spans="1:7" ht="19.95" hidden="1" customHeight="1">
      <c r="A472" s="68">
        <v>7267</v>
      </c>
      <c r="B472" s="4" t="s">
        <v>4765</v>
      </c>
      <c r="C472" s="68" t="s">
        <v>2</v>
      </c>
      <c r="D472" s="4" t="s">
        <v>9283</v>
      </c>
      <c r="E472" s="69">
        <v>2.5</v>
      </c>
      <c r="F472" s="70">
        <v>0</v>
      </c>
      <c r="G472" s="4"/>
    </row>
    <row r="473" spans="1:7" ht="19.95" hidden="1" customHeight="1">
      <c r="A473" s="68">
        <v>44458</v>
      </c>
      <c r="B473" s="4" t="s">
        <v>4766</v>
      </c>
      <c r="C473" s="68" t="s">
        <v>2</v>
      </c>
      <c r="D473" s="4" t="s">
        <v>9283</v>
      </c>
      <c r="E473" s="69">
        <v>3.43</v>
      </c>
      <c r="F473" s="70">
        <v>0</v>
      </c>
      <c r="G473" s="4"/>
    </row>
    <row r="474" spans="1:7" ht="19.95" hidden="1" customHeight="1">
      <c r="A474" s="68">
        <v>44457</v>
      </c>
      <c r="B474" s="4" t="s">
        <v>4767</v>
      </c>
      <c r="C474" s="68" t="s">
        <v>2</v>
      </c>
      <c r="D474" s="4" t="s">
        <v>9283</v>
      </c>
      <c r="E474" s="69">
        <v>1.2</v>
      </c>
      <c r="F474" s="70">
        <v>0</v>
      </c>
      <c r="G474" s="4"/>
    </row>
    <row r="475" spans="1:7" ht="19.95" hidden="1" customHeight="1">
      <c r="A475" s="68">
        <v>7271</v>
      </c>
      <c r="B475" s="4" t="s">
        <v>4768</v>
      </c>
      <c r="C475" s="68" t="s">
        <v>2</v>
      </c>
      <c r="D475" s="4" t="s">
        <v>9283</v>
      </c>
      <c r="E475" s="69">
        <v>2.44</v>
      </c>
      <c r="F475" s="70">
        <v>0</v>
      </c>
      <c r="G475" s="4"/>
    </row>
    <row r="476" spans="1:7" ht="19.95" hidden="1" customHeight="1">
      <c r="A476" s="68">
        <v>7268</v>
      </c>
      <c r="B476" s="4" t="s">
        <v>4769</v>
      </c>
      <c r="C476" s="68" t="s">
        <v>2</v>
      </c>
      <c r="D476" s="4" t="s">
        <v>9283</v>
      </c>
      <c r="E476" s="69">
        <v>2.93</v>
      </c>
      <c r="F476" s="70">
        <v>0</v>
      </c>
      <c r="G476" s="4"/>
    </row>
    <row r="477" spans="1:7" ht="19.95" hidden="1" customHeight="1">
      <c r="A477" s="68">
        <v>44459</v>
      </c>
      <c r="B477" s="4" t="s">
        <v>4770</v>
      </c>
      <c r="C477" s="68" t="s">
        <v>2</v>
      </c>
      <c r="D477" s="4" t="s">
        <v>9283</v>
      </c>
      <c r="E477" s="69">
        <v>2.54</v>
      </c>
      <c r="F477" s="70">
        <v>0</v>
      </c>
      <c r="G477" s="4"/>
    </row>
    <row r="478" spans="1:7" ht="19.95" hidden="1" customHeight="1">
      <c r="A478" s="68">
        <v>44462</v>
      </c>
      <c r="B478" s="4" t="s">
        <v>4771</v>
      </c>
      <c r="C478" s="68" t="s">
        <v>2</v>
      </c>
      <c r="D478" s="4" t="s">
        <v>9283</v>
      </c>
      <c r="E478" s="69">
        <v>3.27</v>
      </c>
      <c r="F478" s="70">
        <v>0</v>
      </c>
      <c r="G478" s="4"/>
    </row>
    <row r="479" spans="1:7" ht="19.95" hidden="1" customHeight="1">
      <c r="A479" s="68">
        <v>44463</v>
      </c>
      <c r="B479" s="4" t="s">
        <v>4772</v>
      </c>
      <c r="C479" s="68" t="s">
        <v>2</v>
      </c>
      <c r="D479" s="4" t="s">
        <v>9283</v>
      </c>
      <c r="E479" s="69">
        <v>3.89</v>
      </c>
      <c r="F479" s="70">
        <v>0</v>
      </c>
      <c r="G479" s="4"/>
    </row>
    <row r="480" spans="1:7" ht="19.95" hidden="1" customHeight="1">
      <c r="A480" s="68">
        <v>44464</v>
      </c>
      <c r="B480" s="4" t="s">
        <v>4773</v>
      </c>
      <c r="C480" s="68" t="s">
        <v>2</v>
      </c>
      <c r="D480" s="4" t="s">
        <v>9283</v>
      </c>
      <c r="E480" s="69">
        <v>2.59</v>
      </c>
      <c r="F480" s="70">
        <v>0</v>
      </c>
      <c r="G480" s="4"/>
    </row>
    <row r="481" spans="1:7" ht="19.95" hidden="1" customHeight="1">
      <c r="A481" s="68">
        <v>44465</v>
      </c>
      <c r="B481" s="4" t="s">
        <v>4774</v>
      </c>
      <c r="C481" s="68" t="s">
        <v>2</v>
      </c>
      <c r="D481" s="4" t="s">
        <v>9283</v>
      </c>
      <c r="E481" s="69"/>
      <c r="F481" s="70">
        <v>0</v>
      </c>
      <c r="G481" s="4"/>
    </row>
    <row r="482" spans="1:7" ht="19.95" hidden="1" customHeight="1">
      <c r="A482" s="68">
        <v>38783</v>
      </c>
      <c r="B482" s="4" t="s">
        <v>4775</v>
      </c>
      <c r="C482" s="68" t="s">
        <v>2</v>
      </c>
      <c r="D482" s="4" t="s">
        <v>9283</v>
      </c>
      <c r="E482" s="69"/>
      <c r="F482" s="70">
        <v>0</v>
      </c>
      <c r="G482" s="4"/>
    </row>
    <row r="483" spans="1:7" ht="19.95" hidden="1" customHeight="1">
      <c r="A483" s="68">
        <v>44466</v>
      </c>
      <c r="B483" s="4" t="s">
        <v>4776</v>
      </c>
      <c r="C483" s="68" t="s">
        <v>2</v>
      </c>
      <c r="D483" s="4" t="s">
        <v>9283</v>
      </c>
      <c r="E483" s="69">
        <v>5.67</v>
      </c>
      <c r="F483" s="70">
        <v>0</v>
      </c>
      <c r="G483" s="4"/>
    </row>
    <row r="484" spans="1:7" ht="19.95" hidden="1" customHeight="1">
      <c r="A484" s="68">
        <v>44467</v>
      </c>
      <c r="B484" s="4" t="s">
        <v>4777</v>
      </c>
      <c r="C484" s="68" t="s">
        <v>2</v>
      </c>
      <c r="D484" s="4" t="s">
        <v>9283</v>
      </c>
      <c r="E484" s="69">
        <v>5.77</v>
      </c>
      <c r="F484" s="70">
        <v>0</v>
      </c>
      <c r="G484" s="4"/>
    </row>
    <row r="485" spans="1:7" ht="19.95" hidden="1" customHeight="1">
      <c r="A485" s="68">
        <v>44468</v>
      </c>
      <c r="B485" s="4" t="s">
        <v>4778</v>
      </c>
      <c r="C485" s="68" t="s">
        <v>2</v>
      </c>
      <c r="D485" s="4" t="s">
        <v>9283</v>
      </c>
      <c r="E485" s="69">
        <v>6.05</v>
      </c>
      <c r="F485" s="70">
        <v>0</v>
      </c>
      <c r="G485" s="4"/>
    </row>
    <row r="486" spans="1:7" ht="19.95" hidden="1" customHeight="1">
      <c r="A486" s="68">
        <v>37593</v>
      </c>
      <c r="B486" s="4" t="s">
        <v>4779</v>
      </c>
      <c r="C486" s="68" t="s">
        <v>2</v>
      </c>
      <c r="D486" s="4" t="s">
        <v>9283</v>
      </c>
      <c r="E486" s="69">
        <v>6.39</v>
      </c>
      <c r="F486" s="70">
        <v>0</v>
      </c>
      <c r="G486" s="4"/>
    </row>
    <row r="487" spans="1:7" ht="19.95" hidden="1" customHeight="1">
      <c r="A487" s="68">
        <v>37594</v>
      </c>
      <c r="B487" s="4" t="s">
        <v>4780</v>
      </c>
      <c r="C487" s="68" t="s">
        <v>2</v>
      </c>
      <c r="D487" s="4" t="s">
        <v>9283</v>
      </c>
      <c r="E487" s="69">
        <v>4.7300000000000004</v>
      </c>
      <c r="F487" s="70">
        <v>0</v>
      </c>
      <c r="G487" s="4"/>
    </row>
    <row r="488" spans="1:7" ht="19.95" hidden="1" customHeight="1">
      <c r="A488" s="68">
        <v>37592</v>
      </c>
      <c r="B488" s="4" t="s">
        <v>4781</v>
      </c>
      <c r="C488" s="68" t="s">
        <v>2</v>
      </c>
      <c r="D488" s="4" t="s">
        <v>9283</v>
      </c>
      <c r="E488" s="69">
        <v>4.96</v>
      </c>
      <c r="F488" s="70">
        <v>0</v>
      </c>
      <c r="G488" s="4"/>
    </row>
    <row r="489" spans="1:7" ht="19.95" hidden="1" customHeight="1">
      <c r="A489" s="68">
        <v>41372</v>
      </c>
      <c r="B489" s="4" t="s">
        <v>4782</v>
      </c>
      <c r="C489" s="68" t="s">
        <v>13</v>
      </c>
      <c r="D489" s="4" t="s">
        <v>9283</v>
      </c>
      <c r="E489" s="69">
        <v>5.26</v>
      </c>
      <c r="F489" s="70">
        <v>0</v>
      </c>
      <c r="G489" s="4"/>
    </row>
    <row r="490" spans="1:7" ht="19.95" hidden="1" customHeight="1">
      <c r="A490" s="68">
        <v>41371</v>
      </c>
      <c r="B490" s="4" t="s">
        <v>4783</v>
      </c>
      <c r="C490" s="68" t="s">
        <v>13</v>
      </c>
      <c r="D490" s="4" t="s">
        <v>9283</v>
      </c>
      <c r="E490" s="69">
        <v>4.78</v>
      </c>
      <c r="F490" s="70">
        <v>0</v>
      </c>
      <c r="G490" s="4"/>
    </row>
    <row r="491" spans="1:7" ht="19.95" hidden="1" customHeight="1">
      <c r="A491" s="68">
        <v>34556</v>
      </c>
      <c r="B491" s="4" t="s">
        <v>4784</v>
      </c>
      <c r="C491" s="68" t="s">
        <v>2</v>
      </c>
      <c r="D491" s="4" t="s">
        <v>9283</v>
      </c>
      <c r="E491" s="69">
        <v>6.22</v>
      </c>
      <c r="F491" s="70">
        <v>0</v>
      </c>
      <c r="G491" s="4"/>
    </row>
    <row r="492" spans="1:7" ht="19.95" hidden="1" customHeight="1">
      <c r="A492" s="68">
        <v>37873</v>
      </c>
      <c r="B492" s="4" t="s">
        <v>4785</v>
      </c>
      <c r="C492" s="68" t="s">
        <v>2</v>
      </c>
      <c r="D492" s="4" t="s">
        <v>9283</v>
      </c>
      <c r="E492" s="69">
        <v>6.39</v>
      </c>
      <c r="F492" s="70">
        <v>0</v>
      </c>
      <c r="G492" s="4"/>
    </row>
    <row r="493" spans="1:7" ht="19.95" hidden="1" customHeight="1">
      <c r="A493" s="68">
        <v>34564</v>
      </c>
      <c r="B493" s="4" t="s">
        <v>4786</v>
      </c>
      <c r="C493" s="68" t="s">
        <v>2</v>
      </c>
      <c r="D493" s="4" t="s">
        <v>9283</v>
      </c>
      <c r="E493" s="69">
        <v>6.94</v>
      </c>
      <c r="F493" s="70">
        <v>0</v>
      </c>
      <c r="G493" s="4"/>
    </row>
    <row r="494" spans="1:7" ht="19.95" hidden="1" customHeight="1">
      <c r="A494" s="68">
        <v>34565</v>
      </c>
      <c r="B494" s="4" t="s">
        <v>4787</v>
      </c>
      <c r="C494" s="68" t="s">
        <v>2</v>
      </c>
      <c r="D494" s="4" t="s">
        <v>9283</v>
      </c>
      <c r="E494" s="69">
        <v>5.22</v>
      </c>
      <c r="F494" s="70">
        <v>0</v>
      </c>
      <c r="G494" s="4"/>
    </row>
    <row r="495" spans="1:7" ht="19.95" hidden="1" customHeight="1">
      <c r="A495" s="68">
        <v>38590</v>
      </c>
      <c r="B495" s="4" t="s">
        <v>4788</v>
      </c>
      <c r="C495" s="68" t="s">
        <v>2</v>
      </c>
      <c r="D495" s="4" t="s">
        <v>9283</v>
      </c>
      <c r="E495" s="69">
        <v>5.27</v>
      </c>
      <c r="F495" s="70">
        <v>0</v>
      </c>
      <c r="G495" s="4"/>
    </row>
    <row r="496" spans="1:7" ht="19.95" hidden="1" customHeight="1">
      <c r="A496" s="68">
        <v>34566</v>
      </c>
      <c r="B496" s="4" t="s">
        <v>4789</v>
      </c>
      <c r="C496" s="68" t="s">
        <v>2</v>
      </c>
      <c r="D496" s="4" t="s">
        <v>9283</v>
      </c>
      <c r="E496" s="69">
        <v>5.55</v>
      </c>
      <c r="F496" s="70">
        <v>0</v>
      </c>
      <c r="G496" s="4"/>
    </row>
    <row r="497" spans="1:7" ht="19.95" hidden="1" customHeight="1">
      <c r="A497" s="68">
        <v>34567</v>
      </c>
      <c r="B497" s="4" t="s">
        <v>4790</v>
      </c>
      <c r="C497" s="68" t="s">
        <v>2</v>
      </c>
      <c r="D497" s="4" t="s">
        <v>9283</v>
      </c>
      <c r="E497" s="69">
        <v>7.33</v>
      </c>
      <c r="F497" s="70">
        <v>0</v>
      </c>
      <c r="G497" s="4"/>
    </row>
    <row r="498" spans="1:7" ht="19.95" hidden="1" customHeight="1">
      <c r="A498" s="68">
        <v>38591</v>
      </c>
      <c r="B498" s="4" t="s">
        <v>4791</v>
      </c>
      <c r="C498" s="68" t="s">
        <v>2</v>
      </c>
      <c r="D498" s="4" t="s">
        <v>9283</v>
      </c>
      <c r="E498" s="69">
        <v>8.09</v>
      </c>
      <c r="F498" s="70">
        <v>0</v>
      </c>
      <c r="G498" s="4"/>
    </row>
    <row r="499" spans="1:7" ht="19.95" hidden="1" customHeight="1">
      <c r="A499" s="68">
        <v>34568</v>
      </c>
      <c r="B499" s="4" t="s">
        <v>4792</v>
      </c>
      <c r="C499" s="68" t="s">
        <v>2</v>
      </c>
      <c r="D499" s="4" t="s">
        <v>9283</v>
      </c>
      <c r="E499" s="69">
        <v>8.44</v>
      </c>
      <c r="F499" s="70">
        <v>0</v>
      </c>
      <c r="G499" s="4"/>
    </row>
    <row r="500" spans="1:7" ht="19.95" hidden="1" customHeight="1">
      <c r="A500" s="68">
        <v>34569</v>
      </c>
      <c r="B500" s="4" t="s">
        <v>4793</v>
      </c>
      <c r="C500" s="68" t="s">
        <v>2</v>
      </c>
      <c r="D500" s="4" t="s">
        <v>9283</v>
      </c>
      <c r="E500" s="69">
        <v>9.15</v>
      </c>
      <c r="F500" s="70">
        <v>0</v>
      </c>
      <c r="G500" s="4"/>
    </row>
    <row r="501" spans="1:7" ht="19.95" hidden="1" customHeight="1">
      <c r="A501" s="68">
        <v>34570</v>
      </c>
      <c r="B501" s="4" t="s">
        <v>4794</v>
      </c>
      <c r="C501" s="68" t="s">
        <v>2</v>
      </c>
      <c r="D501" s="4" t="s">
        <v>9283</v>
      </c>
      <c r="E501" s="69">
        <v>9.76</v>
      </c>
      <c r="F501" s="70">
        <v>0</v>
      </c>
      <c r="G501" s="4"/>
    </row>
    <row r="502" spans="1:7" ht="19.95" hidden="1" customHeight="1">
      <c r="A502" s="68">
        <v>25070</v>
      </c>
      <c r="B502" s="4" t="s">
        <v>4795</v>
      </c>
      <c r="C502" s="68" t="s">
        <v>2</v>
      </c>
      <c r="D502" s="4" t="s">
        <v>9283</v>
      </c>
      <c r="E502" s="69">
        <v>6.53</v>
      </c>
      <c r="F502" s="70">
        <v>0</v>
      </c>
      <c r="G502" s="4"/>
    </row>
    <row r="503" spans="1:7" ht="19.95" hidden="1" customHeight="1">
      <c r="A503" s="68">
        <v>34571</v>
      </c>
      <c r="B503" s="4" t="s">
        <v>4796</v>
      </c>
      <c r="C503" s="68" t="s">
        <v>2</v>
      </c>
      <c r="D503" s="4" t="s">
        <v>9283</v>
      </c>
      <c r="E503" s="69">
        <v>7.29</v>
      </c>
      <c r="F503" s="70">
        <v>0</v>
      </c>
      <c r="G503" s="4"/>
    </row>
    <row r="504" spans="1:7" ht="19.95" hidden="1" customHeight="1">
      <c r="A504" s="68">
        <v>34573</v>
      </c>
      <c r="B504" s="4" t="s">
        <v>4797</v>
      </c>
      <c r="C504" s="68" t="s">
        <v>2</v>
      </c>
      <c r="D504" s="4" t="s">
        <v>9283</v>
      </c>
      <c r="E504" s="69">
        <v>3.63</v>
      </c>
      <c r="F504" s="70">
        <v>0</v>
      </c>
      <c r="G504" s="4"/>
    </row>
    <row r="505" spans="1:7" ht="19.95" hidden="1" customHeight="1">
      <c r="A505" s="68">
        <v>37107</v>
      </c>
      <c r="B505" s="4" t="s">
        <v>4798</v>
      </c>
      <c r="C505" s="68" t="s">
        <v>2</v>
      </c>
      <c r="D505" s="4" t="s">
        <v>9283</v>
      </c>
      <c r="E505" s="69"/>
      <c r="F505" s="70">
        <v>0</v>
      </c>
      <c r="G505" s="4"/>
    </row>
    <row r="506" spans="1:7" ht="19.95" hidden="1" customHeight="1">
      <c r="A506" s="68">
        <v>34576</v>
      </c>
      <c r="B506" s="4" t="s">
        <v>4799</v>
      </c>
      <c r="C506" s="68" t="s">
        <v>2</v>
      </c>
      <c r="D506" s="4" t="s">
        <v>9283</v>
      </c>
      <c r="E506" s="69">
        <v>11.54</v>
      </c>
      <c r="F506" s="70">
        <v>0</v>
      </c>
      <c r="G506" s="4"/>
    </row>
    <row r="507" spans="1:7" ht="19.95" hidden="1" customHeight="1">
      <c r="A507" s="68">
        <v>34577</v>
      </c>
      <c r="B507" s="4" t="s">
        <v>4800</v>
      </c>
      <c r="C507" s="68" t="s">
        <v>2</v>
      </c>
      <c r="D507" s="4" t="s">
        <v>9283</v>
      </c>
      <c r="E507" s="69">
        <v>75.44</v>
      </c>
      <c r="F507" s="70">
        <v>0</v>
      </c>
      <c r="G507" s="4"/>
    </row>
    <row r="508" spans="1:7" ht="19.95" hidden="1" customHeight="1">
      <c r="A508" s="68">
        <v>34578</v>
      </c>
      <c r="B508" s="4" t="s">
        <v>4801</v>
      </c>
      <c r="C508" s="68" t="s">
        <v>2</v>
      </c>
      <c r="D508" s="4" t="s">
        <v>9283</v>
      </c>
      <c r="E508" s="69">
        <v>55.32</v>
      </c>
      <c r="F508" s="70">
        <v>0</v>
      </c>
      <c r="G508" s="4"/>
    </row>
    <row r="509" spans="1:7" ht="19.95" hidden="1" customHeight="1">
      <c r="A509" s="68">
        <v>34579</v>
      </c>
      <c r="B509" s="4" t="s">
        <v>4802</v>
      </c>
      <c r="C509" s="68" t="s">
        <v>2</v>
      </c>
      <c r="D509" s="4" t="s">
        <v>9283</v>
      </c>
      <c r="E509" s="69"/>
      <c r="F509" s="70">
        <v>0</v>
      </c>
      <c r="G509" s="4"/>
    </row>
    <row r="510" spans="1:7" ht="19.95" hidden="1" customHeight="1">
      <c r="A510" s="68">
        <v>25067</v>
      </c>
      <c r="B510" s="4" t="s">
        <v>4803</v>
      </c>
      <c r="C510" s="68" t="s">
        <v>2</v>
      </c>
      <c r="D510" s="4" t="s">
        <v>9283</v>
      </c>
      <c r="E510" s="69">
        <v>4.1500000000000004</v>
      </c>
      <c r="F510" s="70">
        <v>0</v>
      </c>
      <c r="G510" s="4"/>
    </row>
    <row r="511" spans="1:7" ht="19.95" hidden="1" customHeight="1">
      <c r="A511" s="68">
        <v>34580</v>
      </c>
      <c r="B511" s="4" t="s">
        <v>4804</v>
      </c>
      <c r="C511" s="68" t="s">
        <v>2</v>
      </c>
      <c r="D511" s="4" t="s">
        <v>9283</v>
      </c>
      <c r="E511" s="69">
        <v>3.73</v>
      </c>
      <c r="F511" s="70">
        <v>0</v>
      </c>
      <c r="G511" s="4"/>
    </row>
    <row r="512" spans="1:7" ht="19.95" hidden="1" customHeight="1">
      <c r="A512" s="68">
        <v>25071</v>
      </c>
      <c r="B512" s="4" t="s">
        <v>4805</v>
      </c>
      <c r="C512" s="68" t="s">
        <v>2</v>
      </c>
      <c r="D512" s="4" t="s">
        <v>9283</v>
      </c>
      <c r="E512" s="69">
        <v>4.58</v>
      </c>
      <c r="F512" s="70">
        <v>0</v>
      </c>
      <c r="G512" s="4"/>
    </row>
    <row r="513" spans="1:7" ht="19.95" hidden="1" customHeight="1">
      <c r="A513" s="68">
        <v>44171</v>
      </c>
      <c r="B513" s="4" t="s">
        <v>4806</v>
      </c>
      <c r="C513" s="68" t="s">
        <v>2</v>
      </c>
      <c r="D513" s="4" t="s">
        <v>9283</v>
      </c>
      <c r="E513" s="69">
        <v>5.67</v>
      </c>
      <c r="F513" s="70">
        <v>0</v>
      </c>
      <c r="G513" s="4"/>
    </row>
    <row r="514" spans="1:7" ht="19.95" hidden="1" customHeight="1">
      <c r="A514" s="68">
        <v>38395</v>
      </c>
      <c r="B514" s="4" t="s">
        <v>4807</v>
      </c>
      <c r="C514" s="68" t="s">
        <v>2</v>
      </c>
      <c r="D514" s="4" t="s">
        <v>9283</v>
      </c>
      <c r="E514" s="69">
        <v>4.75</v>
      </c>
      <c r="F514" s="70">
        <v>0</v>
      </c>
      <c r="G514" s="4"/>
    </row>
    <row r="515" spans="1:7" ht="19.95" hidden="1" customHeight="1">
      <c r="A515" s="68">
        <v>34583</v>
      </c>
      <c r="B515" s="4" t="s">
        <v>4808</v>
      </c>
      <c r="C515" s="68" t="s">
        <v>13</v>
      </c>
      <c r="D515" s="4" t="s">
        <v>9283</v>
      </c>
      <c r="E515" s="69">
        <v>6.03</v>
      </c>
      <c r="F515" s="70">
        <v>0</v>
      </c>
      <c r="G515" s="4"/>
    </row>
    <row r="516" spans="1:7" ht="19.95" hidden="1" customHeight="1">
      <c r="A516" s="68">
        <v>34584</v>
      </c>
      <c r="B516" s="4" t="s">
        <v>4809</v>
      </c>
      <c r="C516" s="68" t="s">
        <v>13</v>
      </c>
      <c r="D516" s="4" t="s">
        <v>9283</v>
      </c>
      <c r="E516" s="69"/>
      <c r="F516" s="70">
        <v>0</v>
      </c>
      <c r="G516" s="4"/>
    </row>
    <row r="517" spans="1:7" ht="19.95" hidden="1" customHeight="1">
      <c r="A517" s="68">
        <v>709</v>
      </c>
      <c r="B517" s="4" t="s">
        <v>4810</v>
      </c>
      <c r="C517" s="68" t="s">
        <v>13</v>
      </c>
      <c r="D517" s="4" t="s">
        <v>9283</v>
      </c>
      <c r="E517" s="69"/>
      <c r="F517" s="70">
        <v>0</v>
      </c>
      <c r="G517" s="4"/>
    </row>
    <row r="518" spans="1:7" ht="19.95" hidden="1" customHeight="1">
      <c r="A518" s="68">
        <v>34592</v>
      </c>
      <c r="B518" s="4" t="s">
        <v>4811</v>
      </c>
      <c r="C518" s="68" t="s">
        <v>2</v>
      </c>
      <c r="D518" s="4" t="s">
        <v>9283</v>
      </c>
      <c r="E518" s="69"/>
      <c r="F518" s="70">
        <v>0</v>
      </c>
      <c r="G518" s="4"/>
    </row>
    <row r="519" spans="1:7" ht="19.95" hidden="1" customHeight="1">
      <c r="A519" s="68">
        <v>34599</v>
      </c>
      <c r="B519" s="4" t="s">
        <v>4812</v>
      </c>
      <c r="C519" s="68" t="s">
        <v>2</v>
      </c>
      <c r="D519" s="4" t="s">
        <v>9283</v>
      </c>
      <c r="E519" s="69">
        <v>3.66</v>
      </c>
      <c r="F519" s="70">
        <v>0</v>
      </c>
      <c r="G519" s="4"/>
    </row>
    <row r="520" spans="1:7" ht="19.95" hidden="1" customHeight="1">
      <c r="A520" s="68">
        <v>651</v>
      </c>
      <c r="B520" s="4" t="s">
        <v>4813</v>
      </c>
      <c r="C520" s="68" t="s">
        <v>2</v>
      </c>
      <c r="D520" s="4" t="s">
        <v>9283</v>
      </c>
      <c r="E520" s="69">
        <v>28.56</v>
      </c>
      <c r="F520" s="70">
        <v>0</v>
      </c>
      <c r="G520" s="4"/>
    </row>
    <row r="521" spans="1:7" ht="19.95" hidden="1" customHeight="1">
      <c r="A521" s="68">
        <v>654</v>
      </c>
      <c r="B521" s="4" t="s">
        <v>4814</v>
      </c>
      <c r="C521" s="68" t="s">
        <v>2</v>
      </c>
      <c r="D521" s="4" t="s">
        <v>9283</v>
      </c>
      <c r="E521" s="69">
        <v>27.74</v>
      </c>
      <c r="F521" s="70">
        <v>0</v>
      </c>
      <c r="G521" s="4"/>
    </row>
    <row r="522" spans="1:7" ht="19.95" hidden="1" customHeight="1">
      <c r="A522" s="68">
        <v>37103</v>
      </c>
      <c r="B522" s="4" t="s">
        <v>4815</v>
      </c>
      <c r="C522" s="68" t="s">
        <v>2</v>
      </c>
      <c r="D522" s="4" t="s">
        <v>9283</v>
      </c>
      <c r="E522" s="69">
        <v>2.59</v>
      </c>
      <c r="F522" s="70">
        <v>0</v>
      </c>
      <c r="G522" s="4"/>
    </row>
    <row r="523" spans="1:7" ht="19.95" hidden="1" customHeight="1">
      <c r="A523" s="68">
        <v>34555</v>
      </c>
      <c r="B523" s="4" t="s">
        <v>4816</v>
      </c>
      <c r="C523" s="68" t="s">
        <v>2</v>
      </c>
      <c r="D523" s="4" t="s">
        <v>9283</v>
      </c>
      <c r="E523" s="69">
        <v>3.07</v>
      </c>
      <c r="F523" s="70">
        <v>0</v>
      </c>
      <c r="G523" s="4"/>
    </row>
    <row r="524" spans="1:7" ht="19.95" hidden="1" customHeight="1">
      <c r="A524" s="68">
        <v>674</v>
      </c>
      <c r="B524" s="4" t="s">
        <v>4817</v>
      </c>
      <c r="C524" s="68" t="s">
        <v>13</v>
      </c>
      <c r="D524" s="4" t="s">
        <v>9283</v>
      </c>
      <c r="E524" s="69">
        <v>3.5</v>
      </c>
      <c r="F524" s="70">
        <v>0</v>
      </c>
      <c r="G524" s="4"/>
    </row>
    <row r="525" spans="1:7" ht="19.95" hidden="1" customHeight="1">
      <c r="A525" s="68">
        <v>34600</v>
      </c>
      <c r="B525" s="4" t="s">
        <v>4818</v>
      </c>
      <c r="C525" s="68" t="s">
        <v>13</v>
      </c>
      <c r="D525" s="4" t="s">
        <v>9283</v>
      </c>
      <c r="E525" s="69">
        <v>3.46</v>
      </c>
      <c r="F525" s="70">
        <v>0</v>
      </c>
      <c r="G525" s="4"/>
    </row>
    <row r="526" spans="1:7" ht="19.95" hidden="1" customHeight="1">
      <c r="A526" s="68">
        <v>652</v>
      </c>
      <c r="B526" s="4" t="s">
        <v>4819</v>
      </c>
      <c r="C526" s="68" t="s">
        <v>13</v>
      </c>
      <c r="D526" s="4" t="s">
        <v>9283</v>
      </c>
      <c r="E526" s="69">
        <v>4.22</v>
      </c>
      <c r="F526" s="70">
        <v>0</v>
      </c>
      <c r="G526" s="4"/>
    </row>
    <row r="527" spans="1:7" ht="19.95" hidden="1" customHeight="1">
      <c r="A527" s="68">
        <v>650</v>
      </c>
      <c r="B527" s="4" t="s">
        <v>4820</v>
      </c>
      <c r="C527" s="68" t="s">
        <v>2</v>
      </c>
      <c r="D527" s="4" t="s">
        <v>9283</v>
      </c>
      <c r="E527" s="69">
        <v>78.709999999999994</v>
      </c>
      <c r="F527" s="70">
        <v>0</v>
      </c>
      <c r="G527" s="4"/>
    </row>
    <row r="528" spans="1:7" ht="19.95" hidden="1" customHeight="1">
      <c r="A528" s="68">
        <v>718</v>
      </c>
      <c r="B528" s="4" t="s">
        <v>4821</v>
      </c>
      <c r="C528" s="68" t="s">
        <v>2</v>
      </c>
      <c r="D528" s="4" t="s">
        <v>9283</v>
      </c>
      <c r="E528" s="69">
        <v>177.1</v>
      </c>
      <c r="F528" s="70">
        <v>0</v>
      </c>
      <c r="G528" s="4"/>
    </row>
    <row r="529" spans="1:7" ht="19.95" hidden="1" customHeight="1">
      <c r="A529" s="68">
        <v>11981</v>
      </c>
      <c r="B529" s="4" t="s">
        <v>4822</v>
      </c>
      <c r="C529" s="68" t="s">
        <v>2</v>
      </c>
      <c r="D529" s="4" t="s">
        <v>9283</v>
      </c>
      <c r="E529" s="69">
        <v>110.69</v>
      </c>
      <c r="F529" s="70">
        <v>0</v>
      </c>
      <c r="G529" s="4"/>
    </row>
    <row r="530" spans="1:7" ht="19.95" hidden="1" customHeight="1">
      <c r="A530" s="68">
        <v>34586</v>
      </c>
      <c r="B530" s="4" t="s">
        <v>4823</v>
      </c>
      <c r="C530" s="68" t="s">
        <v>2</v>
      </c>
      <c r="D530" s="4" t="s">
        <v>9283</v>
      </c>
      <c r="E530" s="69">
        <v>113.15</v>
      </c>
      <c r="F530" s="70">
        <v>0</v>
      </c>
      <c r="G530" s="4"/>
    </row>
    <row r="531" spans="1:7" ht="19.95" hidden="1" customHeight="1">
      <c r="A531" s="68">
        <v>38603</v>
      </c>
      <c r="B531" s="4" t="s">
        <v>4824</v>
      </c>
      <c r="C531" s="68" t="s">
        <v>2</v>
      </c>
      <c r="D531" s="4" t="s">
        <v>9283</v>
      </c>
      <c r="E531" s="69">
        <v>86.09</v>
      </c>
      <c r="F531" s="70">
        <v>0</v>
      </c>
      <c r="G531" s="4"/>
    </row>
    <row r="532" spans="1:7" ht="19.95" hidden="1" customHeight="1">
      <c r="A532" s="68">
        <v>34588</v>
      </c>
      <c r="B532" s="4" t="s">
        <v>4825</v>
      </c>
      <c r="C532" s="68" t="s">
        <v>2</v>
      </c>
      <c r="D532" s="4" t="s">
        <v>9283</v>
      </c>
      <c r="E532" s="69">
        <v>74.319999999999993</v>
      </c>
      <c r="F532" s="70">
        <v>0</v>
      </c>
      <c r="G532" s="4"/>
    </row>
    <row r="533" spans="1:7" ht="19.95" hidden="1" customHeight="1">
      <c r="A533" s="68">
        <v>34590</v>
      </c>
      <c r="B533" s="4" t="s">
        <v>4826</v>
      </c>
      <c r="C533" s="68" t="s">
        <v>2</v>
      </c>
      <c r="D533" s="4" t="s">
        <v>9283</v>
      </c>
      <c r="E533" s="69">
        <v>103.31</v>
      </c>
      <c r="F533" s="70">
        <v>0</v>
      </c>
      <c r="G533" s="4"/>
    </row>
    <row r="534" spans="1:7" ht="19.95" hidden="1" customHeight="1">
      <c r="A534" s="68">
        <v>34591</v>
      </c>
      <c r="B534" s="4" t="s">
        <v>4827</v>
      </c>
      <c r="C534" s="68" t="s">
        <v>2</v>
      </c>
      <c r="D534" s="4" t="s">
        <v>9283</v>
      </c>
      <c r="E534" s="69">
        <v>93.88</v>
      </c>
      <c r="F534" s="70">
        <v>0</v>
      </c>
      <c r="G534" s="4"/>
    </row>
    <row r="535" spans="1:7" ht="19.95" hidden="1" customHeight="1">
      <c r="A535" s="68">
        <v>40517</v>
      </c>
      <c r="B535" s="4" t="s">
        <v>4828</v>
      </c>
      <c r="C535" s="68" t="s">
        <v>13</v>
      </c>
      <c r="D535" s="4" t="s">
        <v>9283</v>
      </c>
      <c r="E535" s="69">
        <v>75.88</v>
      </c>
      <c r="F535" s="70">
        <v>0</v>
      </c>
      <c r="G535" s="4"/>
    </row>
    <row r="536" spans="1:7" ht="19.95" hidden="1" customHeight="1">
      <c r="A536" s="68">
        <v>40515</v>
      </c>
      <c r="B536" s="4" t="s">
        <v>4829</v>
      </c>
      <c r="C536" s="68" t="s">
        <v>13</v>
      </c>
      <c r="D536" s="4" t="s">
        <v>9283</v>
      </c>
      <c r="E536" s="69">
        <v>113.15</v>
      </c>
      <c r="F536" s="70">
        <v>0</v>
      </c>
      <c r="G536" s="4"/>
    </row>
    <row r="537" spans="1:7" ht="19.95" hidden="1" customHeight="1">
      <c r="A537" s="68">
        <v>40524</v>
      </c>
      <c r="B537" s="4" t="s">
        <v>4830</v>
      </c>
      <c r="C537" s="68" t="s">
        <v>13</v>
      </c>
      <c r="D537" s="4" t="s">
        <v>9283</v>
      </c>
      <c r="E537" s="69">
        <v>74.849999999999994</v>
      </c>
      <c r="F537" s="70">
        <v>0</v>
      </c>
      <c r="G537" s="4"/>
    </row>
    <row r="538" spans="1:7" ht="19.95" hidden="1" customHeight="1">
      <c r="A538" s="68">
        <v>40529</v>
      </c>
      <c r="B538" s="4" t="s">
        <v>4831</v>
      </c>
      <c r="C538" s="68" t="s">
        <v>13</v>
      </c>
      <c r="D538" s="4" t="s">
        <v>9283</v>
      </c>
      <c r="E538" s="69">
        <v>94.28</v>
      </c>
      <c r="F538" s="70">
        <v>0</v>
      </c>
      <c r="G538" s="4"/>
    </row>
    <row r="539" spans="1:7" ht="19.95" hidden="1" customHeight="1">
      <c r="A539" s="68">
        <v>36156</v>
      </c>
      <c r="B539" s="4" t="s">
        <v>4832</v>
      </c>
      <c r="C539" s="68" t="s">
        <v>13</v>
      </c>
      <c r="D539" s="4" t="s">
        <v>9283</v>
      </c>
      <c r="E539" s="69">
        <v>55.21</v>
      </c>
      <c r="F539" s="70">
        <v>0</v>
      </c>
      <c r="G539" s="4"/>
    </row>
    <row r="540" spans="1:7" ht="19.95" hidden="1" customHeight="1">
      <c r="A540" s="68">
        <v>36155</v>
      </c>
      <c r="B540" s="4" t="s">
        <v>4833</v>
      </c>
      <c r="C540" s="68" t="s">
        <v>13</v>
      </c>
      <c r="D540" s="4" t="s">
        <v>9283</v>
      </c>
      <c r="E540" s="69">
        <v>3.47</v>
      </c>
      <c r="F540" s="70">
        <v>0</v>
      </c>
      <c r="G540" s="4"/>
    </row>
    <row r="541" spans="1:7" ht="19.95" hidden="1" customHeight="1">
      <c r="A541" s="68">
        <v>36154</v>
      </c>
      <c r="B541" s="4" t="s">
        <v>4834</v>
      </c>
      <c r="C541" s="68" t="s">
        <v>13</v>
      </c>
      <c r="D541" s="4" t="s">
        <v>9283</v>
      </c>
      <c r="E541" s="69">
        <v>323.12</v>
      </c>
      <c r="F541" s="70">
        <v>0</v>
      </c>
      <c r="G541" s="4"/>
    </row>
    <row r="542" spans="1:7" ht="19.95" hidden="1" customHeight="1">
      <c r="A542" s="68">
        <v>36170</v>
      </c>
      <c r="B542" s="4" t="s">
        <v>4835</v>
      </c>
      <c r="C542" s="68" t="s">
        <v>13</v>
      </c>
      <c r="D542" s="4" t="s">
        <v>9283</v>
      </c>
      <c r="E542" s="69">
        <v>856.18</v>
      </c>
      <c r="F542" s="70">
        <v>0</v>
      </c>
      <c r="G542" s="4"/>
    </row>
    <row r="543" spans="1:7" ht="19.95" hidden="1" customHeight="1">
      <c r="A543" s="68">
        <v>695</v>
      </c>
      <c r="B543" s="4" t="s">
        <v>4836</v>
      </c>
      <c r="C543" s="68" t="s">
        <v>13</v>
      </c>
      <c r="D543" s="4" t="s">
        <v>9283</v>
      </c>
      <c r="E543" s="69">
        <v>12371.72</v>
      </c>
      <c r="F543" s="70">
        <v>0</v>
      </c>
      <c r="G543" s="4"/>
    </row>
    <row r="544" spans="1:7" ht="19.95" hidden="1" customHeight="1">
      <c r="A544" s="68">
        <v>679</v>
      </c>
      <c r="B544" s="4" t="s">
        <v>4837</v>
      </c>
      <c r="C544" s="68" t="s">
        <v>13</v>
      </c>
      <c r="D544" s="4" t="s">
        <v>9283</v>
      </c>
      <c r="E544" s="69">
        <v>833.27</v>
      </c>
      <c r="F544" s="70">
        <v>0</v>
      </c>
      <c r="G544" s="4"/>
    </row>
    <row r="545" spans="1:7" ht="19.95" hidden="1" customHeight="1">
      <c r="A545" s="68">
        <v>711</v>
      </c>
      <c r="B545" s="4" t="s">
        <v>4838</v>
      </c>
      <c r="C545" s="68" t="s">
        <v>13</v>
      </c>
      <c r="D545" s="4" t="s">
        <v>9283</v>
      </c>
      <c r="E545" s="69">
        <v>1300.3800000000001</v>
      </c>
      <c r="F545" s="70">
        <v>0</v>
      </c>
      <c r="G545" s="4"/>
    </row>
    <row r="546" spans="1:7" ht="19.95" hidden="1" customHeight="1">
      <c r="A546" s="68">
        <v>712</v>
      </c>
      <c r="B546" s="4" t="s">
        <v>4839</v>
      </c>
      <c r="C546" s="68" t="s">
        <v>13</v>
      </c>
      <c r="D546" s="4" t="s">
        <v>9283</v>
      </c>
      <c r="E546" s="69">
        <v>1423.76</v>
      </c>
      <c r="F546" s="70">
        <v>0</v>
      </c>
      <c r="G546" s="4"/>
    </row>
    <row r="547" spans="1:7" ht="19.95" hidden="1" customHeight="1">
      <c r="A547" s="68">
        <v>12614</v>
      </c>
      <c r="B547" s="4" t="s">
        <v>4840</v>
      </c>
      <c r="C547" s="68" t="s">
        <v>2</v>
      </c>
      <c r="D547" s="4" t="s">
        <v>9283</v>
      </c>
      <c r="E547" s="69">
        <v>1404.62</v>
      </c>
      <c r="F547" s="70">
        <v>0</v>
      </c>
      <c r="G547" s="4"/>
    </row>
    <row r="548" spans="1:7" ht="19.95" hidden="1" customHeight="1">
      <c r="A548" s="68">
        <v>6140</v>
      </c>
      <c r="B548" s="4" t="s">
        <v>4841</v>
      </c>
      <c r="C548" s="68" t="s">
        <v>2</v>
      </c>
      <c r="D548" s="4" t="s">
        <v>9283</v>
      </c>
      <c r="E548" s="69">
        <v>2498.75</v>
      </c>
      <c r="F548" s="70">
        <v>0</v>
      </c>
      <c r="G548" s="4"/>
    </row>
    <row r="549" spans="1:7" ht="19.95" hidden="1" customHeight="1">
      <c r="A549" s="68">
        <v>38399</v>
      </c>
      <c r="B549" s="4" t="s">
        <v>4842</v>
      </c>
      <c r="C549" s="68" t="s">
        <v>2</v>
      </c>
      <c r="D549" s="4" t="s">
        <v>9283</v>
      </c>
      <c r="E549" s="69">
        <v>7876.71</v>
      </c>
      <c r="F549" s="70">
        <v>0</v>
      </c>
      <c r="G549" s="4"/>
    </row>
    <row r="550" spans="1:7" ht="19.95" hidden="1" customHeight="1">
      <c r="A550" s="68">
        <v>729</v>
      </c>
      <c r="B550" s="4" t="s">
        <v>4843</v>
      </c>
      <c r="C550" s="68" t="s">
        <v>2</v>
      </c>
      <c r="D550" s="4" t="s">
        <v>9282</v>
      </c>
      <c r="E550" s="69">
        <v>2101</v>
      </c>
      <c r="F550" s="70">
        <v>0</v>
      </c>
      <c r="G550" s="4"/>
    </row>
    <row r="551" spans="1:7" ht="19.95" hidden="1" customHeight="1">
      <c r="A551" s="68">
        <v>39925</v>
      </c>
      <c r="B551" s="4" t="s">
        <v>4844</v>
      </c>
      <c r="C551" s="68" t="s">
        <v>2</v>
      </c>
      <c r="D551" s="4" t="s">
        <v>9282</v>
      </c>
      <c r="E551" s="69">
        <v>3652.37</v>
      </c>
      <c r="F551" s="70">
        <v>0</v>
      </c>
      <c r="G551" s="4"/>
    </row>
    <row r="552" spans="1:7" ht="19.95" hidden="1" customHeight="1">
      <c r="A552" s="68">
        <v>731</v>
      </c>
      <c r="B552" s="4" t="s">
        <v>4845</v>
      </c>
      <c r="C552" s="68" t="s">
        <v>2</v>
      </c>
      <c r="D552" s="4" t="s">
        <v>9282</v>
      </c>
      <c r="E552" s="69">
        <v>7409.92</v>
      </c>
      <c r="F552" s="70">
        <v>0</v>
      </c>
      <c r="G552" s="4"/>
    </row>
    <row r="553" spans="1:7" ht="19.95" hidden="1" customHeight="1">
      <c r="A553" s="68">
        <v>10575</v>
      </c>
      <c r="B553" s="4" t="s">
        <v>4846</v>
      </c>
      <c r="C553" s="68" t="s">
        <v>2</v>
      </c>
      <c r="D553" s="4" t="s">
        <v>9282</v>
      </c>
      <c r="E553" s="69">
        <v>1505.75</v>
      </c>
      <c r="F553" s="70">
        <v>0</v>
      </c>
      <c r="G553" s="4"/>
    </row>
    <row r="554" spans="1:7" ht="19.95" hidden="1" customHeight="1">
      <c r="A554" s="68">
        <v>733</v>
      </c>
      <c r="B554" s="4" t="s">
        <v>4847</v>
      </c>
      <c r="C554" s="68" t="s">
        <v>2</v>
      </c>
      <c r="D554" s="4" t="s">
        <v>9282</v>
      </c>
      <c r="E554" s="69">
        <v>68250.22</v>
      </c>
      <c r="F554" s="70">
        <v>0</v>
      </c>
      <c r="G554" s="4"/>
    </row>
    <row r="555" spans="1:7" ht="19.95" hidden="1" customHeight="1">
      <c r="A555" s="68">
        <v>732</v>
      </c>
      <c r="B555" s="4" t="s">
        <v>4848</v>
      </c>
      <c r="C555" s="68" t="s">
        <v>2</v>
      </c>
      <c r="D555" s="4" t="s">
        <v>9282</v>
      </c>
      <c r="E555" s="69">
        <v>73121.66</v>
      </c>
      <c r="F555" s="70">
        <v>0</v>
      </c>
      <c r="G555" s="4"/>
    </row>
    <row r="556" spans="1:7" ht="19.95" hidden="1" customHeight="1">
      <c r="A556" s="68">
        <v>735</v>
      </c>
      <c r="B556" s="4" t="s">
        <v>4849</v>
      </c>
      <c r="C556" s="68" t="s">
        <v>2</v>
      </c>
      <c r="D556" s="4" t="s">
        <v>9282</v>
      </c>
      <c r="E556" s="69">
        <v>3592.73</v>
      </c>
      <c r="F556" s="70">
        <v>0</v>
      </c>
      <c r="G556" s="4"/>
    </row>
    <row r="557" spans="1:7" ht="19.95" hidden="1" customHeight="1">
      <c r="A557" s="68">
        <v>737</v>
      </c>
      <c r="B557" s="4" t="s">
        <v>4850</v>
      </c>
      <c r="C557" s="68" t="s">
        <v>2</v>
      </c>
      <c r="D557" s="4" t="s">
        <v>9282</v>
      </c>
      <c r="E557" s="69">
        <v>5165.6400000000003</v>
      </c>
      <c r="F557" s="70">
        <v>0</v>
      </c>
      <c r="G557" s="4"/>
    </row>
    <row r="558" spans="1:7" ht="19.95" hidden="1" customHeight="1">
      <c r="A558" s="68">
        <v>736</v>
      </c>
      <c r="B558" s="4" t="s">
        <v>4851</v>
      </c>
      <c r="C558" s="68" t="s">
        <v>2</v>
      </c>
      <c r="D558" s="4" t="s">
        <v>9282</v>
      </c>
      <c r="E558" s="69">
        <v>8756.19</v>
      </c>
      <c r="F558" s="70">
        <v>0</v>
      </c>
      <c r="G558" s="4"/>
    </row>
    <row r="559" spans="1:7" ht="19.95" hidden="1" customHeight="1">
      <c r="A559" s="68">
        <v>738</v>
      </c>
      <c r="B559" s="4" t="s">
        <v>4852</v>
      </c>
      <c r="C559" s="68" t="s">
        <v>2</v>
      </c>
      <c r="D559" s="4" t="s">
        <v>9282</v>
      </c>
      <c r="E559" s="69">
        <v>8313.31</v>
      </c>
      <c r="F559" s="70">
        <v>0</v>
      </c>
      <c r="G559" s="4"/>
    </row>
    <row r="560" spans="1:7" ht="19.95" hidden="1" customHeight="1">
      <c r="A560" s="68">
        <v>740</v>
      </c>
      <c r="B560" s="4" t="s">
        <v>4853</v>
      </c>
      <c r="C560" s="68" t="s">
        <v>2</v>
      </c>
      <c r="D560" s="4" t="s">
        <v>9282</v>
      </c>
      <c r="E560" s="69">
        <v>34113.800000000003</v>
      </c>
      <c r="F560" s="70">
        <v>0</v>
      </c>
      <c r="G560" s="4"/>
    </row>
    <row r="561" spans="1:7" ht="19.95" hidden="1" customHeight="1">
      <c r="A561" s="68">
        <v>734</v>
      </c>
      <c r="B561" s="4" t="s">
        <v>4854</v>
      </c>
      <c r="C561" s="68" t="s">
        <v>2</v>
      </c>
      <c r="D561" s="4" t="s">
        <v>9282</v>
      </c>
      <c r="E561" s="69">
        <v>12546.42</v>
      </c>
      <c r="F561" s="70">
        <v>0</v>
      </c>
      <c r="G561" s="4"/>
    </row>
    <row r="562" spans="1:7" ht="19.95" hidden="1" customHeight="1">
      <c r="A562" s="68">
        <v>39008</v>
      </c>
      <c r="B562" s="4" t="s">
        <v>4855</v>
      </c>
      <c r="C562" s="68" t="s">
        <v>2</v>
      </c>
      <c r="D562" s="4" t="s">
        <v>9282</v>
      </c>
      <c r="E562" s="69">
        <v>37205.660000000003</v>
      </c>
      <c r="F562" s="70">
        <v>0</v>
      </c>
      <c r="G562" s="4"/>
    </row>
    <row r="563" spans="1:7" ht="19.95" hidden="1" customHeight="1">
      <c r="A563" s="68">
        <v>39009</v>
      </c>
      <c r="B563" s="4" t="s">
        <v>4856</v>
      </c>
      <c r="C563" s="68" t="s">
        <v>2</v>
      </c>
      <c r="D563" s="4" t="s">
        <v>9282</v>
      </c>
      <c r="E563" s="69">
        <v>3729.71</v>
      </c>
      <c r="F563" s="70">
        <v>0</v>
      </c>
      <c r="G563" s="4"/>
    </row>
    <row r="564" spans="1:7" ht="19.95" hidden="1" customHeight="1">
      <c r="A564" s="68">
        <v>10587</v>
      </c>
      <c r="B564" s="4" t="s">
        <v>4857</v>
      </c>
      <c r="C564" s="68" t="s">
        <v>2</v>
      </c>
      <c r="D564" s="4" t="s">
        <v>9282</v>
      </c>
      <c r="E564" s="69">
        <v>4505</v>
      </c>
      <c r="F564" s="70">
        <v>0</v>
      </c>
      <c r="G564" s="4"/>
    </row>
    <row r="565" spans="1:7" ht="19.95" hidden="1" customHeight="1">
      <c r="A565" s="68">
        <v>759</v>
      </c>
      <c r="B565" s="4" t="s">
        <v>4858</v>
      </c>
      <c r="C565" s="68" t="s">
        <v>2</v>
      </c>
      <c r="D565" s="4" t="s">
        <v>9282</v>
      </c>
      <c r="E565" s="69">
        <v>6052.18</v>
      </c>
      <c r="F565" s="70">
        <v>0</v>
      </c>
      <c r="G565" s="4"/>
    </row>
    <row r="566" spans="1:7" ht="19.95" hidden="1" customHeight="1">
      <c r="A566" s="68">
        <v>761</v>
      </c>
      <c r="B566" s="4" t="s">
        <v>4859</v>
      </c>
      <c r="C566" s="68" t="s">
        <v>2</v>
      </c>
      <c r="D566" s="4" t="s">
        <v>9282</v>
      </c>
      <c r="E566" s="69">
        <v>33787.5</v>
      </c>
      <c r="F566" s="70">
        <v>0</v>
      </c>
      <c r="G566" s="4"/>
    </row>
    <row r="567" spans="1:7" ht="19.95" hidden="1" customHeight="1">
      <c r="A567" s="68">
        <v>750</v>
      </c>
      <c r="B567" s="4" t="s">
        <v>4860</v>
      </c>
      <c r="C567" s="68" t="s">
        <v>2</v>
      </c>
      <c r="D567" s="4" t="s">
        <v>9282</v>
      </c>
      <c r="E567" s="69">
        <v>5321.53</v>
      </c>
      <c r="F567" s="70">
        <v>0</v>
      </c>
      <c r="G567" s="4"/>
    </row>
    <row r="568" spans="1:7" ht="19.95" hidden="1" customHeight="1">
      <c r="A568" s="68">
        <v>755</v>
      </c>
      <c r="B568" s="4" t="s">
        <v>4861</v>
      </c>
      <c r="C568" s="68" t="s">
        <v>2</v>
      </c>
      <c r="D568" s="4" t="s">
        <v>9282</v>
      </c>
      <c r="E568" s="69">
        <v>8446.8700000000008</v>
      </c>
      <c r="F568" s="70">
        <v>0</v>
      </c>
      <c r="G568" s="4"/>
    </row>
    <row r="569" spans="1:7" ht="19.95" hidden="1" customHeight="1">
      <c r="A569" s="68">
        <v>749</v>
      </c>
      <c r="B569" s="4" t="s">
        <v>4862</v>
      </c>
      <c r="C569" s="68" t="s">
        <v>2</v>
      </c>
      <c r="D569" s="4" t="s">
        <v>9282</v>
      </c>
      <c r="E569" s="69">
        <v>16893.75</v>
      </c>
      <c r="F569" s="70">
        <v>0</v>
      </c>
      <c r="G569" s="4"/>
    </row>
    <row r="570" spans="1:7" ht="19.95" hidden="1" customHeight="1">
      <c r="A570" s="68">
        <v>756</v>
      </c>
      <c r="B570" s="4" t="s">
        <v>4863</v>
      </c>
      <c r="C570" s="68" t="s">
        <v>2</v>
      </c>
      <c r="D570" s="4" t="s">
        <v>9282</v>
      </c>
      <c r="E570" s="69">
        <v>212845.96</v>
      </c>
      <c r="F570" s="70">
        <v>0</v>
      </c>
      <c r="G570" s="4"/>
    </row>
    <row r="571" spans="1:7" ht="19.95" hidden="1" customHeight="1">
      <c r="A571" s="68">
        <v>10588</v>
      </c>
      <c r="B571" s="4" t="s">
        <v>4864</v>
      </c>
      <c r="C571" s="68" t="s">
        <v>2</v>
      </c>
      <c r="D571" s="4" t="s">
        <v>9282</v>
      </c>
      <c r="E571" s="69">
        <v>104837.27</v>
      </c>
      <c r="F571" s="70">
        <v>0</v>
      </c>
      <c r="G571" s="4"/>
    </row>
    <row r="572" spans="1:7" ht="19.95" hidden="1" customHeight="1">
      <c r="A572" s="68">
        <v>10592</v>
      </c>
      <c r="B572" s="4" t="s">
        <v>4865</v>
      </c>
      <c r="C572" s="68" t="s">
        <v>2</v>
      </c>
      <c r="D572" s="4" t="s">
        <v>9282</v>
      </c>
      <c r="E572" s="69">
        <v>34.82</v>
      </c>
      <c r="F572" s="70">
        <v>0</v>
      </c>
      <c r="G572" s="4"/>
    </row>
    <row r="573" spans="1:7" ht="19.95" hidden="1" customHeight="1">
      <c r="A573" s="68">
        <v>10589</v>
      </c>
      <c r="B573" s="4" t="s">
        <v>4866</v>
      </c>
      <c r="C573" s="68" t="s">
        <v>2</v>
      </c>
      <c r="D573" s="4" t="s">
        <v>9282</v>
      </c>
      <c r="E573" s="69">
        <v>50.74</v>
      </c>
      <c r="F573" s="70">
        <v>0</v>
      </c>
      <c r="G573" s="4"/>
    </row>
    <row r="574" spans="1:7" ht="19.95" hidden="1" customHeight="1">
      <c r="A574" s="68">
        <v>760</v>
      </c>
      <c r="B574" s="4" t="s">
        <v>4867</v>
      </c>
      <c r="C574" s="68" t="s">
        <v>2</v>
      </c>
      <c r="D574" s="4" t="s">
        <v>9282</v>
      </c>
      <c r="E574" s="69">
        <v>84.57</v>
      </c>
      <c r="F574" s="70">
        <v>0</v>
      </c>
      <c r="G574" s="4"/>
    </row>
    <row r="575" spans="1:7" ht="19.95" hidden="1" customHeight="1">
      <c r="A575" s="68">
        <v>751</v>
      </c>
      <c r="B575" s="4" t="s">
        <v>4868</v>
      </c>
      <c r="C575" s="68" t="s">
        <v>2</v>
      </c>
      <c r="D575" s="4" t="s">
        <v>9282</v>
      </c>
      <c r="E575" s="69">
        <v>29.1</v>
      </c>
      <c r="F575" s="70">
        <v>0</v>
      </c>
      <c r="G575" s="4"/>
    </row>
    <row r="576" spans="1:7" ht="19.95" hidden="1" customHeight="1">
      <c r="A576" s="68">
        <v>754</v>
      </c>
      <c r="B576" s="4" t="s">
        <v>4869</v>
      </c>
      <c r="C576" s="68" t="s">
        <v>2</v>
      </c>
      <c r="D576" s="4" t="s">
        <v>9282</v>
      </c>
      <c r="E576" s="69">
        <v>19.09</v>
      </c>
      <c r="F576" s="70">
        <v>0</v>
      </c>
      <c r="G576" s="4"/>
    </row>
    <row r="577" spans="1:7" ht="19.95" hidden="1" customHeight="1">
      <c r="A577" s="68">
        <v>757</v>
      </c>
      <c r="B577" s="4" t="s">
        <v>4870</v>
      </c>
      <c r="C577" s="68" t="s">
        <v>2</v>
      </c>
      <c r="D577" s="4" t="s">
        <v>9282</v>
      </c>
      <c r="E577" s="69">
        <v>25.89</v>
      </c>
      <c r="F577" s="70">
        <v>0</v>
      </c>
      <c r="G577" s="4"/>
    </row>
    <row r="578" spans="1:7" ht="19.95" hidden="1" customHeight="1">
      <c r="A578" s="68">
        <v>44489</v>
      </c>
      <c r="B578" s="4" t="s">
        <v>4871</v>
      </c>
      <c r="C578" s="68" t="s">
        <v>2</v>
      </c>
      <c r="D578" s="4" t="s">
        <v>9282</v>
      </c>
      <c r="E578" s="69">
        <v>42.97</v>
      </c>
      <c r="F578" s="70">
        <v>0</v>
      </c>
      <c r="G578" s="4"/>
    </row>
    <row r="579" spans="1:7" ht="19.95" hidden="1" customHeight="1">
      <c r="A579" s="68">
        <v>39917</v>
      </c>
      <c r="B579" s="4" t="s">
        <v>4872</v>
      </c>
      <c r="C579" s="68" t="s">
        <v>2</v>
      </c>
      <c r="D579" s="4" t="s">
        <v>9282</v>
      </c>
      <c r="E579" s="69">
        <v>0.25</v>
      </c>
      <c r="F579" s="70">
        <v>0</v>
      </c>
      <c r="G579" s="4"/>
    </row>
    <row r="580" spans="1:7" ht="19.95" hidden="1" customHeight="1">
      <c r="A580" s="68">
        <v>38167</v>
      </c>
      <c r="B580" s="4" t="s">
        <v>4873</v>
      </c>
      <c r="C580" s="68" t="s">
        <v>4718</v>
      </c>
      <c r="D580" s="4" t="s">
        <v>9283</v>
      </c>
      <c r="E580" s="69">
        <v>0.43</v>
      </c>
      <c r="F580" s="70">
        <v>0</v>
      </c>
      <c r="G580" s="4"/>
    </row>
    <row r="581" spans="1:7" ht="19.95" hidden="1" customHeight="1">
      <c r="A581" s="68">
        <v>36145</v>
      </c>
      <c r="B581" s="4" t="s">
        <v>4874</v>
      </c>
      <c r="C581" s="68" t="s">
        <v>4718</v>
      </c>
      <c r="D581" s="4" t="s">
        <v>9283</v>
      </c>
      <c r="E581" s="69">
        <v>0.65</v>
      </c>
      <c r="F581" s="70">
        <v>0</v>
      </c>
      <c r="G581" s="4"/>
    </row>
    <row r="582" spans="1:7" ht="19.95" hidden="1" customHeight="1">
      <c r="A582" s="68">
        <v>12893</v>
      </c>
      <c r="B582" s="4" t="s">
        <v>4875</v>
      </c>
      <c r="C582" s="68" t="s">
        <v>4718</v>
      </c>
      <c r="D582" s="4" t="s">
        <v>9283</v>
      </c>
      <c r="E582" s="69">
        <v>0.04</v>
      </c>
      <c r="F582" s="70">
        <v>0</v>
      </c>
      <c r="G582" s="4"/>
    </row>
    <row r="583" spans="1:7" ht="19.95" hidden="1" customHeight="1">
      <c r="A583" s="68">
        <v>11685</v>
      </c>
      <c r="B583" s="4" t="s">
        <v>4876</v>
      </c>
      <c r="C583" s="68" t="s">
        <v>2</v>
      </c>
      <c r="D583" s="4" t="s">
        <v>9283</v>
      </c>
      <c r="E583" s="69">
        <v>0.04</v>
      </c>
      <c r="F583" s="70">
        <v>0</v>
      </c>
      <c r="G583" s="4"/>
    </row>
    <row r="584" spans="1:7" ht="19.95" hidden="1" customHeight="1">
      <c r="A584" s="68">
        <v>11680</v>
      </c>
      <c r="B584" s="4" t="s">
        <v>9125</v>
      </c>
      <c r="C584" s="68" t="s">
        <v>2</v>
      </c>
      <c r="D584" s="4" t="s">
        <v>9283</v>
      </c>
      <c r="E584" s="69">
        <v>7.0000000000000007E-2</v>
      </c>
      <c r="F584" s="70">
        <v>0</v>
      </c>
      <c r="G584" s="4"/>
    </row>
    <row r="585" spans="1:7" ht="19.95" hidden="1" customHeight="1">
      <c r="A585" s="68">
        <v>11679</v>
      </c>
      <c r="B585" s="4" t="s">
        <v>9126</v>
      </c>
      <c r="C585" s="68" t="s">
        <v>2</v>
      </c>
      <c r="D585" s="4" t="s">
        <v>9283</v>
      </c>
      <c r="E585" s="69">
        <v>0.14000000000000001</v>
      </c>
      <c r="F585" s="70">
        <v>0</v>
      </c>
      <c r="G585" s="4"/>
    </row>
    <row r="586" spans="1:7" ht="19.95" hidden="1" customHeight="1">
      <c r="A586" s="68">
        <v>2512</v>
      </c>
      <c r="B586" s="4" t="s">
        <v>4877</v>
      </c>
      <c r="C586" s="68" t="s">
        <v>2</v>
      </c>
      <c r="D586" s="4" t="s">
        <v>9283</v>
      </c>
      <c r="E586" s="69">
        <v>0.13</v>
      </c>
      <c r="F586" s="70">
        <v>0</v>
      </c>
      <c r="G586" s="4"/>
    </row>
    <row r="587" spans="1:7" ht="19.95" hidden="1" customHeight="1">
      <c r="A587" s="68">
        <v>45203</v>
      </c>
      <c r="B587" s="4" t="s">
        <v>9127</v>
      </c>
      <c r="C587" s="68" t="s">
        <v>2</v>
      </c>
      <c r="D587" s="4" t="s">
        <v>9283</v>
      </c>
      <c r="E587" s="69">
        <v>0.28999999999999998</v>
      </c>
      <c r="F587" s="70">
        <v>0</v>
      </c>
      <c r="G587" s="4"/>
    </row>
    <row r="588" spans="1:7" ht="19.95" hidden="1" customHeight="1">
      <c r="A588" s="68">
        <v>4374</v>
      </c>
      <c r="B588" s="4" t="s">
        <v>4878</v>
      </c>
      <c r="C588" s="68" t="s">
        <v>2</v>
      </c>
      <c r="D588" s="4" t="s">
        <v>9283</v>
      </c>
      <c r="E588" s="69">
        <v>0.68</v>
      </c>
      <c r="F588" s="70">
        <v>0</v>
      </c>
      <c r="G588" s="4"/>
    </row>
    <row r="589" spans="1:7" ht="19.95" hidden="1" customHeight="1">
      <c r="A589" s="68">
        <v>7568</v>
      </c>
      <c r="B589" s="4" t="s">
        <v>4879</v>
      </c>
      <c r="C589" s="68" t="s">
        <v>2</v>
      </c>
      <c r="D589" s="4" t="s">
        <v>9283</v>
      </c>
      <c r="E589" s="69">
        <v>33.89</v>
      </c>
      <c r="F589" s="70">
        <v>0</v>
      </c>
      <c r="G589" s="4"/>
    </row>
    <row r="590" spans="1:7" ht="19.95" hidden="1" customHeight="1">
      <c r="A590" s="68">
        <v>7584</v>
      </c>
      <c r="B590" s="4" t="s">
        <v>4880</v>
      </c>
      <c r="C590" s="68" t="s">
        <v>2</v>
      </c>
      <c r="D590" s="4" t="s">
        <v>9283</v>
      </c>
      <c r="E590" s="69"/>
      <c r="F590" s="70">
        <v>0</v>
      </c>
      <c r="G590" s="4"/>
    </row>
    <row r="591" spans="1:7" ht="19.95" hidden="1" customHeight="1">
      <c r="A591" s="68">
        <v>11945</v>
      </c>
      <c r="B591" s="4" t="s">
        <v>4881</v>
      </c>
      <c r="C591" s="68" t="s">
        <v>2</v>
      </c>
      <c r="D591" s="4" t="s">
        <v>9283</v>
      </c>
      <c r="E591" s="69"/>
      <c r="F591" s="70">
        <v>0</v>
      </c>
      <c r="G591" s="4"/>
    </row>
    <row r="592" spans="1:7" ht="19.95" hidden="1" customHeight="1">
      <c r="A592" s="68">
        <v>11946</v>
      </c>
      <c r="B592" s="4" t="s">
        <v>4882</v>
      </c>
      <c r="C592" s="68" t="s">
        <v>2</v>
      </c>
      <c r="D592" s="4" t="s">
        <v>9283</v>
      </c>
      <c r="E592" s="69"/>
      <c r="F592" s="70">
        <v>0</v>
      </c>
      <c r="G592" s="4"/>
    </row>
    <row r="593" spans="1:7" ht="19.95" hidden="1" customHeight="1">
      <c r="A593" s="68">
        <v>4375</v>
      </c>
      <c r="B593" s="4" t="s">
        <v>4883</v>
      </c>
      <c r="C593" s="68" t="s">
        <v>2</v>
      </c>
      <c r="D593" s="4" t="s">
        <v>9283</v>
      </c>
      <c r="E593" s="69"/>
      <c r="F593" s="70">
        <v>0</v>
      </c>
      <c r="G593" s="4"/>
    </row>
    <row r="594" spans="1:7" ht="19.95" hidden="1" customHeight="1">
      <c r="A594" s="68">
        <v>11950</v>
      </c>
      <c r="B594" s="4" t="s">
        <v>4884</v>
      </c>
      <c r="C594" s="68" t="s">
        <v>2</v>
      </c>
      <c r="D594" s="4" t="s">
        <v>9283</v>
      </c>
      <c r="E594" s="69"/>
      <c r="F594" s="70">
        <v>0</v>
      </c>
      <c r="G594" s="4"/>
    </row>
    <row r="595" spans="1:7" ht="19.95" hidden="1" customHeight="1">
      <c r="A595" s="68">
        <v>4376</v>
      </c>
      <c r="B595" s="4" t="s">
        <v>4885</v>
      </c>
      <c r="C595" s="68" t="s">
        <v>2</v>
      </c>
      <c r="D595" s="4" t="s">
        <v>9283</v>
      </c>
      <c r="E595" s="69"/>
      <c r="F595" s="70">
        <v>0</v>
      </c>
      <c r="G595" s="4"/>
    </row>
    <row r="596" spans="1:7" ht="19.95" hidden="1" customHeight="1">
      <c r="A596" s="68">
        <v>7583</v>
      </c>
      <c r="B596" s="4" t="s">
        <v>4886</v>
      </c>
      <c r="C596" s="68" t="s">
        <v>2</v>
      </c>
      <c r="D596" s="4" t="s">
        <v>9283</v>
      </c>
      <c r="E596" s="69">
        <v>16.8</v>
      </c>
      <c r="F596" s="70">
        <v>0</v>
      </c>
      <c r="G596" s="4"/>
    </row>
    <row r="597" spans="1:7" ht="19.95" hidden="1" customHeight="1">
      <c r="A597" s="68">
        <v>4350</v>
      </c>
      <c r="B597" s="4" t="s">
        <v>4887</v>
      </c>
      <c r="C597" s="68" t="s">
        <v>2</v>
      </c>
      <c r="D597" s="4" t="s">
        <v>9283</v>
      </c>
      <c r="E597" s="69">
        <v>16.8</v>
      </c>
      <c r="F597" s="70">
        <v>0</v>
      </c>
      <c r="G597" s="4"/>
    </row>
    <row r="598" spans="1:7" ht="19.95" hidden="1" customHeight="1">
      <c r="A598" s="68">
        <v>44400</v>
      </c>
      <c r="B598" s="4" t="s">
        <v>4888</v>
      </c>
      <c r="C598" s="68" t="s">
        <v>2</v>
      </c>
      <c r="D598" s="4" t="s">
        <v>9283</v>
      </c>
      <c r="E598" s="69">
        <v>16.8</v>
      </c>
      <c r="F598" s="70">
        <v>0</v>
      </c>
      <c r="G598" s="4"/>
    </row>
    <row r="599" spans="1:7" ht="19.95" hidden="1" customHeight="1">
      <c r="A599" s="68">
        <v>39886</v>
      </c>
      <c r="B599" s="4" t="s">
        <v>4889</v>
      </c>
      <c r="C599" s="68" t="s">
        <v>2</v>
      </c>
      <c r="D599" s="4" t="s">
        <v>9283</v>
      </c>
      <c r="E599" s="69">
        <v>16.8</v>
      </c>
      <c r="F599" s="70">
        <v>0</v>
      </c>
      <c r="G599" s="4"/>
    </row>
    <row r="600" spans="1:7" ht="19.95" hidden="1" customHeight="1">
      <c r="A600" s="68">
        <v>39887</v>
      </c>
      <c r="B600" s="4" t="s">
        <v>4890</v>
      </c>
      <c r="C600" s="68" t="s">
        <v>2</v>
      </c>
      <c r="D600" s="4" t="s">
        <v>9283</v>
      </c>
      <c r="E600" s="69">
        <v>12.91</v>
      </c>
      <c r="F600" s="70">
        <v>0</v>
      </c>
      <c r="G600" s="4"/>
    </row>
    <row r="601" spans="1:7" ht="19.95" hidden="1" customHeight="1">
      <c r="A601" s="68">
        <v>39888</v>
      </c>
      <c r="B601" s="4" t="s">
        <v>4891</v>
      </c>
      <c r="C601" s="68" t="s">
        <v>2</v>
      </c>
      <c r="D601" s="4" t="s">
        <v>9283</v>
      </c>
      <c r="E601" s="69">
        <v>13.19</v>
      </c>
      <c r="F601" s="70">
        <v>0</v>
      </c>
      <c r="G601" s="4"/>
    </row>
    <row r="602" spans="1:7" ht="19.95" hidden="1" customHeight="1">
      <c r="A602" s="68">
        <v>39890</v>
      </c>
      <c r="B602" s="4" t="s">
        <v>4892</v>
      </c>
      <c r="C602" s="68" t="s">
        <v>2</v>
      </c>
      <c r="D602" s="4" t="s">
        <v>9283</v>
      </c>
      <c r="E602" s="69">
        <v>13.19</v>
      </c>
      <c r="F602" s="70">
        <v>0</v>
      </c>
      <c r="G602" s="4"/>
    </row>
    <row r="603" spans="1:7" ht="19.95" hidden="1" customHeight="1">
      <c r="A603" s="68">
        <v>39891</v>
      </c>
      <c r="B603" s="4" t="s">
        <v>4893</v>
      </c>
      <c r="C603" s="68" t="s">
        <v>2</v>
      </c>
      <c r="D603" s="4" t="s">
        <v>9283</v>
      </c>
      <c r="E603" s="69">
        <v>8.1199999999999992</v>
      </c>
      <c r="F603" s="70">
        <v>0</v>
      </c>
      <c r="G603" s="4"/>
    </row>
    <row r="604" spans="1:7" ht="19.95" hidden="1" customHeight="1">
      <c r="A604" s="68">
        <v>39892</v>
      </c>
      <c r="B604" s="4" t="s">
        <v>4894</v>
      </c>
      <c r="C604" s="68" t="s">
        <v>2</v>
      </c>
      <c r="D604" s="4" t="s">
        <v>9283</v>
      </c>
      <c r="E604" s="69">
        <v>8.1199999999999992</v>
      </c>
      <c r="F604" s="70">
        <v>0</v>
      </c>
      <c r="G604" s="4"/>
    </row>
    <row r="605" spans="1:7" ht="19.95" hidden="1" customHeight="1">
      <c r="A605" s="68">
        <v>790</v>
      </c>
      <c r="B605" s="4" t="s">
        <v>4895</v>
      </c>
      <c r="C605" s="68" t="s">
        <v>2</v>
      </c>
      <c r="D605" s="4" t="s">
        <v>9283</v>
      </c>
      <c r="E605" s="69">
        <v>4.6500000000000004</v>
      </c>
      <c r="F605" s="70">
        <v>0</v>
      </c>
      <c r="G605" s="4"/>
    </row>
    <row r="606" spans="1:7" ht="19.95" hidden="1" customHeight="1">
      <c r="A606" s="68">
        <v>791</v>
      </c>
      <c r="B606" s="4" t="s">
        <v>4896</v>
      </c>
      <c r="C606" s="68" t="s">
        <v>2</v>
      </c>
      <c r="D606" s="4" t="s">
        <v>9283</v>
      </c>
      <c r="E606" s="69">
        <v>4.6500000000000004</v>
      </c>
      <c r="F606" s="70">
        <v>0</v>
      </c>
      <c r="G606" s="4"/>
    </row>
    <row r="607" spans="1:7" ht="19.95" hidden="1" customHeight="1">
      <c r="A607" s="68">
        <v>766</v>
      </c>
      <c r="B607" s="4" t="s">
        <v>4897</v>
      </c>
      <c r="C607" s="68" t="s">
        <v>2</v>
      </c>
      <c r="D607" s="4" t="s">
        <v>9283</v>
      </c>
      <c r="E607" s="69">
        <v>36.270000000000003</v>
      </c>
      <c r="F607" s="70">
        <v>0</v>
      </c>
      <c r="G607" s="4"/>
    </row>
    <row r="608" spans="1:7" ht="19.95" hidden="1" customHeight="1">
      <c r="A608" s="68">
        <v>767</v>
      </c>
      <c r="B608" s="4" t="s">
        <v>4898</v>
      </c>
      <c r="C608" s="68" t="s">
        <v>2</v>
      </c>
      <c r="D608" s="4" t="s">
        <v>9283</v>
      </c>
      <c r="E608" s="69">
        <v>36.270000000000003</v>
      </c>
      <c r="F608" s="70">
        <v>0</v>
      </c>
      <c r="G608" s="4"/>
    </row>
    <row r="609" spans="1:7" ht="19.95" hidden="1" customHeight="1">
      <c r="A609" s="68">
        <v>789</v>
      </c>
      <c r="B609" s="4" t="s">
        <v>4899</v>
      </c>
      <c r="C609" s="68" t="s">
        <v>2</v>
      </c>
      <c r="D609" s="4" t="s">
        <v>9283</v>
      </c>
      <c r="E609" s="69">
        <v>36.270000000000003</v>
      </c>
      <c r="F609" s="70">
        <v>0</v>
      </c>
      <c r="G609" s="4"/>
    </row>
    <row r="610" spans="1:7" ht="19.95" hidden="1" customHeight="1">
      <c r="A610" s="68">
        <v>768</v>
      </c>
      <c r="B610" s="4" t="s">
        <v>4900</v>
      </c>
      <c r="C610" s="68" t="s">
        <v>2</v>
      </c>
      <c r="D610" s="4" t="s">
        <v>9283</v>
      </c>
      <c r="E610" s="69">
        <v>36.270000000000003</v>
      </c>
      <c r="F610" s="70">
        <v>0</v>
      </c>
      <c r="G610" s="4"/>
    </row>
    <row r="611" spans="1:7" ht="19.95" hidden="1" customHeight="1">
      <c r="A611" s="68">
        <v>769</v>
      </c>
      <c r="B611" s="4" t="s">
        <v>4901</v>
      </c>
      <c r="C611" s="68" t="s">
        <v>2</v>
      </c>
      <c r="D611" s="4" t="s">
        <v>9283</v>
      </c>
      <c r="E611" s="69">
        <v>22.54</v>
      </c>
      <c r="F611" s="70">
        <v>0</v>
      </c>
      <c r="G611" s="4"/>
    </row>
    <row r="612" spans="1:7" ht="19.95" hidden="1" customHeight="1">
      <c r="A612" s="68">
        <v>764</v>
      </c>
      <c r="B612" s="4" t="s">
        <v>4902</v>
      </c>
      <c r="C612" s="68" t="s">
        <v>2</v>
      </c>
      <c r="D612" s="4" t="s">
        <v>9283</v>
      </c>
      <c r="E612" s="69">
        <v>22.54</v>
      </c>
      <c r="F612" s="70">
        <v>0</v>
      </c>
      <c r="G612" s="4"/>
    </row>
    <row r="613" spans="1:7" ht="19.95" hidden="1" customHeight="1">
      <c r="A613" s="68">
        <v>765</v>
      </c>
      <c r="B613" s="4" t="s">
        <v>4903</v>
      </c>
      <c r="C613" s="68" t="s">
        <v>2</v>
      </c>
      <c r="D613" s="4" t="s">
        <v>9283</v>
      </c>
      <c r="E613" s="69">
        <v>22.54</v>
      </c>
      <c r="F613" s="70">
        <v>0</v>
      </c>
      <c r="G613" s="4"/>
    </row>
    <row r="614" spans="1:7" ht="19.95" hidden="1" customHeight="1">
      <c r="A614" s="68">
        <v>770</v>
      </c>
      <c r="B614" s="4" t="s">
        <v>4904</v>
      </c>
      <c r="C614" s="68" t="s">
        <v>2</v>
      </c>
      <c r="D614" s="4" t="s">
        <v>9283</v>
      </c>
      <c r="E614" s="69">
        <v>53.47</v>
      </c>
      <c r="F614" s="70">
        <v>0</v>
      </c>
      <c r="G614" s="4"/>
    </row>
    <row r="615" spans="1:7" ht="19.95" hidden="1" customHeight="1">
      <c r="A615" s="68">
        <v>12394</v>
      </c>
      <c r="B615" s="4" t="s">
        <v>4905</v>
      </c>
      <c r="C615" s="68" t="s">
        <v>2</v>
      </c>
      <c r="D615" s="4" t="s">
        <v>9283</v>
      </c>
      <c r="E615" s="69">
        <v>51.98</v>
      </c>
      <c r="F615" s="70">
        <v>0</v>
      </c>
      <c r="G615" s="4"/>
    </row>
    <row r="616" spans="1:7" ht="19.95" hidden="1" customHeight="1">
      <c r="A616" s="68">
        <v>787</v>
      </c>
      <c r="B616" s="4" t="s">
        <v>4906</v>
      </c>
      <c r="C616" s="68" t="s">
        <v>2</v>
      </c>
      <c r="D616" s="4" t="s">
        <v>9283</v>
      </c>
      <c r="E616" s="69">
        <v>52.24</v>
      </c>
      <c r="F616" s="70">
        <v>0</v>
      </c>
      <c r="G616" s="4"/>
    </row>
    <row r="617" spans="1:7" ht="19.95" hidden="1" customHeight="1">
      <c r="A617" s="68">
        <v>774</v>
      </c>
      <c r="B617" s="4" t="s">
        <v>4907</v>
      </c>
      <c r="C617" s="68" t="s">
        <v>2</v>
      </c>
      <c r="D617" s="4" t="s">
        <v>9283</v>
      </c>
      <c r="E617" s="69">
        <v>53.47</v>
      </c>
      <c r="F617" s="70">
        <v>0</v>
      </c>
      <c r="G617" s="4"/>
    </row>
    <row r="618" spans="1:7" ht="19.95" hidden="1" customHeight="1">
      <c r="A618" s="68">
        <v>773</v>
      </c>
      <c r="B618" s="4" t="s">
        <v>4908</v>
      </c>
      <c r="C618" s="68" t="s">
        <v>2</v>
      </c>
      <c r="D618" s="4" t="s">
        <v>9283</v>
      </c>
      <c r="E618" s="69">
        <v>5.6</v>
      </c>
      <c r="F618" s="70">
        <v>0</v>
      </c>
      <c r="G618" s="4"/>
    </row>
    <row r="619" spans="1:7" ht="19.95" hidden="1" customHeight="1">
      <c r="A619" s="68">
        <v>775</v>
      </c>
      <c r="B619" s="4" t="s">
        <v>4909</v>
      </c>
      <c r="C619" s="68" t="s">
        <v>2</v>
      </c>
      <c r="D619" s="4" t="s">
        <v>9283</v>
      </c>
      <c r="E619" s="69">
        <v>98.79</v>
      </c>
      <c r="F619" s="70">
        <v>0</v>
      </c>
      <c r="G619" s="4"/>
    </row>
    <row r="620" spans="1:7" ht="19.95" hidden="1" customHeight="1">
      <c r="A620" s="68">
        <v>788</v>
      </c>
      <c r="B620" s="4" t="s">
        <v>4910</v>
      </c>
      <c r="C620" s="68" t="s">
        <v>2</v>
      </c>
      <c r="D620" s="4" t="s">
        <v>9283</v>
      </c>
      <c r="E620" s="69">
        <v>98.79</v>
      </c>
      <c r="F620" s="70">
        <v>0</v>
      </c>
      <c r="G620" s="4"/>
    </row>
    <row r="621" spans="1:7" ht="19.95" hidden="1" customHeight="1">
      <c r="A621" s="68">
        <v>772</v>
      </c>
      <c r="B621" s="4" t="s">
        <v>4911</v>
      </c>
      <c r="C621" s="68" t="s">
        <v>2</v>
      </c>
      <c r="D621" s="4" t="s">
        <v>9283</v>
      </c>
      <c r="E621" s="69">
        <v>98.79</v>
      </c>
      <c r="F621" s="70">
        <v>0</v>
      </c>
      <c r="G621" s="4"/>
    </row>
    <row r="622" spans="1:7" ht="19.95" hidden="1" customHeight="1">
      <c r="A622" s="68">
        <v>771</v>
      </c>
      <c r="B622" s="4" t="s">
        <v>4912</v>
      </c>
      <c r="C622" s="68" t="s">
        <v>2</v>
      </c>
      <c r="D622" s="4" t="s">
        <v>9283</v>
      </c>
      <c r="E622" s="69">
        <v>270.38</v>
      </c>
      <c r="F622" s="70">
        <v>0</v>
      </c>
      <c r="G622" s="4"/>
    </row>
    <row r="623" spans="1:7" ht="19.95" hidden="1" customHeight="1">
      <c r="A623" s="68">
        <v>776</v>
      </c>
      <c r="B623" s="4" t="s">
        <v>4913</v>
      </c>
      <c r="C623" s="68" t="s">
        <v>2</v>
      </c>
      <c r="D623" s="4" t="s">
        <v>9283</v>
      </c>
      <c r="E623" s="69">
        <v>285.69</v>
      </c>
      <c r="F623" s="70">
        <v>0</v>
      </c>
      <c r="G623" s="4"/>
    </row>
    <row r="624" spans="1:7" ht="19.95" hidden="1" customHeight="1">
      <c r="A624" s="68">
        <v>777</v>
      </c>
      <c r="B624" s="4" t="s">
        <v>4914</v>
      </c>
      <c r="C624" s="68" t="s">
        <v>2</v>
      </c>
      <c r="D624" s="4" t="s">
        <v>9283</v>
      </c>
      <c r="E624" s="69">
        <v>306.47000000000003</v>
      </c>
      <c r="F624" s="70">
        <v>0</v>
      </c>
      <c r="G624" s="4"/>
    </row>
    <row r="625" spans="1:7" ht="19.95" hidden="1" customHeight="1">
      <c r="A625" s="68">
        <v>780</v>
      </c>
      <c r="B625" s="4" t="s">
        <v>4915</v>
      </c>
      <c r="C625" s="68" t="s">
        <v>2</v>
      </c>
      <c r="D625" s="4" t="s">
        <v>9283</v>
      </c>
      <c r="E625" s="69">
        <v>0.56000000000000005</v>
      </c>
      <c r="F625" s="70">
        <v>0</v>
      </c>
      <c r="G625" s="4"/>
    </row>
    <row r="626" spans="1:7" ht="19.95" hidden="1" customHeight="1">
      <c r="A626" s="68">
        <v>778</v>
      </c>
      <c r="B626" s="4" t="s">
        <v>4916</v>
      </c>
      <c r="C626" s="68" t="s">
        <v>2</v>
      </c>
      <c r="D626" s="4" t="s">
        <v>9283</v>
      </c>
      <c r="E626" s="69">
        <v>0.91</v>
      </c>
      <c r="F626" s="70">
        <v>0</v>
      </c>
      <c r="G626" s="4"/>
    </row>
    <row r="627" spans="1:7" ht="19.95" hidden="1" customHeight="1">
      <c r="A627" s="68">
        <v>779</v>
      </c>
      <c r="B627" s="4" t="s">
        <v>4917</v>
      </c>
      <c r="C627" s="68" t="s">
        <v>2</v>
      </c>
      <c r="D627" s="4" t="s">
        <v>9283</v>
      </c>
      <c r="E627" s="69">
        <v>2</v>
      </c>
      <c r="F627" s="70">
        <v>0</v>
      </c>
      <c r="G627" s="4"/>
    </row>
    <row r="628" spans="1:7" ht="19.95" hidden="1" customHeight="1">
      <c r="A628" s="68">
        <v>781</v>
      </c>
      <c r="B628" s="4" t="s">
        <v>4918</v>
      </c>
      <c r="C628" s="68" t="s">
        <v>2</v>
      </c>
      <c r="D628" s="4" t="s">
        <v>9283</v>
      </c>
      <c r="E628" s="69">
        <v>3.47</v>
      </c>
      <c r="F628" s="70">
        <v>0</v>
      </c>
      <c r="G628" s="4"/>
    </row>
    <row r="629" spans="1:7" ht="19.95" hidden="1" customHeight="1">
      <c r="A629" s="68">
        <v>786</v>
      </c>
      <c r="B629" s="4" t="s">
        <v>4919</v>
      </c>
      <c r="C629" s="68" t="s">
        <v>2</v>
      </c>
      <c r="D629" s="4" t="s">
        <v>9283</v>
      </c>
      <c r="E629" s="69">
        <v>6.48</v>
      </c>
      <c r="F629" s="70">
        <v>0</v>
      </c>
      <c r="G629" s="4"/>
    </row>
    <row r="630" spans="1:7" ht="19.95" hidden="1" customHeight="1">
      <c r="A630" s="68">
        <v>782</v>
      </c>
      <c r="B630" s="4" t="s">
        <v>4920</v>
      </c>
      <c r="C630" s="68" t="s">
        <v>2</v>
      </c>
      <c r="D630" s="4" t="s">
        <v>9283</v>
      </c>
      <c r="E630" s="69">
        <v>3.16</v>
      </c>
      <c r="F630" s="70">
        <v>0</v>
      </c>
      <c r="G630" s="4"/>
    </row>
    <row r="631" spans="1:7" ht="19.95" hidden="1" customHeight="1">
      <c r="A631" s="68">
        <v>783</v>
      </c>
      <c r="B631" s="4" t="s">
        <v>4921</v>
      </c>
      <c r="C631" s="68" t="s">
        <v>2</v>
      </c>
      <c r="D631" s="4" t="s">
        <v>9283</v>
      </c>
      <c r="E631" s="69">
        <v>2.68</v>
      </c>
      <c r="F631" s="70">
        <v>0</v>
      </c>
      <c r="G631" s="4"/>
    </row>
    <row r="632" spans="1:7" ht="19.95" hidden="1" customHeight="1">
      <c r="A632" s="68">
        <v>785</v>
      </c>
      <c r="B632" s="4" t="s">
        <v>4922</v>
      </c>
      <c r="C632" s="68" t="s">
        <v>2</v>
      </c>
      <c r="D632" s="4" t="s">
        <v>9283</v>
      </c>
      <c r="E632" s="69">
        <v>3.47</v>
      </c>
      <c r="F632" s="70">
        <v>0</v>
      </c>
      <c r="G632" s="4"/>
    </row>
    <row r="633" spans="1:7" ht="19.95" hidden="1" customHeight="1">
      <c r="A633" s="68">
        <v>784</v>
      </c>
      <c r="B633" s="4" t="s">
        <v>4923</v>
      </c>
      <c r="C633" s="68" t="s">
        <v>2</v>
      </c>
      <c r="D633" s="4" t="s">
        <v>9283</v>
      </c>
      <c r="E633" s="69">
        <v>4.03</v>
      </c>
      <c r="F633" s="70">
        <v>0</v>
      </c>
      <c r="G633" s="4"/>
    </row>
    <row r="634" spans="1:7" ht="19.95" hidden="1" customHeight="1">
      <c r="A634" s="68">
        <v>828</v>
      </c>
      <c r="B634" s="4" t="s">
        <v>4924</v>
      </c>
      <c r="C634" s="68" t="s">
        <v>2</v>
      </c>
      <c r="D634" s="4" t="s">
        <v>9283</v>
      </c>
      <c r="E634" s="69">
        <v>5.43</v>
      </c>
      <c r="F634" s="70">
        <v>0</v>
      </c>
      <c r="G634" s="4"/>
    </row>
    <row r="635" spans="1:7" ht="19.95" hidden="1" customHeight="1">
      <c r="A635" s="68">
        <v>829</v>
      </c>
      <c r="B635" s="4" t="s">
        <v>4925</v>
      </c>
      <c r="C635" s="68" t="s">
        <v>2</v>
      </c>
      <c r="D635" s="4" t="s">
        <v>9283</v>
      </c>
      <c r="E635" s="69">
        <v>9.68</v>
      </c>
      <c r="F635" s="70">
        <v>0</v>
      </c>
      <c r="G635" s="4"/>
    </row>
    <row r="636" spans="1:7" ht="19.95" hidden="1" customHeight="1">
      <c r="A636" s="68">
        <v>812</v>
      </c>
      <c r="B636" s="4" t="s">
        <v>4926</v>
      </c>
      <c r="C636" s="68" t="s">
        <v>2</v>
      </c>
      <c r="D636" s="4" t="s">
        <v>9283</v>
      </c>
      <c r="E636" s="69">
        <v>12.02</v>
      </c>
      <c r="F636" s="70">
        <v>0</v>
      </c>
      <c r="G636" s="4"/>
    </row>
    <row r="637" spans="1:7" ht="19.95" hidden="1" customHeight="1">
      <c r="A637" s="68">
        <v>819</v>
      </c>
      <c r="B637" s="4" t="s">
        <v>4927</v>
      </c>
      <c r="C637" s="68" t="s">
        <v>2</v>
      </c>
      <c r="D637" s="4" t="s">
        <v>9283</v>
      </c>
      <c r="E637" s="69">
        <v>15.69</v>
      </c>
      <c r="F637" s="70">
        <v>0</v>
      </c>
      <c r="G637" s="4"/>
    </row>
    <row r="638" spans="1:7" ht="19.95" hidden="1" customHeight="1">
      <c r="A638" s="68">
        <v>818</v>
      </c>
      <c r="B638" s="4" t="s">
        <v>4928</v>
      </c>
      <c r="C638" s="68" t="s">
        <v>2</v>
      </c>
      <c r="D638" s="4" t="s">
        <v>9283</v>
      </c>
      <c r="E638" s="69">
        <v>17.95</v>
      </c>
      <c r="F638" s="70">
        <v>0</v>
      </c>
      <c r="G638" s="4"/>
    </row>
    <row r="639" spans="1:7" ht="19.95" hidden="1" customHeight="1">
      <c r="A639" s="68">
        <v>20086</v>
      </c>
      <c r="B639" s="4" t="s">
        <v>4929</v>
      </c>
      <c r="C639" s="68" t="s">
        <v>2</v>
      </c>
      <c r="D639" s="4" t="s">
        <v>9283</v>
      </c>
      <c r="E639" s="69">
        <v>21.08</v>
      </c>
      <c r="F639" s="70">
        <v>0</v>
      </c>
      <c r="G639" s="4"/>
    </row>
    <row r="640" spans="1:7" ht="19.95" hidden="1" customHeight="1">
      <c r="A640" s="68">
        <v>832</v>
      </c>
      <c r="B640" s="4" t="s">
        <v>4930</v>
      </c>
      <c r="C640" s="68" t="s">
        <v>2</v>
      </c>
      <c r="D640" s="4" t="s">
        <v>9283</v>
      </c>
      <c r="E640" s="69">
        <v>22.02</v>
      </c>
      <c r="F640" s="70">
        <v>0</v>
      </c>
      <c r="G640" s="4"/>
    </row>
    <row r="641" spans="1:7" ht="19.95" hidden="1" customHeight="1">
      <c r="A641" s="68">
        <v>834</v>
      </c>
      <c r="B641" s="4" t="s">
        <v>4931</v>
      </c>
      <c r="C641" s="68" t="s">
        <v>2</v>
      </c>
      <c r="D641" s="4" t="s">
        <v>9283</v>
      </c>
      <c r="E641" s="69">
        <v>23.3</v>
      </c>
      <c r="F641" s="70">
        <v>0</v>
      </c>
      <c r="G641" s="4"/>
    </row>
    <row r="642" spans="1:7" ht="19.95" hidden="1" customHeight="1">
      <c r="A642" s="68">
        <v>813</v>
      </c>
      <c r="B642" s="4" t="s">
        <v>4932</v>
      </c>
      <c r="C642" s="68" t="s">
        <v>2</v>
      </c>
      <c r="D642" s="4" t="s">
        <v>9283</v>
      </c>
      <c r="E642" s="69">
        <v>17.149999999999999</v>
      </c>
      <c r="F642" s="70">
        <v>0</v>
      </c>
      <c r="G642" s="4"/>
    </row>
    <row r="643" spans="1:7" ht="19.95" hidden="1" customHeight="1">
      <c r="A643" s="68">
        <v>820</v>
      </c>
      <c r="B643" s="4" t="s">
        <v>4933</v>
      </c>
      <c r="C643" s="68" t="s">
        <v>2</v>
      </c>
      <c r="D643" s="4" t="s">
        <v>9283</v>
      </c>
      <c r="E643" s="69">
        <v>20.85</v>
      </c>
      <c r="F643" s="70">
        <v>0</v>
      </c>
      <c r="G643" s="4"/>
    </row>
    <row r="644" spans="1:7" ht="19.95" hidden="1" customHeight="1">
      <c r="A644" s="68">
        <v>816</v>
      </c>
      <c r="B644" s="4" t="s">
        <v>4934</v>
      </c>
      <c r="C644" s="68" t="s">
        <v>2</v>
      </c>
      <c r="D644" s="4" t="s">
        <v>9283</v>
      </c>
      <c r="E644" s="69">
        <v>17.98</v>
      </c>
      <c r="F644" s="70">
        <v>0</v>
      </c>
      <c r="G644" s="4"/>
    </row>
    <row r="645" spans="1:7" ht="19.95" hidden="1" customHeight="1">
      <c r="A645" s="68">
        <v>814</v>
      </c>
      <c r="B645" s="4" t="s">
        <v>4935</v>
      </c>
      <c r="C645" s="68" t="s">
        <v>2</v>
      </c>
      <c r="D645" s="4" t="s">
        <v>9283</v>
      </c>
      <c r="E645" s="69">
        <v>6.76</v>
      </c>
      <c r="F645" s="70">
        <v>0</v>
      </c>
      <c r="G645" s="4"/>
    </row>
    <row r="646" spans="1:7" ht="19.95" hidden="1" customHeight="1">
      <c r="A646" s="68">
        <v>822</v>
      </c>
      <c r="B646" s="4" t="s">
        <v>4936</v>
      </c>
      <c r="C646" s="68" t="s">
        <v>2</v>
      </c>
      <c r="D646" s="4" t="s">
        <v>9283</v>
      </c>
      <c r="E646" s="69">
        <v>6.17</v>
      </c>
      <c r="F646" s="70">
        <v>0</v>
      </c>
      <c r="G646" s="4"/>
    </row>
    <row r="647" spans="1:7" ht="19.95" hidden="1" customHeight="1">
      <c r="A647" s="68">
        <v>821</v>
      </c>
      <c r="B647" s="4" t="s">
        <v>4937</v>
      </c>
      <c r="C647" s="68" t="s">
        <v>2</v>
      </c>
      <c r="D647" s="4" t="s">
        <v>9283</v>
      </c>
      <c r="E647" s="69">
        <v>69.14</v>
      </c>
      <c r="F647" s="70">
        <v>0</v>
      </c>
      <c r="G647" s="4"/>
    </row>
    <row r="648" spans="1:7" ht="19.95" hidden="1" customHeight="1">
      <c r="A648" s="68">
        <v>39191</v>
      </c>
      <c r="B648" s="4" t="s">
        <v>4938</v>
      </c>
      <c r="C648" s="68" t="s">
        <v>2</v>
      </c>
      <c r="D648" s="4" t="s">
        <v>9283</v>
      </c>
      <c r="E648" s="69">
        <v>72.23</v>
      </c>
      <c r="F648" s="70">
        <v>0</v>
      </c>
      <c r="G648" s="4"/>
    </row>
    <row r="649" spans="1:7" ht="19.95" hidden="1" customHeight="1">
      <c r="A649" s="68">
        <v>39190</v>
      </c>
      <c r="B649" s="4" t="s">
        <v>4939</v>
      </c>
      <c r="C649" s="68" t="s">
        <v>2</v>
      </c>
      <c r="D649" s="4" t="s">
        <v>9283</v>
      </c>
      <c r="E649" s="69">
        <v>74.489999999999995</v>
      </c>
      <c r="F649" s="70">
        <v>0</v>
      </c>
      <c r="G649" s="4"/>
    </row>
    <row r="650" spans="1:7" ht="19.95" hidden="1" customHeight="1">
      <c r="A650" s="68">
        <v>39189</v>
      </c>
      <c r="B650" s="4" t="s">
        <v>4940</v>
      </c>
      <c r="C650" s="68" t="s">
        <v>2</v>
      </c>
      <c r="D650" s="4" t="s">
        <v>9283</v>
      </c>
      <c r="E650" s="69">
        <v>66.540000000000006</v>
      </c>
      <c r="F650" s="70">
        <v>0</v>
      </c>
      <c r="G650" s="4"/>
    </row>
    <row r="651" spans="1:7" ht="19.95" hidden="1" customHeight="1">
      <c r="A651" s="68">
        <v>39188</v>
      </c>
      <c r="B651" s="4" t="s">
        <v>4941</v>
      </c>
      <c r="C651" s="68" t="s">
        <v>2</v>
      </c>
      <c r="D651" s="4" t="s">
        <v>9283</v>
      </c>
      <c r="E651" s="69">
        <v>38.409999999999997</v>
      </c>
      <c r="F651" s="70">
        <v>0</v>
      </c>
      <c r="G651" s="4"/>
    </row>
    <row r="652" spans="1:7" ht="19.95" hidden="1" customHeight="1">
      <c r="A652" s="68">
        <v>39186</v>
      </c>
      <c r="B652" s="4" t="s">
        <v>4942</v>
      </c>
      <c r="C652" s="68" t="s">
        <v>2</v>
      </c>
      <c r="D652" s="4" t="s">
        <v>9283</v>
      </c>
      <c r="E652" s="69">
        <v>41.1</v>
      </c>
      <c r="F652" s="70">
        <v>0</v>
      </c>
      <c r="G652" s="4"/>
    </row>
    <row r="653" spans="1:7" ht="19.95" hidden="1" customHeight="1">
      <c r="A653" s="68">
        <v>39187</v>
      </c>
      <c r="B653" s="4" t="s">
        <v>4943</v>
      </c>
      <c r="C653" s="68" t="s">
        <v>2</v>
      </c>
      <c r="D653" s="4" t="s">
        <v>9283</v>
      </c>
      <c r="E653" s="69">
        <v>45.05</v>
      </c>
      <c r="F653" s="70">
        <v>0</v>
      </c>
      <c r="G653" s="4"/>
    </row>
    <row r="654" spans="1:7" ht="19.95" hidden="1" customHeight="1">
      <c r="A654" s="68">
        <v>39184</v>
      </c>
      <c r="B654" s="4" t="s">
        <v>4944</v>
      </c>
      <c r="C654" s="68" t="s">
        <v>2</v>
      </c>
      <c r="D654" s="4" t="s">
        <v>9283</v>
      </c>
      <c r="E654" s="69">
        <v>46.86</v>
      </c>
      <c r="F654" s="70">
        <v>0</v>
      </c>
      <c r="G654" s="4"/>
    </row>
    <row r="655" spans="1:7" ht="19.95" hidden="1" customHeight="1">
      <c r="A655" s="68">
        <v>39185</v>
      </c>
      <c r="B655" s="4" t="s">
        <v>4945</v>
      </c>
      <c r="C655" s="68" t="s">
        <v>2</v>
      </c>
      <c r="D655" s="4" t="s">
        <v>9283</v>
      </c>
      <c r="E655" s="69">
        <v>82.66</v>
      </c>
      <c r="F655" s="70">
        <v>0</v>
      </c>
      <c r="G655" s="4"/>
    </row>
    <row r="656" spans="1:7" ht="19.95" hidden="1" customHeight="1">
      <c r="A656" s="68">
        <v>39198</v>
      </c>
      <c r="B656" s="4" t="s">
        <v>4946</v>
      </c>
      <c r="C656" s="68" t="s">
        <v>2</v>
      </c>
      <c r="D656" s="4" t="s">
        <v>9283</v>
      </c>
      <c r="E656" s="69">
        <v>83.33</v>
      </c>
      <c r="F656" s="70">
        <v>0</v>
      </c>
      <c r="G656" s="4"/>
    </row>
    <row r="657" spans="1:7" ht="19.95" hidden="1" customHeight="1">
      <c r="A657" s="68">
        <v>39197</v>
      </c>
      <c r="B657" s="4" t="s">
        <v>4947</v>
      </c>
      <c r="C657" s="68" t="s">
        <v>2</v>
      </c>
      <c r="D657" s="4" t="s">
        <v>9283</v>
      </c>
      <c r="E657" s="69">
        <v>67.28</v>
      </c>
      <c r="F657" s="70">
        <v>0</v>
      </c>
      <c r="G657" s="4"/>
    </row>
    <row r="658" spans="1:7" ht="19.95" hidden="1" customHeight="1">
      <c r="A658" s="68">
        <v>39196</v>
      </c>
      <c r="B658" s="4" t="s">
        <v>4948</v>
      </c>
      <c r="C658" s="68" t="s">
        <v>2</v>
      </c>
      <c r="D658" s="4" t="s">
        <v>9283</v>
      </c>
      <c r="E658" s="69">
        <v>79.040000000000006</v>
      </c>
      <c r="F658" s="70">
        <v>0</v>
      </c>
      <c r="G658" s="4"/>
    </row>
    <row r="659" spans="1:7" ht="19.95" hidden="1" customHeight="1">
      <c r="A659" s="68">
        <v>39199</v>
      </c>
      <c r="B659" s="4" t="s">
        <v>4949</v>
      </c>
      <c r="C659" s="68" t="s">
        <v>2</v>
      </c>
      <c r="D659" s="4" t="s">
        <v>9283</v>
      </c>
      <c r="E659" s="69">
        <v>5.67</v>
      </c>
      <c r="F659" s="70">
        <v>0</v>
      </c>
      <c r="G659" s="4"/>
    </row>
    <row r="660" spans="1:7" ht="19.95" hidden="1" customHeight="1">
      <c r="A660" s="68">
        <v>39195</v>
      </c>
      <c r="B660" s="4" t="s">
        <v>4950</v>
      </c>
      <c r="C660" s="68" t="s">
        <v>2</v>
      </c>
      <c r="D660" s="4" t="s">
        <v>9283</v>
      </c>
      <c r="E660" s="69">
        <v>131.87</v>
      </c>
      <c r="F660" s="70">
        <v>0</v>
      </c>
      <c r="G660" s="4"/>
    </row>
    <row r="661" spans="1:7" ht="19.95" hidden="1" customHeight="1">
      <c r="A661" s="68">
        <v>39194</v>
      </c>
      <c r="B661" s="4" t="s">
        <v>4951</v>
      </c>
      <c r="C661" s="68" t="s">
        <v>2</v>
      </c>
      <c r="D661" s="4" t="s">
        <v>9283</v>
      </c>
      <c r="E661" s="69">
        <v>135.06</v>
      </c>
      <c r="F661" s="70">
        <v>0</v>
      </c>
      <c r="G661" s="4"/>
    </row>
    <row r="662" spans="1:7" ht="19.95" hidden="1" customHeight="1">
      <c r="A662" s="68">
        <v>39193</v>
      </c>
      <c r="B662" s="4" t="s">
        <v>4952</v>
      </c>
      <c r="C662" s="68" t="s">
        <v>2</v>
      </c>
      <c r="D662" s="4" t="s">
        <v>9283</v>
      </c>
      <c r="E662" s="69">
        <v>128.13</v>
      </c>
      <c r="F662" s="70">
        <v>0</v>
      </c>
      <c r="G662" s="4"/>
    </row>
    <row r="663" spans="1:7" ht="19.95" hidden="1" customHeight="1">
      <c r="A663" s="68">
        <v>39192</v>
      </c>
      <c r="B663" s="4" t="s">
        <v>4953</v>
      </c>
      <c r="C663" s="68" t="s">
        <v>2</v>
      </c>
      <c r="D663" s="4" t="s">
        <v>9283</v>
      </c>
      <c r="E663" s="69">
        <v>1.1200000000000001</v>
      </c>
      <c r="F663" s="70">
        <v>0</v>
      </c>
      <c r="G663" s="4"/>
    </row>
    <row r="664" spans="1:7" ht="19.95" hidden="1" customHeight="1">
      <c r="A664" s="68">
        <v>39201</v>
      </c>
      <c r="B664" s="4" t="s">
        <v>4954</v>
      </c>
      <c r="C664" s="68" t="s">
        <v>2</v>
      </c>
      <c r="D664" s="4" t="s">
        <v>9283</v>
      </c>
      <c r="E664" s="69">
        <v>8.1199999999999992</v>
      </c>
      <c r="F664" s="70">
        <v>0</v>
      </c>
      <c r="G664" s="4"/>
    </row>
    <row r="665" spans="1:7" ht="19.95" hidden="1" customHeight="1">
      <c r="A665" s="68">
        <v>39200</v>
      </c>
      <c r="B665" s="4" t="s">
        <v>4955</v>
      </c>
      <c r="C665" s="68" t="s">
        <v>2</v>
      </c>
      <c r="D665" s="4" t="s">
        <v>9283</v>
      </c>
      <c r="E665" s="69">
        <v>6.9</v>
      </c>
      <c r="F665" s="70">
        <v>0</v>
      </c>
      <c r="G665" s="4"/>
    </row>
    <row r="666" spans="1:7" ht="19.95" hidden="1" customHeight="1">
      <c r="A666" s="68">
        <v>39203</v>
      </c>
      <c r="B666" s="4" t="s">
        <v>4956</v>
      </c>
      <c r="C666" s="68" t="s">
        <v>2</v>
      </c>
      <c r="D666" s="4" t="s">
        <v>9283</v>
      </c>
      <c r="E666" s="69">
        <v>3.34</v>
      </c>
      <c r="F666" s="70">
        <v>0</v>
      </c>
      <c r="G666" s="4"/>
    </row>
    <row r="667" spans="1:7" ht="19.95" hidden="1" customHeight="1">
      <c r="A667" s="68">
        <v>39202</v>
      </c>
      <c r="B667" s="4" t="s">
        <v>4957</v>
      </c>
      <c r="C667" s="68" t="s">
        <v>2</v>
      </c>
      <c r="D667" s="4" t="s">
        <v>9283</v>
      </c>
      <c r="E667" s="69">
        <v>3.23</v>
      </c>
      <c r="F667" s="70">
        <v>0</v>
      </c>
      <c r="G667" s="4"/>
    </row>
    <row r="668" spans="1:7" ht="19.95" hidden="1" customHeight="1">
      <c r="A668" s="68">
        <v>39920</v>
      </c>
      <c r="B668" s="4" t="s">
        <v>9128</v>
      </c>
      <c r="C668" s="68" t="s">
        <v>2</v>
      </c>
      <c r="D668" s="4" t="s">
        <v>9283</v>
      </c>
      <c r="E668" s="69">
        <v>1.25</v>
      </c>
      <c r="F668" s="70">
        <v>0</v>
      </c>
      <c r="G668" s="4"/>
    </row>
    <row r="669" spans="1:7" ht="19.95" hidden="1" customHeight="1">
      <c r="A669" s="68">
        <v>39205</v>
      </c>
      <c r="B669" s="4" t="s">
        <v>4958</v>
      </c>
      <c r="C669" s="68" t="s">
        <v>2</v>
      </c>
      <c r="D669" s="4" t="s">
        <v>9283</v>
      </c>
      <c r="E669" s="69">
        <v>4.37</v>
      </c>
      <c r="F669" s="70">
        <v>0</v>
      </c>
      <c r="G669" s="4"/>
    </row>
    <row r="670" spans="1:7" ht="19.95" hidden="1" customHeight="1">
      <c r="A670" s="68">
        <v>39204</v>
      </c>
      <c r="B670" s="4" t="s">
        <v>4959</v>
      </c>
      <c r="C670" s="68" t="s">
        <v>2</v>
      </c>
      <c r="D670" s="4" t="s">
        <v>9283</v>
      </c>
      <c r="E670" s="69">
        <v>29.88</v>
      </c>
      <c r="F670" s="70">
        <v>0</v>
      </c>
      <c r="G670" s="4"/>
    </row>
    <row r="671" spans="1:7" ht="19.95" hidden="1" customHeight="1">
      <c r="A671" s="68">
        <v>39206</v>
      </c>
      <c r="B671" s="4" t="s">
        <v>4960</v>
      </c>
      <c r="C671" s="68" t="s">
        <v>2</v>
      </c>
      <c r="D671" s="4" t="s">
        <v>9283</v>
      </c>
      <c r="E671" s="69">
        <v>34.369999999999997</v>
      </c>
      <c r="F671" s="70">
        <v>0</v>
      </c>
      <c r="G671" s="4"/>
    </row>
    <row r="672" spans="1:7" ht="19.95" hidden="1" customHeight="1">
      <c r="A672" s="68">
        <v>798</v>
      </c>
      <c r="B672" s="4" t="s">
        <v>4961</v>
      </c>
      <c r="C672" s="68" t="s">
        <v>2</v>
      </c>
      <c r="D672" s="4" t="s">
        <v>9283</v>
      </c>
      <c r="E672" s="69">
        <v>61.7</v>
      </c>
      <c r="F672" s="70">
        <v>0</v>
      </c>
      <c r="G672" s="4"/>
    </row>
    <row r="673" spans="1:7" ht="19.95" hidden="1" customHeight="1">
      <c r="A673" s="68">
        <v>797</v>
      </c>
      <c r="B673" s="4" t="s">
        <v>4962</v>
      </c>
      <c r="C673" s="68" t="s">
        <v>2</v>
      </c>
      <c r="D673" s="4" t="s">
        <v>9283</v>
      </c>
      <c r="E673" s="69"/>
      <c r="F673" s="70">
        <v>0</v>
      </c>
      <c r="G673" s="4"/>
    </row>
    <row r="674" spans="1:7" ht="19.95" hidden="1" customHeight="1">
      <c r="A674" s="68">
        <v>796</v>
      </c>
      <c r="B674" s="4" t="s">
        <v>4963</v>
      </c>
      <c r="C674" s="68" t="s">
        <v>2</v>
      </c>
      <c r="D674" s="4" t="s">
        <v>9283</v>
      </c>
      <c r="E674" s="69"/>
      <c r="F674" s="70">
        <v>0</v>
      </c>
      <c r="G674" s="4"/>
    </row>
    <row r="675" spans="1:7" ht="19.95" hidden="1" customHeight="1">
      <c r="A675" s="68">
        <v>799</v>
      </c>
      <c r="B675" s="4" t="s">
        <v>4964</v>
      </c>
      <c r="C675" s="68" t="s">
        <v>2</v>
      </c>
      <c r="D675" s="4" t="s">
        <v>9283</v>
      </c>
      <c r="E675" s="69"/>
      <c r="F675" s="70">
        <v>0</v>
      </c>
      <c r="G675" s="4"/>
    </row>
    <row r="676" spans="1:7" ht="19.95" hidden="1" customHeight="1">
      <c r="A676" s="68">
        <v>792</v>
      </c>
      <c r="B676" s="4" t="s">
        <v>4965</v>
      </c>
      <c r="C676" s="68" t="s">
        <v>2</v>
      </c>
      <c r="D676" s="4" t="s">
        <v>9283</v>
      </c>
      <c r="E676" s="69"/>
      <c r="F676" s="70">
        <v>0</v>
      </c>
      <c r="G676" s="4"/>
    </row>
    <row r="677" spans="1:7" ht="19.95" hidden="1" customHeight="1">
      <c r="A677" s="68">
        <v>38001</v>
      </c>
      <c r="B677" s="4" t="s">
        <v>4966</v>
      </c>
      <c r="C677" s="68" t="s">
        <v>2</v>
      </c>
      <c r="D677" s="4" t="s">
        <v>9283</v>
      </c>
      <c r="E677" s="69"/>
      <c r="F677" s="70">
        <v>0</v>
      </c>
      <c r="G677" s="4"/>
    </row>
    <row r="678" spans="1:7" ht="19.95" hidden="1" customHeight="1">
      <c r="A678" s="68">
        <v>38002</v>
      </c>
      <c r="B678" s="4" t="s">
        <v>4967</v>
      </c>
      <c r="C678" s="68" t="s">
        <v>2</v>
      </c>
      <c r="D678" s="4" t="s">
        <v>9283</v>
      </c>
      <c r="E678" s="69">
        <v>5.43</v>
      </c>
      <c r="F678" s="70">
        <v>0</v>
      </c>
      <c r="G678" s="4"/>
    </row>
    <row r="679" spans="1:7" ht="19.95" hidden="1" customHeight="1">
      <c r="A679" s="68">
        <v>38003</v>
      </c>
      <c r="B679" s="4" t="s">
        <v>4968</v>
      </c>
      <c r="C679" s="68" t="s">
        <v>2</v>
      </c>
      <c r="D679" s="4" t="s">
        <v>9283</v>
      </c>
      <c r="E679" s="69">
        <v>2.2799999999999998</v>
      </c>
      <c r="F679" s="70">
        <v>0</v>
      </c>
      <c r="G679" s="4"/>
    </row>
    <row r="680" spans="1:7" ht="19.95" hidden="1" customHeight="1">
      <c r="A680" s="68">
        <v>38004</v>
      </c>
      <c r="B680" s="4" t="s">
        <v>4969</v>
      </c>
      <c r="C680" s="68" t="s">
        <v>2</v>
      </c>
      <c r="D680" s="4" t="s">
        <v>9283</v>
      </c>
      <c r="E680" s="69">
        <v>2.06</v>
      </c>
      <c r="F680" s="70">
        <v>0</v>
      </c>
      <c r="G680" s="4"/>
    </row>
    <row r="681" spans="1:7" ht="19.95" hidden="1" customHeight="1">
      <c r="A681" s="68">
        <v>44263</v>
      </c>
      <c r="B681" s="4" t="s">
        <v>4970</v>
      </c>
      <c r="C681" s="68" t="s">
        <v>2</v>
      </c>
      <c r="D681" s="4" t="s">
        <v>9283</v>
      </c>
      <c r="E681" s="69">
        <v>1.35</v>
      </c>
      <c r="F681" s="70">
        <v>0</v>
      </c>
      <c r="G681" s="4"/>
    </row>
    <row r="682" spans="1:7" ht="19.95" hidden="1" customHeight="1">
      <c r="A682" s="68">
        <v>36327</v>
      </c>
      <c r="B682" s="4" t="s">
        <v>4971</v>
      </c>
      <c r="C682" s="68" t="s">
        <v>2</v>
      </c>
      <c r="D682" s="4" t="s">
        <v>9283</v>
      </c>
      <c r="E682" s="69">
        <v>1.03</v>
      </c>
      <c r="F682" s="70">
        <v>0</v>
      </c>
      <c r="G682" s="4"/>
    </row>
    <row r="683" spans="1:7" ht="19.95" hidden="1" customHeight="1">
      <c r="A683" s="68">
        <v>38992</v>
      </c>
      <c r="B683" s="4" t="s">
        <v>4972</v>
      </c>
      <c r="C683" s="68" t="s">
        <v>2</v>
      </c>
      <c r="D683" s="4" t="s">
        <v>9283</v>
      </c>
      <c r="E683" s="69">
        <v>6.19</v>
      </c>
      <c r="F683" s="70">
        <v>0</v>
      </c>
      <c r="G683" s="4"/>
    </row>
    <row r="684" spans="1:7" ht="19.95" hidden="1" customHeight="1">
      <c r="A684" s="68">
        <v>38993</v>
      </c>
      <c r="B684" s="4" t="s">
        <v>4973</v>
      </c>
      <c r="C684" s="68" t="s">
        <v>2</v>
      </c>
      <c r="D684" s="4" t="s">
        <v>9283</v>
      </c>
      <c r="E684" s="69">
        <v>5.48</v>
      </c>
      <c r="F684" s="70">
        <v>0</v>
      </c>
      <c r="G684" s="4"/>
    </row>
    <row r="685" spans="1:7" ht="19.95" hidden="1" customHeight="1">
      <c r="A685" s="68">
        <v>44175</v>
      </c>
      <c r="B685" s="4" t="s">
        <v>4974</v>
      </c>
      <c r="C685" s="68" t="s">
        <v>2</v>
      </c>
      <c r="D685" s="4" t="s">
        <v>9283</v>
      </c>
      <c r="E685" s="69">
        <v>8.3000000000000007</v>
      </c>
      <c r="F685" s="70">
        <v>0</v>
      </c>
      <c r="G685" s="4"/>
    </row>
    <row r="686" spans="1:7" ht="19.95" hidden="1" customHeight="1">
      <c r="A686" s="68">
        <v>44177</v>
      </c>
      <c r="B686" s="4" t="s">
        <v>4975</v>
      </c>
      <c r="C686" s="68" t="s">
        <v>2</v>
      </c>
      <c r="D686" s="4" t="s">
        <v>9283</v>
      </c>
      <c r="E686" s="69">
        <v>1.26</v>
      </c>
      <c r="F686" s="70">
        <v>0</v>
      </c>
      <c r="G686" s="4"/>
    </row>
    <row r="687" spans="1:7" ht="19.95" hidden="1" customHeight="1">
      <c r="A687" s="68">
        <v>38418</v>
      </c>
      <c r="B687" s="4" t="s">
        <v>4976</v>
      </c>
      <c r="C687" s="68" t="s">
        <v>2</v>
      </c>
      <c r="D687" s="4" t="s">
        <v>9283</v>
      </c>
      <c r="E687" s="69">
        <v>0.97</v>
      </c>
      <c r="F687" s="70">
        <v>0</v>
      </c>
      <c r="G687" s="4"/>
    </row>
    <row r="688" spans="1:7" ht="19.95" hidden="1" customHeight="1">
      <c r="A688" s="68">
        <v>39178</v>
      </c>
      <c r="B688" s="4" t="s">
        <v>4977</v>
      </c>
      <c r="C688" s="68" t="s">
        <v>2</v>
      </c>
      <c r="D688" s="4" t="s">
        <v>9283</v>
      </c>
      <c r="E688" s="69">
        <v>11.67</v>
      </c>
      <c r="F688" s="70">
        <v>0</v>
      </c>
      <c r="G688" s="4"/>
    </row>
    <row r="689" spans="1:7" ht="19.95" hidden="1" customHeight="1">
      <c r="A689" s="68">
        <v>39177</v>
      </c>
      <c r="B689" s="4" t="s">
        <v>4978</v>
      </c>
      <c r="C689" s="68" t="s">
        <v>2</v>
      </c>
      <c r="D689" s="4" t="s">
        <v>9283</v>
      </c>
      <c r="E689" s="69">
        <v>16.739999999999998</v>
      </c>
      <c r="F689" s="70">
        <v>0</v>
      </c>
      <c r="G689" s="4"/>
    </row>
    <row r="690" spans="1:7" ht="19.95" hidden="1" customHeight="1">
      <c r="A690" s="68">
        <v>39176</v>
      </c>
      <c r="B690" s="4" t="s">
        <v>4979</v>
      </c>
      <c r="C690" s="68" t="s">
        <v>2</v>
      </c>
      <c r="D690" s="4" t="s">
        <v>9283</v>
      </c>
      <c r="E690" s="69">
        <v>9.77</v>
      </c>
      <c r="F690" s="70">
        <v>0</v>
      </c>
      <c r="G690" s="4"/>
    </row>
    <row r="691" spans="1:7" ht="19.95" hidden="1" customHeight="1">
      <c r="A691" s="68">
        <v>39174</v>
      </c>
      <c r="B691" s="4" t="s">
        <v>4980</v>
      </c>
      <c r="C691" s="68" t="s">
        <v>2</v>
      </c>
      <c r="D691" s="4" t="s">
        <v>9283</v>
      </c>
      <c r="E691" s="69">
        <v>7.47</v>
      </c>
      <c r="F691" s="70">
        <v>0</v>
      </c>
      <c r="G691" s="4"/>
    </row>
    <row r="692" spans="1:7" ht="19.95" hidden="1" customHeight="1">
      <c r="A692" s="68">
        <v>39180</v>
      </c>
      <c r="B692" s="4" t="s">
        <v>4981</v>
      </c>
      <c r="C692" s="68" t="s">
        <v>2</v>
      </c>
      <c r="D692" s="4" t="s">
        <v>9283</v>
      </c>
      <c r="E692" s="69">
        <v>5.1100000000000003</v>
      </c>
      <c r="F692" s="70">
        <v>0</v>
      </c>
      <c r="G692" s="4"/>
    </row>
    <row r="693" spans="1:7" ht="19.95" hidden="1" customHeight="1">
      <c r="A693" s="68">
        <v>39179</v>
      </c>
      <c r="B693" s="4" t="s">
        <v>4982</v>
      </c>
      <c r="C693" s="68" t="s">
        <v>2</v>
      </c>
      <c r="D693" s="4" t="s">
        <v>9283</v>
      </c>
      <c r="E693" s="69">
        <v>3.01</v>
      </c>
      <c r="F693" s="70">
        <v>0</v>
      </c>
      <c r="G693" s="4"/>
    </row>
    <row r="694" spans="1:7" ht="19.95" hidden="1" customHeight="1">
      <c r="A694" s="68">
        <v>39181</v>
      </c>
      <c r="B694" s="4" t="s">
        <v>4983</v>
      </c>
      <c r="C694" s="68" t="s">
        <v>2</v>
      </c>
      <c r="D694" s="4" t="s">
        <v>9283</v>
      </c>
      <c r="E694" s="69">
        <v>32.22</v>
      </c>
      <c r="F694" s="70">
        <v>0</v>
      </c>
      <c r="G694" s="4"/>
    </row>
    <row r="695" spans="1:7" ht="19.95" hidden="1" customHeight="1">
      <c r="A695" s="68">
        <v>39175</v>
      </c>
      <c r="B695" s="4" t="s">
        <v>4984</v>
      </c>
      <c r="C695" s="68" t="s">
        <v>2</v>
      </c>
      <c r="D695" s="4" t="s">
        <v>9283</v>
      </c>
      <c r="E695" s="69">
        <v>16.63</v>
      </c>
      <c r="F695" s="70">
        <v>0</v>
      </c>
      <c r="G695" s="4"/>
    </row>
    <row r="696" spans="1:7" ht="19.95" hidden="1" customHeight="1">
      <c r="A696" s="68">
        <v>39217</v>
      </c>
      <c r="B696" s="4" t="s">
        <v>4985</v>
      </c>
      <c r="C696" s="68" t="s">
        <v>2</v>
      </c>
      <c r="D696" s="4" t="s">
        <v>9283</v>
      </c>
      <c r="E696" s="69">
        <v>64.22</v>
      </c>
      <c r="F696" s="70">
        <v>0</v>
      </c>
      <c r="G696" s="4"/>
    </row>
    <row r="697" spans="1:7" ht="19.95" hidden="1" customHeight="1">
      <c r="A697" s="68">
        <v>39182</v>
      </c>
      <c r="B697" s="4" t="s">
        <v>4986</v>
      </c>
      <c r="C697" s="68" t="s">
        <v>2</v>
      </c>
      <c r="D697" s="4" t="s">
        <v>9283</v>
      </c>
      <c r="E697" s="69">
        <v>48.05</v>
      </c>
      <c r="F697" s="70">
        <v>0</v>
      </c>
      <c r="G697" s="4"/>
    </row>
    <row r="698" spans="1:7" ht="19.95" hidden="1" customHeight="1">
      <c r="A698" s="68">
        <v>12616</v>
      </c>
      <c r="B698" s="4" t="s">
        <v>4987</v>
      </c>
      <c r="C698" s="68" t="s">
        <v>2</v>
      </c>
      <c r="D698" s="4" t="s">
        <v>9283</v>
      </c>
      <c r="E698" s="69">
        <v>3.99</v>
      </c>
      <c r="F698" s="70">
        <v>0</v>
      </c>
      <c r="G698" s="4"/>
    </row>
    <row r="699" spans="1:7" ht="19.95" hidden="1" customHeight="1">
      <c r="A699" s="68">
        <v>1049</v>
      </c>
      <c r="B699" s="4" t="s">
        <v>4988</v>
      </c>
      <c r="C699" s="68" t="s">
        <v>2</v>
      </c>
      <c r="D699" s="4" t="s">
        <v>9283</v>
      </c>
      <c r="E699" s="69">
        <v>69.84</v>
      </c>
      <c r="F699" s="70">
        <v>0</v>
      </c>
      <c r="G699" s="4"/>
    </row>
    <row r="700" spans="1:7" ht="19.95" hidden="1" customHeight="1">
      <c r="A700" s="68">
        <v>1099</v>
      </c>
      <c r="B700" s="4" t="s">
        <v>4989</v>
      </c>
      <c r="C700" s="68" t="s">
        <v>2</v>
      </c>
      <c r="D700" s="4" t="s">
        <v>9283</v>
      </c>
      <c r="E700" s="69">
        <v>22.07</v>
      </c>
      <c r="F700" s="70">
        <v>0</v>
      </c>
      <c r="G700" s="4"/>
    </row>
    <row r="701" spans="1:7" ht="19.95" hidden="1" customHeight="1">
      <c r="A701" s="68">
        <v>1050</v>
      </c>
      <c r="B701" s="4" t="s">
        <v>4990</v>
      </c>
      <c r="C701" s="68" t="s">
        <v>2</v>
      </c>
      <c r="D701" s="4" t="s">
        <v>9283</v>
      </c>
      <c r="E701" s="69">
        <v>27.3</v>
      </c>
      <c r="F701" s="70">
        <v>0</v>
      </c>
      <c r="G701" s="4"/>
    </row>
    <row r="702" spans="1:7" ht="19.95" hidden="1" customHeight="1">
      <c r="A702" s="68">
        <v>39678</v>
      </c>
      <c r="B702" s="4" t="s">
        <v>4991</v>
      </c>
      <c r="C702" s="68" t="s">
        <v>2</v>
      </c>
      <c r="D702" s="4" t="s">
        <v>9283</v>
      </c>
      <c r="E702" s="69">
        <v>2.44</v>
      </c>
      <c r="F702" s="70">
        <v>0</v>
      </c>
      <c r="G702" s="4"/>
    </row>
    <row r="703" spans="1:7" ht="19.95" hidden="1" customHeight="1">
      <c r="A703" s="68">
        <v>1101</v>
      </c>
      <c r="B703" s="4" t="s">
        <v>4992</v>
      </c>
      <c r="C703" s="68" t="s">
        <v>2</v>
      </c>
      <c r="D703" s="4" t="s">
        <v>9283</v>
      </c>
      <c r="E703" s="69">
        <v>2.54</v>
      </c>
      <c r="F703" s="70">
        <v>0</v>
      </c>
      <c r="G703" s="4"/>
    </row>
    <row r="704" spans="1:7" ht="19.95" hidden="1" customHeight="1">
      <c r="A704" s="68">
        <v>1100</v>
      </c>
      <c r="B704" s="4" t="s">
        <v>4993</v>
      </c>
      <c r="C704" s="68" t="s">
        <v>2</v>
      </c>
      <c r="D704" s="4" t="s">
        <v>9283</v>
      </c>
      <c r="E704" s="69">
        <v>74.53</v>
      </c>
      <c r="F704" s="70">
        <v>0</v>
      </c>
      <c r="G704" s="4"/>
    </row>
    <row r="705" spans="1:7" ht="19.95" hidden="1" customHeight="1">
      <c r="A705" s="68">
        <v>39679</v>
      </c>
      <c r="B705" s="4" t="s">
        <v>4994</v>
      </c>
      <c r="C705" s="68" t="s">
        <v>2</v>
      </c>
      <c r="D705" s="4" t="s">
        <v>9283</v>
      </c>
      <c r="E705" s="69">
        <v>71.13</v>
      </c>
      <c r="F705" s="70">
        <v>0</v>
      </c>
      <c r="G705" s="4"/>
    </row>
    <row r="706" spans="1:7" ht="19.95" hidden="1" customHeight="1">
      <c r="A706" s="68">
        <v>1102</v>
      </c>
      <c r="B706" s="4" t="s">
        <v>4995</v>
      </c>
      <c r="C706" s="68" t="s">
        <v>2</v>
      </c>
      <c r="D706" s="4" t="s">
        <v>9283</v>
      </c>
      <c r="E706" s="69">
        <v>70.45</v>
      </c>
      <c r="F706" s="70">
        <v>0</v>
      </c>
      <c r="G706" s="4"/>
    </row>
    <row r="707" spans="1:7" ht="19.95" hidden="1" customHeight="1">
      <c r="A707" s="68">
        <v>1098</v>
      </c>
      <c r="B707" s="4" t="s">
        <v>4996</v>
      </c>
      <c r="C707" s="68" t="s">
        <v>2</v>
      </c>
      <c r="D707" s="4" t="s">
        <v>9283</v>
      </c>
      <c r="E707" s="69">
        <v>56.98</v>
      </c>
      <c r="F707" s="70">
        <v>0</v>
      </c>
      <c r="G707" s="4"/>
    </row>
    <row r="708" spans="1:7" ht="19.95" hidden="1" customHeight="1">
      <c r="A708" s="68">
        <v>1051</v>
      </c>
      <c r="B708" s="4" t="s">
        <v>4997</v>
      </c>
      <c r="C708" s="68" t="s">
        <v>2</v>
      </c>
      <c r="D708" s="4" t="s">
        <v>9283</v>
      </c>
      <c r="E708" s="69">
        <v>56.98</v>
      </c>
      <c r="F708" s="70">
        <v>0</v>
      </c>
      <c r="G708" s="4"/>
    </row>
    <row r="709" spans="1:7" ht="19.95" hidden="1" customHeight="1">
      <c r="A709" s="68">
        <v>37399</v>
      </c>
      <c r="B709" s="4" t="s">
        <v>4998</v>
      </c>
      <c r="C709" s="68" t="s">
        <v>2</v>
      </c>
      <c r="D709" s="4" t="s">
        <v>9283</v>
      </c>
      <c r="E709" s="69">
        <v>56.98</v>
      </c>
      <c r="F709" s="70">
        <v>0</v>
      </c>
      <c r="G709" s="4"/>
    </row>
    <row r="710" spans="1:7" ht="19.95" hidden="1" customHeight="1">
      <c r="A710" s="68">
        <v>43834</v>
      </c>
      <c r="B710" s="4" t="s">
        <v>4999</v>
      </c>
      <c r="C710" s="68" t="s">
        <v>1</v>
      </c>
      <c r="D710" s="4" t="s">
        <v>9283</v>
      </c>
      <c r="E710" s="69">
        <v>57.68</v>
      </c>
      <c r="F710" s="70">
        <v>0</v>
      </c>
      <c r="G710" s="4"/>
    </row>
    <row r="711" spans="1:7" ht="19.95" hidden="1" customHeight="1">
      <c r="A711" s="68">
        <v>43835</v>
      </c>
      <c r="B711" s="4" t="s">
        <v>5000</v>
      </c>
      <c r="C711" s="68" t="s">
        <v>1</v>
      </c>
      <c r="D711" s="4" t="s">
        <v>9283</v>
      </c>
      <c r="E711" s="69">
        <v>62.53</v>
      </c>
      <c r="F711" s="70">
        <v>0</v>
      </c>
      <c r="G711" s="4"/>
    </row>
    <row r="712" spans="1:7" ht="19.95" hidden="1" customHeight="1">
      <c r="A712" s="68">
        <v>43833</v>
      </c>
      <c r="B712" s="4" t="s">
        <v>5001</v>
      </c>
      <c r="C712" s="68" t="s">
        <v>1</v>
      </c>
      <c r="D712" s="4" t="s">
        <v>9283</v>
      </c>
      <c r="E712" s="69">
        <v>63.47</v>
      </c>
      <c r="F712" s="70">
        <v>0</v>
      </c>
      <c r="G712" s="4"/>
    </row>
    <row r="713" spans="1:7" ht="19.95" hidden="1" customHeight="1">
      <c r="A713" s="68">
        <v>41955</v>
      </c>
      <c r="B713" s="4" t="s">
        <v>5002</v>
      </c>
      <c r="C713" s="68" t="s">
        <v>11</v>
      </c>
      <c r="D713" s="4" t="s">
        <v>9283</v>
      </c>
      <c r="E713" s="69">
        <v>62.53</v>
      </c>
      <c r="F713" s="70">
        <v>0</v>
      </c>
      <c r="G713" s="4"/>
    </row>
    <row r="714" spans="1:7" ht="19.95" hidden="1" customHeight="1">
      <c r="A714" s="68">
        <v>41953</v>
      </c>
      <c r="B714" s="4" t="s">
        <v>5003</v>
      </c>
      <c r="C714" s="68" t="s">
        <v>11</v>
      </c>
      <c r="D714" s="4" t="s">
        <v>9283</v>
      </c>
      <c r="E714" s="69">
        <v>63.42</v>
      </c>
      <c r="F714" s="70">
        <v>0</v>
      </c>
      <c r="G714" s="4"/>
    </row>
    <row r="715" spans="1:7" ht="19.95" hidden="1" customHeight="1">
      <c r="A715" s="68">
        <v>41954</v>
      </c>
      <c r="B715" s="4" t="s">
        <v>5004</v>
      </c>
      <c r="C715" s="68" t="s">
        <v>11</v>
      </c>
      <c r="D715" s="4" t="s">
        <v>9283</v>
      </c>
      <c r="E715" s="69">
        <v>135.13</v>
      </c>
      <c r="F715" s="70">
        <v>0</v>
      </c>
      <c r="G715" s="4"/>
    </row>
    <row r="716" spans="1:7" ht="19.95" hidden="1" customHeight="1">
      <c r="A716" s="68">
        <v>25004</v>
      </c>
      <c r="B716" s="4" t="s">
        <v>5005</v>
      </c>
      <c r="C716" s="68" t="s">
        <v>11</v>
      </c>
      <c r="D716" s="4" t="s">
        <v>9283</v>
      </c>
      <c r="E716" s="69">
        <v>2.92</v>
      </c>
      <c r="F716" s="70">
        <v>0</v>
      </c>
      <c r="G716" s="4"/>
    </row>
    <row r="717" spans="1:7" ht="19.95" hidden="1" customHeight="1">
      <c r="A717" s="68">
        <v>25002</v>
      </c>
      <c r="B717" s="4" t="s">
        <v>5006</v>
      </c>
      <c r="C717" s="68" t="s">
        <v>11</v>
      </c>
      <c r="D717" s="4" t="s">
        <v>9283</v>
      </c>
      <c r="E717" s="69">
        <v>269.07</v>
      </c>
      <c r="F717" s="70">
        <v>0</v>
      </c>
      <c r="G717" s="4"/>
    </row>
    <row r="718" spans="1:7" ht="19.95" hidden="1" customHeight="1">
      <c r="A718" s="68">
        <v>37409</v>
      </c>
      <c r="B718" s="4" t="s">
        <v>5007</v>
      </c>
      <c r="C718" s="68" t="s">
        <v>11</v>
      </c>
      <c r="D718" s="4" t="s">
        <v>9283</v>
      </c>
      <c r="E718" s="69">
        <v>57.01</v>
      </c>
      <c r="F718" s="70">
        <v>0</v>
      </c>
      <c r="G718" s="4"/>
    </row>
    <row r="719" spans="1:7" ht="19.95" hidden="1" customHeight="1">
      <c r="A719" s="68">
        <v>841</v>
      </c>
      <c r="B719" s="4" t="s">
        <v>5008</v>
      </c>
      <c r="C719" s="68" t="s">
        <v>11</v>
      </c>
      <c r="D719" s="4" t="s">
        <v>9283</v>
      </c>
      <c r="E719" s="69">
        <v>6.73</v>
      </c>
      <c r="F719" s="70">
        <v>0</v>
      </c>
      <c r="G719" s="4"/>
    </row>
    <row r="720" spans="1:7" ht="19.95" hidden="1" customHeight="1">
      <c r="A720" s="68">
        <v>25005</v>
      </c>
      <c r="B720" s="4" t="s">
        <v>5009</v>
      </c>
      <c r="C720" s="68" t="s">
        <v>11</v>
      </c>
      <c r="D720" s="4" t="s">
        <v>9283</v>
      </c>
      <c r="E720" s="69">
        <v>12.33</v>
      </c>
      <c r="F720" s="70">
        <v>0</v>
      </c>
      <c r="G720" s="4"/>
    </row>
    <row r="721" spans="1:7" ht="19.95" hidden="1" customHeight="1">
      <c r="A721" s="68">
        <v>25003</v>
      </c>
      <c r="B721" s="4" t="s">
        <v>5010</v>
      </c>
      <c r="C721" s="68" t="s">
        <v>11</v>
      </c>
      <c r="D721" s="4" t="s">
        <v>9283</v>
      </c>
      <c r="E721" s="69">
        <v>156.68</v>
      </c>
      <c r="F721" s="70">
        <v>0</v>
      </c>
      <c r="G721" s="4"/>
    </row>
    <row r="722" spans="1:7" ht="19.95" hidden="1" customHeight="1">
      <c r="A722" s="68">
        <v>37410</v>
      </c>
      <c r="B722" s="4" t="s">
        <v>5011</v>
      </c>
      <c r="C722" s="68" t="s">
        <v>11</v>
      </c>
      <c r="D722" s="4" t="s">
        <v>9283</v>
      </c>
      <c r="E722" s="69">
        <v>189.66</v>
      </c>
      <c r="F722" s="70">
        <v>0</v>
      </c>
      <c r="G722" s="4"/>
    </row>
    <row r="723" spans="1:7" ht="19.95" hidden="1" customHeight="1">
      <c r="A723" s="68">
        <v>842</v>
      </c>
      <c r="B723" s="4" t="s">
        <v>5012</v>
      </c>
      <c r="C723" s="68" t="s">
        <v>11</v>
      </c>
      <c r="D723" s="4" t="s">
        <v>9283</v>
      </c>
      <c r="E723" s="69">
        <v>20.62</v>
      </c>
      <c r="F723" s="70">
        <v>0</v>
      </c>
      <c r="G723" s="4"/>
    </row>
    <row r="724" spans="1:7" ht="19.95" hidden="1" customHeight="1">
      <c r="A724" s="68">
        <v>44391</v>
      </c>
      <c r="B724" s="4" t="s">
        <v>5013</v>
      </c>
      <c r="C724" s="68" t="s">
        <v>1</v>
      </c>
      <c r="D724" s="4" t="s">
        <v>9283</v>
      </c>
      <c r="E724" s="69">
        <v>219.43</v>
      </c>
      <c r="F724" s="70">
        <v>0</v>
      </c>
      <c r="G724" s="4"/>
    </row>
    <row r="725" spans="1:7" ht="19.95" hidden="1" customHeight="1">
      <c r="A725" s="68">
        <v>44388</v>
      </c>
      <c r="B725" s="4" t="s">
        <v>5014</v>
      </c>
      <c r="C725" s="68" t="s">
        <v>1</v>
      </c>
      <c r="D725" s="4" t="s">
        <v>9283</v>
      </c>
      <c r="E725" s="69">
        <v>29.4</v>
      </c>
      <c r="F725" s="70">
        <v>0</v>
      </c>
      <c r="G725" s="4"/>
    </row>
    <row r="726" spans="1:7" ht="19.95" hidden="1" customHeight="1">
      <c r="A726" s="68">
        <v>44392</v>
      </c>
      <c r="B726" s="4" t="s">
        <v>5015</v>
      </c>
      <c r="C726" s="68" t="s">
        <v>1</v>
      </c>
      <c r="D726" s="4" t="s">
        <v>9283</v>
      </c>
      <c r="E726" s="69">
        <v>43.29</v>
      </c>
      <c r="F726" s="70">
        <v>0</v>
      </c>
      <c r="G726" s="4"/>
    </row>
    <row r="727" spans="1:7" ht="19.95" hidden="1" customHeight="1">
      <c r="A727" s="68">
        <v>44390</v>
      </c>
      <c r="B727" s="4" t="s">
        <v>5016</v>
      </c>
      <c r="C727" s="68" t="s">
        <v>1</v>
      </c>
      <c r="D727" s="4" t="s">
        <v>9283</v>
      </c>
      <c r="E727" s="69">
        <v>61.67</v>
      </c>
      <c r="F727" s="70">
        <v>0</v>
      </c>
      <c r="G727" s="4"/>
    </row>
    <row r="728" spans="1:7" ht="19.95" hidden="1" customHeight="1">
      <c r="A728" s="68">
        <v>44389</v>
      </c>
      <c r="B728" s="4" t="s">
        <v>5017</v>
      </c>
      <c r="C728" s="68" t="s">
        <v>1</v>
      </c>
      <c r="D728" s="4" t="s">
        <v>9283</v>
      </c>
      <c r="E728" s="69">
        <v>81.47</v>
      </c>
      <c r="F728" s="70">
        <v>0</v>
      </c>
      <c r="G728" s="4"/>
    </row>
    <row r="729" spans="1:7" ht="19.95" hidden="1" customHeight="1">
      <c r="A729" s="68">
        <v>862</v>
      </c>
      <c r="B729" s="4" t="s">
        <v>5018</v>
      </c>
      <c r="C729" s="68" t="s">
        <v>1</v>
      </c>
      <c r="D729" s="4" t="s">
        <v>9283</v>
      </c>
      <c r="E729" s="69">
        <v>117.18</v>
      </c>
      <c r="F729" s="70">
        <v>0</v>
      </c>
      <c r="G729" s="4"/>
    </row>
    <row r="730" spans="1:7" ht="19.95" hidden="1" customHeight="1">
      <c r="A730" s="68">
        <v>866</v>
      </c>
      <c r="B730" s="4" t="s">
        <v>5019</v>
      </c>
      <c r="C730" s="68" t="s">
        <v>1</v>
      </c>
      <c r="D730" s="4" t="s">
        <v>9283</v>
      </c>
      <c r="E730" s="69">
        <v>0.77</v>
      </c>
      <c r="F730" s="70">
        <v>0</v>
      </c>
      <c r="G730" s="4"/>
    </row>
    <row r="731" spans="1:7" ht="19.95" hidden="1" customHeight="1">
      <c r="A731" s="68">
        <v>892</v>
      </c>
      <c r="B731" s="4" t="s">
        <v>5020</v>
      </c>
      <c r="C731" s="68" t="s">
        <v>1</v>
      </c>
      <c r="D731" s="4" t="s">
        <v>9283</v>
      </c>
      <c r="E731" s="69">
        <v>1.05</v>
      </c>
      <c r="F731" s="70">
        <v>0</v>
      </c>
      <c r="G731" s="4"/>
    </row>
    <row r="732" spans="1:7" ht="19.95" hidden="1" customHeight="1">
      <c r="A732" s="68">
        <v>857</v>
      </c>
      <c r="B732" s="4" t="s">
        <v>5021</v>
      </c>
      <c r="C732" s="68" t="s">
        <v>1</v>
      </c>
      <c r="D732" s="4" t="s">
        <v>9283</v>
      </c>
      <c r="E732" s="69">
        <v>1.38</v>
      </c>
      <c r="F732" s="70">
        <v>0</v>
      </c>
      <c r="G732" s="4"/>
    </row>
    <row r="733" spans="1:7" ht="19.95" hidden="1" customHeight="1">
      <c r="A733" s="68">
        <v>37404</v>
      </c>
      <c r="B733" s="4" t="s">
        <v>5022</v>
      </c>
      <c r="C733" s="68" t="s">
        <v>1</v>
      </c>
      <c r="D733" s="4" t="s">
        <v>9283</v>
      </c>
      <c r="E733" s="69">
        <v>1.65</v>
      </c>
      <c r="F733" s="70">
        <v>0</v>
      </c>
      <c r="G733" s="4"/>
    </row>
    <row r="734" spans="1:7" ht="19.95" hidden="1" customHeight="1">
      <c r="A734" s="68">
        <v>868</v>
      </c>
      <c r="B734" s="4" t="s">
        <v>5023</v>
      </c>
      <c r="C734" s="68" t="s">
        <v>1</v>
      </c>
      <c r="D734" s="4" t="s">
        <v>9283</v>
      </c>
      <c r="E734" s="69">
        <v>11.92</v>
      </c>
      <c r="F734" s="70">
        <v>0</v>
      </c>
      <c r="G734" s="4"/>
    </row>
    <row r="735" spans="1:7" ht="19.95" hidden="1" customHeight="1">
      <c r="A735" s="68">
        <v>863</v>
      </c>
      <c r="B735" s="4" t="s">
        <v>5024</v>
      </c>
      <c r="C735" s="68" t="s">
        <v>1</v>
      </c>
      <c r="D735" s="4" t="s">
        <v>9283</v>
      </c>
      <c r="E735" s="69">
        <v>126.84</v>
      </c>
      <c r="F735" s="70">
        <v>0</v>
      </c>
      <c r="G735" s="4"/>
    </row>
    <row r="736" spans="1:7" ht="19.95" hidden="1" customHeight="1">
      <c r="A736" s="68">
        <v>867</v>
      </c>
      <c r="B736" s="4" t="s">
        <v>5025</v>
      </c>
      <c r="C736" s="68" t="s">
        <v>1</v>
      </c>
      <c r="D736" s="4" t="s">
        <v>9283</v>
      </c>
      <c r="E736" s="69">
        <v>159.97999999999999</v>
      </c>
      <c r="F736" s="70">
        <v>0</v>
      </c>
      <c r="G736" s="4"/>
    </row>
    <row r="737" spans="1:7" ht="19.95" hidden="1" customHeight="1">
      <c r="A737" s="68">
        <v>864</v>
      </c>
      <c r="B737" s="4" t="s">
        <v>5026</v>
      </c>
      <c r="C737" s="68" t="s">
        <v>1</v>
      </c>
      <c r="D737" s="4" t="s">
        <v>9283</v>
      </c>
      <c r="E737" s="69">
        <v>17.04</v>
      </c>
      <c r="F737" s="70">
        <v>0</v>
      </c>
      <c r="G737" s="4"/>
    </row>
    <row r="738" spans="1:7" ht="19.95" hidden="1" customHeight="1">
      <c r="A738" s="68">
        <v>865</v>
      </c>
      <c r="B738" s="4" t="s">
        <v>5027</v>
      </c>
      <c r="C738" s="68" t="s">
        <v>1</v>
      </c>
      <c r="D738" s="4" t="s">
        <v>9283</v>
      </c>
      <c r="E738" s="69">
        <v>193.27</v>
      </c>
      <c r="F738" s="70">
        <v>0</v>
      </c>
      <c r="G738" s="4"/>
    </row>
    <row r="739" spans="1:7" ht="19.95" hidden="1" customHeight="1">
      <c r="A739" s="68">
        <v>39251</v>
      </c>
      <c r="B739" s="4" t="s">
        <v>5028</v>
      </c>
      <c r="C739" s="68" t="s">
        <v>1</v>
      </c>
      <c r="D739" s="4" t="s">
        <v>9283</v>
      </c>
      <c r="E739" s="69">
        <v>2.62</v>
      </c>
      <c r="F739" s="70">
        <v>0</v>
      </c>
      <c r="G739" s="4"/>
    </row>
    <row r="740" spans="1:7" ht="19.95" hidden="1" customHeight="1">
      <c r="A740" s="68">
        <v>1011</v>
      </c>
      <c r="B740" s="4" t="s">
        <v>5029</v>
      </c>
      <c r="C740" s="68" t="s">
        <v>1</v>
      </c>
      <c r="D740" s="4" t="s">
        <v>9283</v>
      </c>
      <c r="E740" s="69">
        <v>254.2</v>
      </c>
      <c r="F740" s="70">
        <v>0</v>
      </c>
      <c r="G740" s="4"/>
    </row>
    <row r="741" spans="1:7" ht="19.95" hidden="1" customHeight="1">
      <c r="A741" s="68">
        <v>39252</v>
      </c>
      <c r="B741" s="4" t="s">
        <v>5030</v>
      </c>
      <c r="C741" s="68" t="s">
        <v>1</v>
      </c>
      <c r="D741" s="4" t="s">
        <v>9283</v>
      </c>
      <c r="E741" s="69">
        <v>26.68</v>
      </c>
      <c r="F741" s="70">
        <v>0</v>
      </c>
      <c r="G741" s="4"/>
    </row>
    <row r="742" spans="1:7" ht="19.95" hidden="1" customHeight="1">
      <c r="A742" s="68">
        <v>1013</v>
      </c>
      <c r="B742" s="4" t="s">
        <v>5031</v>
      </c>
      <c r="C742" s="68" t="s">
        <v>1</v>
      </c>
      <c r="D742" s="4" t="s">
        <v>9283</v>
      </c>
      <c r="E742" s="69">
        <v>38.880000000000003</v>
      </c>
      <c r="F742" s="70">
        <v>0</v>
      </c>
      <c r="G742" s="4"/>
    </row>
    <row r="743" spans="1:7" ht="19.95" hidden="1" customHeight="1">
      <c r="A743" s="68">
        <v>980</v>
      </c>
      <c r="B743" s="4" t="s">
        <v>5032</v>
      </c>
      <c r="C743" s="68" t="s">
        <v>1</v>
      </c>
      <c r="D743" s="4" t="s">
        <v>9283</v>
      </c>
      <c r="E743" s="69">
        <v>4.34</v>
      </c>
      <c r="F743" s="70">
        <v>0</v>
      </c>
      <c r="G743" s="4"/>
    </row>
    <row r="744" spans="1:7" ht="19.95" hidden="1" customHeight="1">
      <c r="A744" s="68">
        <v>39237</v>
      </c>
      <c r="B744" s="4" t="s">
        <v>5033</v>
      </c>
      <c r="C744" s="68" t="s">
        <v>1</v>
      </c>
      <c r="D744" s="4" t="s">
        <v>9283</v>
      </c>
      <c r="E744" s="69">
        <v>54.12</v>
      </c>
      <c r="F744" s="70">
        <v>0</v>
      </c>
      <c r="G744" s="4"/>
    </row>
    <row r="745" spans="1:7" ht="19.95" hidden="1" customHeight="1">
      <c r="A745" s="68">
        <v>39238</v>
      </c>
      <c r="B745" s="4" t="s">
        <v>5034</v>
      </c>
      <c r="C745" s="68" t="s">
        <v>1</v>
      </c>
      <c r="D745" s="4" t="s">
        <v>9283</v>
      </c>
      <c r="E745" s="69">
        <v>6.24</v>
      </c>
      <c r="F745" s="70">
        <v>0</v>
      </c>
      <c r="G745" s="4"/>
    </row>
    <row r="746" spans="1:7" ht="19.95" hidden="1" customHeight="1">
      <c r="A746" s="68">
        <v>979</v>
      </c>
      <c r="B746" s="4" t="s">
        <v>5035</v>
      </c>
      <c r="C746" s="68" t="s">
        <v>1</v>
      </c>
      <c r="D746" s="4" t="s">
        <v>9283</v>
      </c>
      <c r="E746" s="69">
        <v>79.83</v>
      </c>
      <c r="F746" s="70">
        <v>0</v>
      </c>
      <c r="G746" s="4"/>
    </row>
    <row r="747" spans="1:7" ht="19.95" hidden="1" customHeight="1">
      <c r="A747" s="68">
        <v>39239</v>
      </c>
      <c r="B747" s="4" t="s">
        <v>5036</v>
      </c>
      <c r="C747" s="68" t="s">
        <v>1</v>
      </c>
      <c r="D747" s="4" t="s">
        <v>9283</v>
      </c>
      <c r="E747" s="69">
        <v>105.79</v>
      </c>
      <c r="F747" s="70">
        <v>0</v>
      </c>
      <c r="G747" s="4"/>
    </row>
    <row r="748" spans="1:7" ht="19.95" hidden="1" customHeight="1">
      <c r="A748" s="68">
        <v>1014</v>
      </c>
      <c r="B748" s="4" t="s">
        <v>5037</v>
      </c>
      <c r="C748" s="68" t="s">
        <v>1</v>
      </c>
      <c r="D748" s="4" t="s">
        <v>9283</v>
      </c>
      <c r="E748" s="69">
        <v>2.23</v>
      </c>
      <c r="F748" s="70">
        <v>0</v>
      </c>
      <c r="G748" s="4"/>
    </row>
    <row r="749" spans="1:7" ht="19.95" hidden="1" customHeight="1">
      <c r="A749" s="68">
        <v>39240</v>
      </c>
      <c r="B749" s="4" t="s">
        <v>5038</v>
      </c>
      <c r="C749" s="68" t="s">
        <v>1</v>
      </c>
      <c r="D749" s="4" t="s">
        <v>9283</v>
      </c>
      <c r="E749" s="69">
        <v>11.37</v>
      </c>
      <c r="F749" s="70">
        <v>0</v>
      </c>
      <c r="G749" s="4"/>
    </row>
    <row r="750" spans="1:7" ht="19.95" hidden="1" customHeight="1">
      <c r="A750" s="68">
        <v>39232</v>
      </c>
      <c r="B750" s="4" t="s">
        <v>5039</v>
      </c>
      <c r="C750" s="68" t="s">
        <v>1</v>
      </c>
      <c r="D750" s="4" t="s">
        <v>9283</v>
      </c>
      <c r="E750" s="69">
        <v>139.33000000000001</v>
      </c>
      <c r="F750" s="70">
        <v>0</v>
      </c>
      <c r="G750" s="4"/>
    </row>
    <row r="751" spans="1:7" ht="19.95" hidden="1" customHeight="1">
      <c r="A751" s="68">
        <v>39233</v>
      </c>
      <c r="B751" s="4" t="s">
        <v>5040</v>
      </c>
      <c r="C751" s="68" t="s">
        <v>1</v>
      </c>
      <c r="D751" s="4" t="s">
        <v>9283</v>
      </c>
      <c r="E751" s="69">
        <v>168.8</v>
      </c>
      <c r="F751" s="70">
        <v>0</v>
      </c>
      <c r="G751" s="4"/>
    </row>
    <row r="752" spans="1:7" ht="19.95" hidden="1" customHeight="1">
      <c r="A752" s="68">
        <v>981</v>
      </c>
      <c r="B752" s="4" t="s">
        <v>5041</v>
      </c>
      <c r="C752" s="68" t="s">
        <v>1</v>
      </c>
      <c r="D752" s="4" t="s">
        <v>9283</v>
      </c>
      <c r="E752" s="69">
        <v>18.100000000000001</v>
      </c>
      <c r="F752" s="70">
        <v>0</v>
      </c>
      <c r="G752" s="4"/>
    </row>
    <row r="753" spans="1:7" ht="19.95" hidden="1" customHeight="1">
      <c r="A753" s="68">
        <v>39234</v>
      </c>
      <c r="B753" s="4" t="s">
        <v>5042</v>
      </c>
      <c r="C753" s="68" t="s">
        <v>1</v>
      </c>
      <c r="D753" s="4" t="s">
        <v>9283</v>
      </c>
      <c r="E753" s="69">
        <v>207.34</v>
      </c>
      <c r="F753" s="70">
        <v>0</v>
      </c>
      <c r="G753" s="4"/>
    </row>
    <row r="754" spans="1:7" ht="19.95" hidden="1" customHeight="1">
      <c r="A754" s="68">
        <v>982</v>
      </c>
      <c r="B754" s="4" t="s">
        <v>5043</v>
      </c>
      <c r="C754" s="68" t="s">
        <v>1</v>
      </c>
      <c r="D754" s="4" t="s">
        <v>9283</v>
      </c>
      <c r="E754" s="69">
        <v>3.11</v>
      </c>
      <c r="F754" s="70">
        <v>0</v>
      </c>
      <c r="G754" s="4"/>
    </row>
    <row r="755" spans="1:7" ht="19.95" hidden="1" customHeight="1">
      <c r="A755" s="68">
        <v>39235</v>
      </c>
      <c r="B755" s="4" t="s">
        <v>5044</v>
      </c>
      <c r="C755" s="68" t="s">
        <v>1</v>
      </c>
      <c r="D755" s="4" t="s">
        <v>9283</v>
      </c>
      <c r="E755" s="69">
        <v>275.52</v>
      </c>
      <c r="F755" s="70">
        <v>0</v>
      </c>
      <c r="G755" s="4"/>
    </row>
    <row r="756" spans="1:7" ht="19.95" hidden="1" customHeight="1">
      <c r="A756" s="68">
        <v>39236</v>
      </c>
      <c r="B756" s="4" t="s">
        <v>5045</v>
      </c>
      <c r="C756" s="68" t="s">
        <v>1</v>
      </c>
      <c r="D756" s="4" t="s">
        <v>9283</v>
      </c>
      <c r="E756" s="69">
        <v>28.07</v>
      </c>
      <c r="F756" s="70">
        <v>0</v>
      </c>
      <c r="G756" s="4"/>
    </row>
    <row r="757" spans="1:7" ht="19.95" hidden="1" customHeight="1">
      <c r="A757" s="68">
        <v>993</v>
      </c>
      <c r="B757" s="4" t="s">
        <v>5046</v>
      </c>
      <c r="C757" s="68" t="s">
        <v>1</v>
      </c>
      <c r="D757" s="4" t="s">
        <v>9283</v>
      </c>
      <c r="E757" s="69">
        <v>357.48</v>
      </c>
      <c r="F757" s="70">
        <v>0</v>
      </c>
      <c r="G757" s="4"/>
    </row>
    <row r="758" spans="1:7" ht="19.95" hidden="1" customHeight="1">
      <c r="A758" s="68">
        <v>1020</v>
      </c>
      <c r="B758" s="4" t="s">
        <v>5047</v>
      </c>
      <c r="C758" s="68" t="s">
        <v>1</v>
      </c>
      <c r="D758" s="4" t="s">
        <v>9283</v>
      </c>
      <c r="E758" s="69">
        <v>39.67</v>
      </c>
      <c r="F758" s="70">
        <v>0</v>
      </c>
      <c r="G758" s="4"/>
    </row>
    <row r="759" spans="1:7" ht="19.95" hidden="1" customHeight="1">
      <c r="A759" s="68">
        <v>1017</v>
      </c>
      <c r="B759" s="4" t="s">
        <v>5048</v>
      </c>
      <c r="C759" s="68" t="s">
        <v>1</v>
      </c>
      <c r="D759" s="4" t="s">
        <v>9283</v>
      </c>
      <c r="E759" s="69">
        <v>4.7699999999999996</v>
      </c>
      <c r="F759" s="70">
        <v>0</v>
      </c>
      <c r="G759" s="4"/>
    </row>
    <row r="760" spans="1:7" ht="19.95" hidden="1" customHeight="1">
      <c r="A760" s="68">
        <v>999</v>
      </c>
      <c r="B760" s="4" t="s">
        <v>5049</v>
      </c>
      <c r="C760" s="68" t="s">
        <v>1</v>
      </c>
      <c r="D760" s="4" t="s">
        <v>9283</v>
      </c>
      <c r="E760" s="69">
        <v>480.66</v>
      </c>
      <c r="F760" s="70">
        <v>0</v>
      </c>
      <c r="G760" s="4"/>
    </row>
    <row r="761" spans="1:7" ht="19.95" hidden="1" customHeight="1">
      <c r="A761" s="68">
        <v>995</v>
      </c>
      <c r="B761" s="4" t="s">
        <v>5050</v>
      </c>
      <c r="C761" s="68" t="s">
        <v>1</v>
      </c>
      <c r="D761" s="4" t="s">
        <v>9283</v>
      </c>
      <c r="E761" s="69">
        <v>58.66</v>
      </c>
      <c r="F761" s="70">
        <v>0</v>
      </c>
      <c r="G761" s="4"/>
    </row>
    <row r="762" spans="1:7" ht="19.95" hidden="1" customHeight="1">
      <c r="A762" s="68">
        <v>1000</v>
      </c>
      <c r="B762" s="4" t="s">
        <v>5051</v>
      </c>
      <c r="C762" s="68" t="s">
        <v>1</v>
      </c>
      <c r="D762" s="4" t="s">
        <v>9283</v>
      </c>
      <c r="E762" s="69">
        <v>574.98</v>
      </c>
      <c r="F762" s="70">
        <v>0</v>
      </c>
      <c r="G762" s="4"/>
    </row>
    <row r="763" spans="1:7" ht="19.95" hidden="1" customHeight="1">
      <c r="A763" s="68">
        <v>1022</v>
      </c>
      <c r="B763" s="4" t="s">
        <v>5052</v>
      </c>
      <c r="C763" s="68" t="s">
        <v>1</v>
      </c>
      <c r="D763" s="4" t="s">
        <v>9283</v>
      </c>
      <c r="E763" s="69">
        <v>6.94</v>
      </c>
      <c r="F763" s="70">
        <v>0</v>
      </c>
      <c r="G763" s="4"/>
    </row>
    <row r="764" spans="1:7" ht="19.95" hidden="1" customHeight="1">
      <c r="A764" s="68">
        <v>1015</v>
      </c>
      <c r="B764" s="4" t="s">
        <v>5053</v>
      </c>
      <c r="C764" s="68" t="s">
        <v>1</v>
      </c>
      <c r="D764" s="4" t="s">
        <v>9283</v>
      </c>
      <c r="E764" s="69">
        <v>82.06</v>
      </c>
      <c r="F764" s="70">
        <v>0</v>
      </c>
      <c r="G764" s="4"/>
    </row>
    <row r="765" spans="1:7" ht="19.95" hidden="1" customHeight="1">
      <c r="A765" s="68">
        <v>996</v>
      </c>
      <c r="B765" s="4" t="s">
        <v>5054</v>
      </c>
      <c r="C765" s="68" t="s">
        <v>1</v>
      </c>
      <c r="D765" s="4" t="s">
        <v>9283</v>
      </c>
      <c r="E765" s="69">
        <v>106.54</v>
      </c>
      <c r="F765" s="70">
        <v>0</v>
      </c>
      <c r="G765" s="4"/>
    </row>
    <row r="766" spans="1:7" ht="19.95" hidden="1" customHeight="1">
      <c r="A766" s="68">
        <v>1001</v>
      </c>
      <c r="B766" s="4" t="s">
        <v>5055</v>
      </c>
      <c r="C766" s="68" t="s">
        <v>1</v>
      </c>
      <c r="D766" s="4" t="s">
        <v>9283</v>
      </c>
      <c r="E766" s="69">
        <v>141.18</v>
      </c>
      <c r="F766" s="70">
        <v>0</v>
      </c>
      <c r="G766" s="4"/>
    </row>
    <row r="767" spans="1:7" ht="19.95" hidden="1" customHeight="1">
      <c r="A767" s="68">
        <v>1019</v>
      </c>
      <c r="B767" s="4" t="s">
        <v>5056</v>
      </c>
      <c r="C767" s="68" t="s">
        <v>1</v>
      </c>
      <c r="D767" s="4" t="s">
        <v>9283</v>
      </c>
      <c r="E767" s="69">
        <v>187.72</v>
      </c>
      <c r="F767" s="70">
        <v>0</v>
      </c>
      <c r="G767" s="4"/>
    </row>
    <row r="768" spans="1:7" ht="19.95" hidden="1" customHeight="1">
      <c r="A768" s="68">
        <v>1021</v>
      </c>
      <c r="B768" s="4" t="s">
        <v>5057</v>
      </c>
      <c r="C768" s="68" t="s">
        <v>1</v>
      </c>
      <c r="D768" s="4" t="s">
        <v>9283</v>
      </c>
      <c r="E768" s="69">
        <v>18.48</v>
      </c>
      <c r="F768" s="70">
        <v>0</v>
      </c>
      <c r="G768" s="4"/>
    </row>
    <row r="769" spans="1:7" ht="19.95" hidden="1" customHeight="1">
      <c r="A769" s="68">
        <v>39249</v>
      </c>
      <c r="B769" s="4" t="s">
        <v>5058</v>
      </c>
      <c r="C769" s="68" t="s">
        <v>1</v>
      </c>
      <c r="D769" s="4" t="s">
        <v>9283</v>
      </c>
      <c r="E769" s="69">
        <v>233.72</v>
      </c>
      <c r="F769" s="70">
        <v>0</v>
      </c>
      <c r="G769" s="4"/>
    </row>
    <row r="770" spans="1:7" ht="19.95" hidden="1" customHeight="1">
      <c r="A770" s="68">
        <v>1018</v>
      </c>
      <c r="B770" s="4" t="s">
        <v>5059</v>
      </c>
      <c r="C770" s="68" t="s">
        <v>1</v>
      </c>
      <c r="D770" s="4" t="s">
        <v>9283</v>
      </c>
      <c r="E770" s="69">
        <v>306.13</v>
      </c>
      <c r="F770" s="70">
        <v>0</v>
      </c>
      <c r="G770" s="4"/>
    </row>
    <row r="771" spans="1:7" ht="19.95" hidden="1" customHeight="1">
      <c r="A771" s="68">
        <v>39250</v>
      </c>
      <c r="B771" s="4" t="s">
        <v>5060</v>
      </c>
      <c r="C771" s="68" t="s">
        <v>1</v>
      </c>
      <c r="D771" s="4" t="s">
        <v>9283</v>
      </c>
      <c r="E771" s="69">
        <v>29.2</v>
      </c>
      <c r="F771" s="70">
        <v>0</v>
      </c>
      <c r="G771" s="4"/>
    </row>
    <row r="772" spans="1:7" ht="19.95" hidden="1" customHeight="1">
      <c r="A772" s="68">
        <v>994</v>
      </c>
      <c r="B772" s="4" t="s">
        <v>5061</v>
      </c>
      <c r="C772" s="68" t="s">
        <v>1</v>
      </c>
      <c r="D772" s="4" t="s">
        <v>9283</v>
      </c>
      <c r="E772" s="69">
        <v>39.97</v>
      </c>
      <c r="F772" s="70">
        <v>0</v>
      </c>
      <c r="G772" s="4"/>
    </row>
    <row r="773" spans="1:7" ht="19.95" hidden="1" customHeight="1">
      <c r="A773" s="68">
        <v>977</v>
      </c>
      <c r="B773" s="4" t="s">
        <v>5062</v>
      </c>
      <c r="C773" s="68" t="s">
        <v>1</v>
      </c>
      <c r="D773" s="4" t="s">
        <v>9283</v>
      </c>
      <c r="E773" s="69">
        <v>55.33</v>
      </c>
      <c r="F773" s="70">
        <v>0</v>
      </c>
      <c r="G773" s="4"/>
    </row>
    <row r="774" spans="1:7" ht="19.95" hidden="1" customHeight="1">
      <c r="A774" s="68">
        <v>998</v>
      </c>
      <c r="B774" s="4" t="s">
        <v>5063</v>
      </c>
      <c r="C774" s="68" t="s">
        <v>1</v>
      </c>
      <c r="D774" s="4" t="s">
        <v>9283</v>
      </c>
      <c r="E774" s="69">
        <v>7.02</v>
      </c>
      <c r="F774" s="70">
        <v>0</v>
      </c>
      <c r="G774" s="4"/>
    </row>
    <row r="775" spans="1:7" ht="19.95" hidden="1" customHeight="1">
      <c r="A775" s="68">
        <v>1006</v>
      </c>
      <c r="B775" s="4" t="s">
        <v>5064</v>
      </c>
      <c r="C775" s="68" t="s">
        <v>1</v>
      </c>
      <c r="D775" s="4" t="s">
        <v>9283</v>
      </c>
      <c r="E775" s="69">
        <v>76.290000000000006</v>
      </c>
      <c r="F775" s="70">
        <v>0</v>
      </c>
      <c r="G775" s="4"/>
    </row>
    <row r="776" spans="1:7" ht="19.95" hidden="1" customHeight="1">
      <c r="A776" s="68">
        <v>990</v>
      </c>
      <c r="B776" s="4" t="s">
        <v>5065</v>
      </c>
      <c r="C776" s="68" t="s">
        <v>1</v>
      </c>
      <c r="D776" s="4" t="s">
        <v>9283</v>
      </c>
      <c r="E776" s="69">
        <v>105.31</v>
      </c>
      <c r="F776" s="70">
        <v>0</v>
      </c>
      <c r="G776" s="4"/>
    </row>
    <row r="777" spans="1:7" ht="19.95" hidden="1" customHeight="1">
      <c r="A777" s="68">
        <v>39241</v>
      </c>
      <c r="B777" s="4" t="s">
        <v>5066</v>
      </c>
      <c r="C777" s="68" t="s">
        <v>1</v>
      </c>
      <c r="D777" s="4" t="s">
        <v>9283</v>
      </c>
      <c r="E777" s="69">
        <v>5.21</v>
      </c>
      <c r="F777" s="70">
        <v>0</v>
      </c>
      <c r="G777" s="4"/>
    </row>
    <row r="778" spans="1:7" ht="19.95" hidden="1" customHeight="1">
      <c r="A778" s="68">
        <v>1005</v>
      </c>
      <c r="B778" s="4" t="s">
        <v>5067</v>
      </c>
      <c r="C778" s="68" t="s">
        <v>1</v>
      </c>
      <c r="D778" s="4" t="s">
        <v>9283</v>
      </c>
      <c r="E778" s="69">
        <v>3.98</v>
      </c>
      <c r="F778" s="70">
        <v>0</v>
      </c>
      <c r="G778" s="4"/>
    </row>
    <row r="779" spans="1:7" ht="19.95" hidden="1" customHeight="1">
      <c r="A779" s="68">
        <v>991</v>
      </c>
      <c r="B779" s="4" t="s">
        <v>5068</v>
      </c>
      <c r="C779" s="68" t="s">
        <v>1</v>
      </c>
      <c r="D779" s="4" t="s">
        <v>9283</v>
      </c>
      <c r="E779" s="69">
        <v>7.38</v>
      </c>
      <c r="F779" s="70">
        <v>0</v>
      </c>
      <c r="G779" s="4"/>
    </row>
    <row r="780" spans="1:7" ht="19.95" hidden="1" customHeight="1">
      <c r="A780" s="68">
        <v>986</v>
      </c>
      <c r="B780" s="4" t="s">
        <v>5069</v>
      </c>
      <c r="C780" s="68" t="s">
        <v>1</v>
      </c>
      <c r="D780" s="4" t="s">
        <v>9283</v>
      </c>
      <c r="E780" s="69">
        <v>5.45</v>
      </c>
      <c r="F780" s="70">
        <v>0</v>
      </c>
      <c r="G780" s="4"/>
    </row>
    <row r="781" spans="1:7" ht="19.95" hidden="1" customHeight="1">
      <c r="A781" s="68">
        <v>987</v>
      </c>
      <c r="B781" s="4" t="s">
        <v>5070</v>
      </c>
      <c r="C781" s="68" t="s">
        <v>1</v>
      </c>
      <c r="D781" s="4" t="s">
        <v>9283</v>
      </c>
      <c r="E781" s="69">
        <v>10.62</v>
      </c>
      <c r="F781" s="70">
        <v>0</v>
      </c>
      <c r="G781" s="4"/>
    </row>
    <row r="782" spans="1:7" ht="19.95" hidden="1" customHeight="1">
      <c r="A782" s="68">
        <v>1007</v>
      </c>
      <c r="B782" s="4" t="s">
        <v>5071</v>
      </c>
      <c r="C782" s="68" t="s">
        <v>1</v>
      </c>
      <c r="D782" s="4" t="s">
        <v>9283</v>
      </c>
      <c r="E782" s="69">
        <v>27.96</v>
      </c>
      <c r="F782" s="70">
        <v>0</v>
      </c>
      <c r="G782" s="4"/>
    </row>
    <row r="783" spans="1:7" ht="19.95" hidden="1" customHeight="1">
      <c r="A783" s="68">
        <v>1008</v>
      </c>
      <c r="B783" s="4" t="s">
        <v>5072</v>
      </c>
      <c r="C783" s="68" t="s">
        <v>1</v>
      </c>
      <c r="D783" s="4" t="s">
        <v>9283</v>
      </c>
      <c r="E783" s="69">
        <v>4.83</v>
      </c>
      <c r="F783" s="70">
        <v>0</v>
      </c>
      <c r="G783" s="4"/>
    </row>
    <row r="784" spans="1:7" ht="19.95" hidden="1" customHeight="1">
      <c r="A784" s="68">
        <v>988</v>
      </c>
      <c r="B784" s="4" t="s">
        <v>5073</v>
      </c>
      <c r="C784" s="68" t="s">
        <v>1</v>
      </c>
      <c r="D784" s="4" t="s">
        <v>9283</v>
      </c>
      <c r="E784" s="69">
        <v>11.84</v>
      </c>
      <c r="F784" s="70">
        <v>0</v>
      </c>
      <c r="G784" s="4"/>
    </row>
    <row r="785" spans="1:7" ht="19.95" hidden="1" customHeight="1">
      <c r="A785" s="68">
        <v>989</v>
      </c>
      <c r="B785" s="4" t="s">
        <v>5074</v>
      </c>
      <c r="C785" s="68" t="s">
        <v>1</v>
      </c>
      <c r="D785" s="4" t="s">
        <v>9283</v>
      </c>
      <c r="E785" s="69">
        <v>17.22</v>
      </c>
      <c r="F785" s="70">
        <v>0</v>
      </c>
      <c r="G785" s="4"/>
    </row>
    <row r="786" spans="1:7" ht="19.95" hidden="1" customHeight="1">
      <c r="A786" s="68">
        <v>43972</v>
      </c>
      <c r="B786" s="4" t="s">
        <v>5075</v>
      </c>
      <c r="C786" s="68" t="s">
        <v>1</v>
      </c>
      <c r="D786" s="4" t="s">
        <v>9283</v>
      </c>
      <c r="E786" s="69">
        <v>6.58</v>
      </c>
      <c r="F786" s="70">
        <v>0</v>
      </c>
      <c r="G786" s="4"/>
    </row>
    <row r="787" spans="1:7" ht="19.95" hidden="1" customHeight="1">
      <c r="A787" s="68">
        <v>43971</v>
      </c>
      <c r="B787" s="4" t="s">
        <v>5076</v>
      </c>
      <c r="C787" s="68" t="s">
        <v>1</v>
      </c>
      <c r="D787" s="4" t="s">
        <v>9283</v>
      </c>
      <c r="E787" s="69">
        <v>16.32</v>
      </c>
      <c r="F787" s="70">
        <v>0</v>
      </c>
      <c r="G787" s="4"/>
    </row>
    <row r="788" spans="1:7" ht="19.95" hidden="1" customHeight="1">
      <c r="A788" s="68">
        <v>39598</v>
      </c>
      <c r="B788" s="4" t="s">
        <v>5077</v>
      </c>
      <c r="C788" s="68" t="s">
        <v>1</v>
      </c>
      <c r="D788" s="4" t="s">
        <v>9283</v>
      </c>
      <c r="E788" s="69">
        <v>24.24</v>
      </c>
      <c r="F788" s="70">
        <v>0</v>
      </c>
      <c r="G788" s="4"/>
    </row>
    <row r="789" spans="1:7" ht="19.95" hidden="1" customHeight="1">
      <c r="A789" s="68">
        <v>43973</v>
      </c>
      <c r="B789" s="4" t="s">
        <v>5078</v>
      </c>
      <c r="C789" s="68" t="s">
        <v>1</v>
      </c>
      <c r="D789" s="4" t="s">
        <v>9283</v>
      </c>
      <c r="E789" s="69">
        <v>8.7899999999999991</v>
      </c>
      <c r="F789" s="70">
        <v>0</v>
      </c>
      <c r="G789" s="4"/>
    </row>
    <row r="790" spans="1:7" ht="19.95" hidden="1" customHeight="1">
      <c r="A790" s="68">
        <v>39599</v>
      </c>
      <c r="B790" s="4" t="s">
        <v>5079</v>
      </c>
      <c r="C790" s="68" t="s">
        <v>1</v>
      </c>
      <c r="D790" s="4" t="s">
        <v>9283</v>
      </c>
      <c r="E790" s="69">
        <v>21.2</v>
      </c>
      <c r="F790" s="70">
        <v>0</v>
      </c>
      <c r="G790" s="4"/>
    </row>
    <row r="791" spans="1:7" ht="19.95" hidden="1" customHeight="1">
      <c r="A791" s="68">
        <v>43832</v>
      </c>
      <c r="B791" s="4" t="s">
        <v>5080</v>
      </c>
      <c r="C791" s="68" t="s">
        <v>1</v>
      </c>
      <c r="D791" s="4" t="s">
        <v>9283</v>
      </c>
      <c r="E791" s="69">
        <v>32.39</v>
      </c>
      <c r="F791" s="70">
        <v>0</v>
      </c>
      <c r="G791" s="4"/>
    </row>
    <row r="792" spans="1:7" ht="19.95" hidden="1" customHeight="1">
      <c r="A792" s="68">
        <v>34602</v>
      </c>
      <c r="B792" s="4" t="s">
        <v>5081</v>
      </c>
      <c r="C792" s="68" t="s">
        <v>1</v>
      </c>
      <c r="D792" s="4" t="s">
        <v>9283</v>
      </c>
      <c r="E792" s="69">
        <v>6.59</v>
      </c>
      <c r="F792" s="70">
        <v>0</v>
      </c>
      <c r="G792" s="4"/>
    </row>
    <row r="793" spans="1:7" ht="19.95" hidden="1" customHeight="1">
      <c r="A793" s="68">
        <v>34607</v>
      </c>
      <c r="B793" s="4" t="s">
        <v>5082</v>
      </c>
      <c r="C793" s="68" t="s">
        <v>1</v>
      </c>
      <c r="D793" s="4" t="s">
        <v>9283</v>
      </c>
      <c r="E793" s="69">
        <v>37.74</v>
      </c>
      <c r="F793" s="70">
        <v>0</v>
      </c>
      <c r="G793" s="4"/>
    </row>
    <row r="794" spans="1:7" ht="19.95" hidden="1" customHeight="1">
      <c r="A794" s="68">
        <v>34609</v>
      </c>
      <c r="B794" s="4" t="s">
        <v>5083</v>
      </c>
      <c r="C794" s="68" t="s">
        <v>1</v>
      </c>
      <c r="D794" s="4" t="s">
        <v>9283</v>
      </c>
      <c r="E794" s="69">
        <v>589.89</v>
      </c>
      <c r="F794" s="70">
        <v>0</v>
      </c>
      <c r="G794" s="4"/>
    </row>
    <row r="795" spans="1:7" ht="19.95" hidden="1" customHeight="1">
      <c r="A795" s="68">
        <v>34618</v>
      </c>
      <c r="B795" s="4" t="s">
        <v>5084</v>
      </c>
      <c r="C795" s="68" t="s">
        <v>1</v>
      </c>
      <c r="D795" s="4" t="s">
        <v>9283</v>
      </c>
      <c r="E795" s="69">
        <v>60.1</v>
      </c>
      <c r="F795" s="70">
        <v>0</v>
      </c>
      <c r="G795" s="4"/>
    </row>
    <row r="796" spans="1:7" ht="19.95" hidden="1" customHeight="1">
      <c r="A796" s="68">
        <v>34621</v>
      </c>
      <c r="B796" s="4" t="s">
        <v>5085</v>
      </c>
      <c r="C796" s="68" t="s">
        <v>1</v>
      </c>
      <c r="D796" s="4" t="s">
        <v>9283</v>
      </c>
      <c r="E796" s="69">
        <v>9.93</v>
      </c>
      <c r="F796" s="70">
        <v>0</v>
      </c>
      <c r="G796" s="4"/>
    </row>
    <row r="797" spans="1:7" ht="19.95" hidden="1" customHeight="1">
      <c r="A797" s="68">
        <v>34622</v>
      </c>
      <c r="B797" s="4" t="s">
        <v>5086</v>
      </c>
      <c r="C797" s="68" t="s">
        <v>1</v>
      </c>
      <c r="D797" s="4" t="s">
        <v>9283</v>
      </c>
      <c r="E797" s="69">
        <v>103.92</v>
      </c>
      <c r="F797" s="70">
        <v>0</v>
      </c>
      <c r="G797" s="4"/>
    </row>
    <row r="798" spans="1:7" ht="19.95" hidden="1" customHeight="1">
      <c r="A798" s="68">
        <v>34624</v>
      </c>
      <c r="B798" s="4" t="s">
        <v>5087</v>
      </c>
      <c r="C798" s="68" t="s">
        <v>1</v>
      </c>
      <c r="D798" s="4" t="s">
        <v>9283</v>
      </c>
      <c r="E798" s="69">
        <v>143.96</v>
      </c>
      <c r="F798" s="70">
        <v>0</v>
      </c>
      <c r="G798" s="4"/>
    </row>
    <row r="799" spans="1:7" ht="19.95" hidden="1" customHeight="1">
      <c r="A799" s="68">
        <v>34627</v>
      </c>
      <c r="B799" s="4" t="s">
        <v>5088</v>
      </c>
      <c r="C799" s="68" t="s">
        <v>1</v>
      </c>
      <c r="D799" s="4" t="s">
        <v>9283</v>
      </c>
      <c r="E799" s="69">
        <v>15.3</v>
      </c>
      <c r="F799" s="70">
        <v>0</v>
      </c>
      <c r="G799" s="4"/>
    </row>
    <row r="800" spans="1:7" ht="19.95" hidden="1" customHeight="1">
      <c r="A800" s="68">
        <v>34629</v>
      </c>
      <c r="B800" s="4" t="s">
        <v>5089</v>
      </c>
      <c r="C800" s="68" t="s">
        <v>1</v>
      </c>
      <c r="D800" s="4" t="s">
        <v>9283</v>
      </c>
      <c r="E800" s="69">
        <v>195.45</v>
      </c>
      <c r="F800" s="70">
        <v>0</v>
      </c>
      <c r="G800" s="4"/>
    </row>
    <row r="801" spans="1:7" ht="19.95" hidden="1" customHeight="1">
      <c r="A801" s="68">
        <v>39257</v>
      </c>
      <c r="B801" s="4" t="s">
        <v>5090</v>
      </c>
      <c r="C801" s="68" t="s">
        <v>1</v>
      </c>
      <c r="D801" s="4" t="s">
        <v>9283</v>
      </c>
      <c r="E801" s="69">
        <v>23.43</v>
      </c>
      <c r="F801" s="70">
        <v>0</v>
      </c>
      <c r="G801" s="4"/>
    </row>
    <row r="802" spans="1:7" ht="19.95" hidden="1" customHeight="1">
      <c r="A802" s="68">
        <v>39261</v>
      </c>
      <c r="B802" s="4" t="s">
        <v>5091</v>
      </c>
      <c r="C802" s="68" t="s">
        <v>1</v>
      </c>
      <c r="D802" s="4" t="s">
        <v>9283</v>
      </c>
      <c r="E802" s="69">
        <v>294.92</v>
      </c>
      <c r="F802" s="70">
        <v>0</v>
      </c>
      <c r="G802" s="4"/>
    </row>
    <row r="803" spans="1:7" ht="19.95" hidden="1" customHeight="1">
      <c r="A803" s="68">
        <v>39268</v>
      </c>
      <c r="B803" s="4" t="s">
        <v>5092</v>
      </c>
      <c r="C803" s="68" t="s">
        <v>1</v>
      </c>
      <c r="D803" s="4" t="s">
        <v>9283</v>
      </c>
      <c r="E803" s="69">
        <v>368.73</v>
      </c>
      <c r="F803" s="70">
        <v>0</v>
      </c>
      <c r="G803" s="4"/>
    </row>
    <row r="804" spans="1:7" ht="19.95" hidden="1" customHeight="1">
      <c r="A804" s="68">
        <v>39262</v>
      </c>
      <c r="B804" s="4" t="s">
        <v>5093</v>
      </c>
      <c r="C804" s="68" t="s">
        <v>1</v>
      </c>
      <c r="D804" s="4" t="s">
        <v>9283</v>
      </c>
      <c r="E804" s="69">
        <v>0.96</v>
      </c>
      <c r="F804" s="70">
        <v>0</v>
      </c>
      <c r="G804" s="4"/>
    </row>
    <row r="805" spans="1:7" ht="19.95" hidden="1" customHeight="1">
      <c r="A805" s="68">
        <v>39258</v>
      </c>
      <c r="B805" s="4" t="s">
        <v>5094</v>
      </c>
      <c r="C805" s="68" t="s">
        <v>1</v>
      </c>
      <c r="D805" s="4" t="s">
        <v>9283</v>
      </c>
      <c r="E805" s="69">
        <v>1.83</v>
      </c>
      <c r="F805" s="70">
        <v>0</v>
      </c>
      <c r="G805" s="4"/>
    </row>
    <row r="806" spans="1:7" ht="19.95" hidden="1" customHeight="1">
      <c r="A806" s="68">
        <v>39263</v>
      </c>
      <c r="B806" s="4" t="s">
        <v>5095</v>
      </c>
      <c r="C806" s="68" t="s">
        <v>1</v>
      </c>
      <c r="D806" s="4" t="s">
        <v>9283</v>
      </c>
      <c r="E806" s="69">
        <v>1.94</v>
      </c>
      <c r="F806" s="70">
        <v>0</v>
      </c>
      <c r="G806" s="4"/>
    </row>
    <row r="807" spans="1:7" ht="19.95" hidden="1" customHeight="1">
      <c r="A807" s="68">
        <v>39264</v>
      </c>
      <c r="B807" s="4" t="s">
        <v>5096</v>
      </c>
      <c r="C807" s="68" t="s">
        <v>1</v>
      </c>
      <c r="D807" s="4" t="s">
        <v>9283</v>
      </c>
      <c r="E807" s="69">
        <v>2.94</v>
      </c>
      <c r="F807" s="70">
        <v>0</v>
      </c>
      <c r="G807" s="4"/>
    </row>
    <row r="808" spans="1:7" ht="19.95" hidden="1" customHeight="1">
      <c r="A808" s="68">
        <v>39259</v>
      </c>
      <c r="B808" s="4" t="s">
        <v>5097</v>
      </c>
      <c r="C808" s="68" t="s">
        <v>1</v>
      </c>
      <c r="D808" s="4" t="s">
        <v>9283</v>
      </c>
      <c r="E808" s="69">
        <v>3.58</v>
      </c>
      <c r="F808" s="70">
        <v>0</v>
      </c>
      <c r="G808" s="4"/>
    </row>
    <row r="809" spans="1:7" ht="19.95" hidden="1" customHeight="1">
      <c r="A809" s="68">
        <v>39265</v>
      </c>
      <c r="B809" s="4" t="s">
        <v>5098</v>
      </c>
      <c r="C809" s="68" t="s">
        <v>1</v>
      </c>
      <c r="D809" s="4" t="s">
        <v>9283</v>
      </c>
      <c r="E809" s="69">
        <v>4.5599999999999996</v>
      </c>
      <c r="F809" s="70">
        <v>0</v>
      </c>
      <c r="G809" s="4"/>
    </row>
    <row r="810" spans="1:7" ht="19.95" hidden="1" customHeight="1">
      <c r="A810" s="68">
        <v>39260</v>
      </c>
      <c r="B810" s="4" t="s">
        <v>5099</v>
      </c>
      <c r="C810" s="68" t="s">
        <v>1</v>
      </c>
      <c r="D810" s="4" t="s">
        <v>9283</v>
      </c>
      <c r="E810" s="69">
        <v>8.35</v>
      </c>
      <c r="F810" s="70">
        <v>0</v>
      </c>
      <c r="G810" s="4"/>
    </row>
    <row r="811" spans="1:7" ht="19.95" hidden="1" customHeight="1">
      <c r="A811" s="68">
        <v>39266</v>
      </c>
      <c r="B811" s="4" t="s">
        <v>5100</v>
      </c>
      <c r="C811" s="68" t="s">
        <v>1</v>
      </c>
      <c r="D811" s="4" t="s">
        <v>9283</v>
      </c>
      <c r="E811" s="69">
        <v>15.86</v>
      </c>
      <c r="F811" s="70">
        <v>0</v>
      </c>
      <c r="G811" s="4"/>
    </row>
    <row r="812" spans="1:7" ht="19.95" hidden="1" customHeight="1">
      <c r="A812" s="68">
        <v>39267</v>
      </c>
      <c r="B812" s="4" t="s">
        <v>5101</v>
      </c>
      <c r="C812" s="68" t="s">
        <v>1</v>
      </c>
      <c r="D812" s="4" t="s">
        <v>9283</v>
      </c>
      <c r="E812" s="69">
        <v>133.15</v>
      </c>
      <c r="F812" s="70">
        <v>0</v>
      </c>
      <c r="G812" s="4"/>
    </row>
    <row r="813" spans="1:7" ht="19.95" hidden="1" customHeight="1">
      <c r="A813" s="68">
        <v>11901</v>
      </c>
      <c r="B813" s="4" t="s">
        <v>5102</v>
      </c>
      <c r="C813" s="68" t="s">
        <v>1</v>
      </c>
      <c r="D813" s="4" t="s">
        <v>9283</v>
      </c>
      <c r="E813" s="69">
        <v>23.21</v>
      </c>
      <c r="F813" s="70">
        <v>0</v>
      </c>
      <c r="G813" s="4"/>
    </row>
    <row r="814" spans="1:7" ht="19.95" hidden="1" customHeight="1">
      <c r="A814" s="68">
        <v>11902</v>
      </c>
      <c r="B814" s="4" t="s">
        <v>5103</v>
      </c>
      <c r="C814" s="68" t="s">
        <v>1</v>
      </c>
      <c r="D814" s="4" t="s">
        <v>9283</v>
      </c>
      <c r="E814" s="69">
        <v>37.53</v>
      </c>
      <c r="F814" s="70">
        <v>0</v>
      </c>
      <c r="G814" s="4"/>
    </row>
    <row r="815" spans="1:7" ht="19.95" hidden="1" customHeight="1">
      <c r="A815" s="68">
        <v>11903</v>
      </c>
      <c r="B815" s="4" t="s">
        <v>5104</v>
      </c>
      <c r="C815" s="68" t="s">
        <v>1</v>
      </c>
      <c r="D815" s="4" t="s">
        <v>9283</v>
      </c>
      <c r="E815" s="69">
        <v>54.94</v>
      </c>
      <c r="F815" s="70">
        <v>0</v>
      </c>
      <c r="G815" s="4"/>
    </row>
    <row r="816" spans="1:7" ht="19.95" hidden="1" customHeight="1">
      <c r="A816" s="68">
        <v>11904</v>
      </c>
      <c r="B816" s="4" t="s">
        <v>5105</v>
      </c>
      <c r="C816" s="68" t="s">
        <v>1</v>
      </c>
      <c r="D816" s="4" t="s">
        <v>9283</v>
      </c>
      <c r="E816" s="69">
        <v>11.42</v>
      </c>
      <c r="F816" s="70">
        <v>0</v>
      </c>
      <c r="G816" s="4"/>
    </row>
    <row r="817" spans="1:7" ht="19.95" hidden="1" customHeight="1">
      <c r="A817" s="68">
        <v>11905</v>
      </c>
      <c r="B817" s="4" t="s">
        <v>5106</v>
      </c>
      <c r="C817" s="68" t="s">
        <v>1</v>
      </c>
      <c r="D817" s="4" t="s">
        <v>9283</v>
      </c>
      <c r="E817" s="69">
        <v>82.31</v>
      </c>
      <c r="F817" s="70">
        <v>0</v>
      </c>
      <c r="G817" s="4"/>
    </row>
    <row r="818" spans="1:7" ht="19.95" hidden="1" customHeight="1">
      <c r="A818" s="68">
        <v>11906</v>
      </c>
      <c r="B818" s="4" t="s">
        <v>5107</v>
      </c>
      <c r="C818" s="68" t="s">
        <v>1</v>
      </c>
      <c r="D818" s="4" t="s">
        <v>9283</v>
      </c>
      <c r="E818" s="69">
        <v>20.12</v>
      </c>
      <c r="F818" s="70">
        <v>0</v>
      </c>
      <c r="G818" s="4"/>
    </row>
    <row r="819" spans="1:7" ht="19.95" hidden="1" customHeight="1">
      <c r="A819" s="68">
        <v>11919</v>
      </c>
      <c r="B819" s="4" t="s">
        <v>5108</v>
      </c>
      <c r="C819" s="68" t="s">
        <v>1</v>
      </c>
      <c r="D819" s="4" t="s">
        <v>9283</v>
      </c>
      <c r="E819" s="69">
        <v>23.87</v>
      </c>
      <c r="F819" s="70">
        <v>0</v>
      </c>
      <c r="G819" s="4"/>
    </row>
    <row r="820" spans="1:7" ht="19.95" hidden="1" customHeight="1">
      <c r="A820" s="68">
        <v>11920</v>
      </c>
      <c r="B820" s="4" t="s">
        <v>5109</v>
      </c>
      <c r="C820" s="68" t="s">
        <v>1</v>
      </c>
      <c r="D820" s="4" t="s">
        <v>9283</v>
      </c>
      <c r="E820" s="69">
        <v>83015.55</v>
      </c>
      <c r="F820" s="70">
        <v>0</v>
      </c>
      <c r="G820" s="4"/>
    </row>
    <row r="821" spans="1:7" ht="19.95" hidden="1" customHeight="1">
      <c r="A821" s="68">
        <v>11924</v>
      </c>
      <c r="B821" s="4" t="s">
        <v>5110</v>
      </c>
      <c r="C821" s="68" t="s">
        <v>1</v>
      </c>
      <c r="D821" s="4" t="s">
        <v>9283</v>
      </c>
      <c r="E821" s="69">
        <v>94269.23</v>
      </c>
      <c r="F821" s="70">
        <v>0</v>
      </c>
      <c r="G821" s="4"/>
    </row>
    <row r="822" spans="1:7" ht="19.95" hidden="1" customHeight="1">
      <c r="A822" s="68">
        <v>11921</v>
      </c>
      <c r="B822" s="4" t="s">
        <v>5111</v>
      </c>
      <c r="C822" s="68" t="s">
        <v>1</v>
      </c>
      <c r="D822" s="4" t="s">
        <v>9283</v>
      </c>
      <c r="E822" s="69">
        <v>62244.75</v>
      </c>
      <c r="F822" s="70">
        <v>0</v>
      </c>
      <c r="G822" s="4"/>
    </row>
    <row r="823" spans="1:7" ht="19.95" hidden="1" customHeight="1">
      <c r="A823" s="68">
        <v>11922</v>
      </c>
      <c r="B823" s="4" t="s">
        <v>5112</v>
      </c>
      <c r="C823" s="68" t="s">
        <v>1</v>
      </c>
      <c r="D823" s="4" t="s">
        <v>9283</v>
      </c>
      <c r="E823" s="69">
        <v>75004.929999999993</v>
      </c>
      <c r="F823" s="70">
        <v>0</v>
      </c>
      <c r="G823" s="4"/>
    </row>
    <row r="824" spans="1:7" ht="19.95" hidden="1" customHeight="1">
      <c r="A824" s="68">
        <v>11923</v>
      </c>
      <c r="B824" s="4" t="s">
        <v>5113</v>
      </c>
      <c r="C824" s="68" t="s">
        <v>1</v>
      </c>
      <c r="D824" s="4" t="s">
        <v>9283</v>
      </c>
      <c r="E824" s="69">
        <v>25.56</v>
      </c>
      <c r="F824" s="70">
        <v>0</v>
      </c>
      <c r="G824" s="4"/>
    </row>
    <row r="825" spans="1:7" ht="19.95" hidden="1" customHeight="1">
      <c r="A825" s="68">
        <v>11916</v>
      </c>
      <c r="B825" s="4" t="s">
        <v>5114</v>
      </c>
      <c r="C825" s="68" t="s">
        <v>1</v>
      </c>
      <c r="D825" s="4" t="s">
        <v>9283</v>
      </c>
      <c r="E825" s="69">
        <v>38.049999999999997</v>
      </c>
      <c r="F825" s="70">
        <v>0</v>
      </c>
      <c r="G825" s="4"/>
    </row>
    <row r="826" spans="1:7" ht="19.95" hidden="1" customHeight="1">
      <c r="A826" s="68">
        <v>11914</v>
      </c>
      <c r="B826" s="4" t="s">
        <v>5115</v>
      </c>
      <c r="C826" s="68" t="s">
        <v>1</v>
      </c>
      <c r="D826" s="4" t="s">
        <v>9283</v>
      </c>
      <c r="E826" s="69">
        <v>54.36</v>
      </c>
      <c r="F826" s="70">
        <v>0</v>
      </c>
      <c r="G826" s="4"/>
    </row>
    <row r="827" spans="1:7" ht="19.95" hidden="1" customHeight="1">
      <c r="A827" s="68">
        <v>11917</v>
      </c>
      <c r="B827" s="4" t="s">
        <v>5116</v>
      </c>
      <c r="C827" s="68" t="s">
        <v>1</v>
      </c>
      <c r="D827" s="4" t="s">
        <v>9283</v>
      </c>
      <c r="E827" s="69">
        <v>1272.07</v>
      </c>
      <c r="F827" s="70">
        <v>0</v>
      </c>
      <c r="G827" s="4"/>
    </row>
    <row r="828" spans="1:7" ht="19.95" hidden="1" customHeight="1">
      <c r="A828" s="68">
        <v>11918</v>
      </c>
      <c r="B828" s="4" t="s">
        <v>5117</v>
      </c>
      <c r="C828" s="68" t="s">
        <v>1</v>
      </c>
      <c r="D828" s="4" t="s">
        <v>9283</v>
      </c>
      <c r="E828" s="69">
        <v>8.15</v>
      </c>
      <c r="F828" s="70">
        <v>0</v>
      </c>
      <c r="G828" s="4"/>
    </row>
    <row r="829" spans="1:7" ht="19.95" hidden="1" customHeight="1">
      <c r="A829" s="68">
        <v>37734</v>
      </c>
      <c r="B829" s="4" t="s">
        <v>5118</v>
      </c>
      <c r="C829" s="68" t="s">
        <v>2</v>
      </c>
      <c r="D829" s="4" t="s">
        <v>9282</v>
      </c>
      <c r="E829" s="69">
        <v>17.940000000000001</v>
      </c>
      <c r="F829" s="70">
        <v>0</v>
      </c>
      <c r="G829" s="4"/>
    </row>
    <row r="830" spans="1:7" ht="19.95" hidden="1" customHeight="1">
      <c r="A830" s="68">
        <v>42251</v>
      </c>
      <c r="B830" s="4" t="s">
        <v>5119</v>
      </c>
      <c r="C830" s="68" t="s">
        <v>2</v>
      </c>
      <c r="D830" s="4" t="s">
        <v>9282</v>
      </c>
      <c r="E830" s="69">
        <v>21.43</v>
      </c>
      <c r="F830" s="70">
        <v>0</v>
      </c>
      <c r="G830" s="4"/>
    </row>
    <row r="831" spans="1:7" ht="19.95" hidden="1" customHeight="1">
      <c r="A831" s="68">
        <v>37733</v>
      </c>
      <c r="B831" s="4" t="s">
        <v>5120</v>
      </c>
      <c r="C831" s="68" t="s">
        <v>2</v>
      </c>
      <c r="D831" s="4" t="s">
        <v>9282</v>
      </c>
      <c r="E831" s="69">
        <v>10.5</v>
      </c>
      <c r="F831" s="70">
        <v>0</v>
      </c>
      <c r="G831" s="4"/>
    </row>
    <row r="832" spans="1:7" ht="19.95" hidden="1" customHeight="1">
      <c r="A832" s="68">
        <v>37735</v>
      </c>
      <c r="B832" s="4" t="s">
        <v>5121</v>
      </c>
      <c r="C832" s="68" t="s">
        <v>2</v>
      </c>
      <c r="D832" s="4" t="s">
        <v>9282</v>
      </c>
      <c r="E832" s="69">
        <v>20.53</v>
      </c>
      <c r="F832" s="70">
        <v>0</v>
      </c>
      <c r="G832" s="4"/>
    </row>
    <row r="833" spans="1:7" ht="19.95" hidden="1" customHeight="1">
      <c r="A833" s="68">
        <v>5090</v>
      </c>
      <c r="B833" s="4" t="s">
        <v>5122</v>
      </c>
      <c r="C833" s="68" t="s">
        <v>2</v>
      </c>
      <c r="D833" s="4" t="s">
        <v>9283</v>
      </c>
      <c r="E833" s="69">
        <v>16.71</v>
      </c>
      <c r="F833" s="70">
        <v>0</v>
      </c>
      <c r="G833" s="4"/>
    </row>
    <row r="834" spans="1:7" ht="19.95" hidden="1" customHeight="1">
      <c r="A834" s="68">
        <v>5085</v>
      </c>
      <c r="B834" s="4" t="s">
        <v>5123</v>
      </c>
      <c r="C834" s="68" t="s">
        <v>2</v>
      </c>
      <c r="D834" s="4" t="s">
        <v>9283</v>
      </c>
      <c r="E834" s="69">
        <v>35.21</v>
      </c>
      <c r="F834" s="70">
        <v>0</v>
      </c>
      <c r="G834" s="4"/>
    </row>
    <row r="835" spans="1:7" ht="19.95" hidden="1" customHeight="1">
      <c r="A835" s="68">
        <v>43603</v>
      </c>
      <c r="B835" s="4" t="s">
        <v>5124</v>
      </c>
      <c r="C835" s="68" t="s">
        <v>2</v>
      </c>
      <c r="D835" s="4" t="s">
        <v>9283</v>
      </c>
      <c r="E835" s="69">
        <v>4988.8900000000003</v>
      </c>
      <c r="F835" s="70">
        <v>0</v>
      </c>
      <c r="G835" s="4"/>
    </row>
    <row r="836" spans="1:7" ht="19.95" hidden="1" customHeight="1">
      <c r="A836" s="68">
        <v>38374</v>
      </c>
      <c r="B836" s="4" t="s">
        <v>5125</v>
      </c>
      <c r="C836" s="68" t="s">
        <v>2</v>
      </c>
      <c r="D836" s="4" t="s">
        <v>9283</v>
      </c>
      <c r="E836" s="69">
        <v>997.77</v>
      </c>
      <c r="F836" s="70">
        <v>0</v>
      </c>
      <c r="G836" s="4"/>
    </row>
    <row r="837" spans="1:7" ht="19.95" hidden="1" customHeight="1">
      <c r="A837" s="68">
        <v>4513</v>
      </c>
      <c r="B837" s="4" t="s">
        <v>5126</v>
      </c>
      <c r="C837" s="68" t="s">
        <v>1</v>
      </c>
      <c r="D837" s="4" t="s">
        <v>9283</v>
      </c>
      <c r="E837" s="69">
        <v>7518.21</v>
      </c>
      <c r="F837" s="70">
        <v>0</v>
      </c>
      <c r="G837" s="4"/>
    </row>
    <row r="838" spans="1:7" ht="19.95" hidden="1" customHeight="1">
      <c r="A838" s="68">
        <v>20212</v>
      </c>
      <c r="B838" s="4" t="s">
        <v>5127</v>
      </c>
      <c r="C838" s="68" t="s">
        <v>1</v>
      </c>
      <c r="D838" s="4" t="s">
        <v>9283</v>
      </c>
      <c r="E838" s="69">
        <v>1252.23</v>
      </c>
      <c r="F838" s="70">
        <v>0</v>
      </c>
      <c r="G838" s="4"/>
    </row>
    <row r="839" spans="1:7" ht="19.95" hidden="1" customHeight="1">
      <c r="A839" s="68">
        <v>20209</v>
      </c>
      <c r="B839" s="4" t="s">
        <v>5128</v>
      </c>
      <c r="C839" s="68" t="s">
        <v>1</v>
      </c>
      <c r="D839" s="4" t="s">
        <v>9283</v>
      </c>
      <c r="E839" s="69">
        <v>11876.88</v>
      </c>
      <c r="F839" s="70">
        <v>0</v>
      </c>
      <c r="G839" s="4"/>
    </row>
    <row r="840" spans="1:7" ht="19.95" hidden="1" customHeight="1">
      <c r="A840" s="68">
        <v>4430</v>
      </c>
      <c r="B840" s="4" t="s">
        <v>5129</v>
      </c>
      <c r="C840" s="68" t="s">
        <v>1</v>
      </c>
      <c r="D840" s="4" t="s">
        <v>9283</v>
      </c>
      <c r="E840" s="69">
        <v>1855.78</v>
      </c>
      <c r="F840" s="70">
        <v>0</v>
      </c>
      <c r="G840" s="4"/>
    </row>
    <row r="841" spans="1:7" ht="19.95" hidden="1" customHeight="1">
      <c r="A841" s="68">
        <v>4433</v>
      </c>
      <c r="B841" s="4" t="s">
        <v>5130</v>
      </c>
      <c r="C841" s="68" t="s">
        <v>1</v>
      </c>
      <c r="D841" s="4" t="s">
        <v>9283</v>
      </c>
      <c r="E841" s="69">
        <v>465.11</v>
      </c>
      <c r="F841" s="70">
        <v>0</v>
      </c>
      <c r="G841" s="4"/>
    </row>
    <row r="842" spans="1:7" ht="19.95" hidden="1" customHeight="1">
      <c r="A842" s="68">
        <v>4400</v>
      </c>
      <c r="B842" s="4" t="s">
        <v>5131</v>
      </c>
      <c r="C842" s="68" t="s">
        <v>1</v>
      </c>
      <c r="D842" s="4" t="s">
        <v>9283</v>
      </c>
      <c r="E842" s="69">
        <v>2861.82</v>
      </c>
      <c r="F842" s="70">
        <v>0</v>
      </c>
      <c r="G842" s="4"/>
    </row>
    <row r="843" spans="1:7" ht="19.95" hidden="1" customHeight="1">
      <c r="A843" s="68">
        <v>2729</v>
      </c>
      <c r="B843" s="4" t="s">
        <v>5132</v>
      </c>
      <c r="C843" s="68" t="s">
        <v>2</v>
      </c>
      <c r="D843" s="4" t="s">
        <v>9283</v>
      </c>
      <c r="E843" s="69">
        <v>3564.1</v>
      </c>
      <c r="F843" s="70">
        <v>0</v>
      </c>
      <c r="G843" s="4"/>
    </row>
    <row r="844" spans="1:7" ht="19.95" hidden="1" customHeight="1">
      <c r="A844" s="68">
        <v>37106</v>
      </c>
      <c r="B844" s="4" t="s">
        <v>5133</v>
      </c>
      <c r="C844" s="68" t="s">
        <v>2</v>
      </c>
      <c r="D844" s="4" t="s">
        <v>9283</v>
      </c>
      <c r="E844" s="69">
        <v>669.66</v>
      </c>
      <c r="F844" s="70">
        <v>0</v>
      </c>
      <c r="G844" s="4"/>
    </row>
    <row r="845" spans="1:7" ht="19.95" hidden="1" customHeight="1">
      <c r="A845" s="68">
        <v>11869</v>
      </c>
      <c r="B845" s="4" t="s">
        <v>5134</v>
      </c>
      <c r="C845" s="68" t="s">
        <v>2</v>
      </c>
      <c r="D845" s="4" t="s">
        <v>9283</v>
      </c>
      <c r="E845" s="69">
        <v>647.63</v>
      </c>
      <c r="F845" s="70">
        <v>0</v>
      </c>
      <c r="G845" s="4"/>
    </row>
    <row r="846" spans="1:7" ht="19.95" hidden="1" customHeight="1">
      <c r="A846" s="68">
        <v>43981</v>
      </c>
      <c r="B846" s="4" t="s">
        <v>5135</v>
      </c>
      <c r="C846" s="68" t="s">
        <v>2</v>
      </c>
      <c r="D846" s="4" t="s">
        <v>9283</v>
      </c>
      <c r="E846" s="69">
        <v>459.9</v>
      </c>
      <c r="F846" s="70">
        <v>0</v>
      </c>
      <c r="G846" s="4"/>
    </row>
    <row r="847" spans="1:7" ht="19.95" hidden="1" customHeight="1">
      <c r="A847" s="68">
        <v>37104</v>
      </c>
      <c r="B847" s="4" t="s">
        <v>5136</v>
      </c>
      <c r="C847" s="68" t="s">
        <v>2</v>
      </c>
      <c r="D847" s="4" t="s">
        <v>9283</v>
      </c>
      <c r="E847" s="69">
        <v>1061.53</v>
      </c>
      <c r="F847" s="70">
        <v>0</v>
      </c>
      <c r="G847" s="4"/>
    </row>
    <row r="848" spans="1:7" ht="19.95" hidden="1" customHeight="1">
      <c r="A848" s="68">
        <v>43982</v>
      </c>
      <c r="B848" s="4" t="s">
        <v>5137</v>
      </c>
      <c r="C848" s="68" t="s">
        <v>2</v>
      </c>
      <c r="D848" s="4" t="s">
        <v>9283</v>
      </c>
      <c r="E848" s="69">
        <v>1204.1400000000001</v>
      </c>
      <c r="F848" s="70">
        <v>0</v>
      </c>
      <c r="G848" s="4"/>
    </row>
    <row r="849" spans="1:7" ht="19.95" hidden="1" customHeight="1">
      <c r="A849" s="68">
        <v>43978</v>
      </c>
      <c r="B849" s="4" t="s">
        <v>5138</v>
      </c>
      <c r="C849" s="68" t="s">
        <v>2</v>
      </c>
      <c r="D849" s="4" t="s">
        <v>9283</v>
      </c>
      <c r="E849" s="69">
        <v>2075.86</v>
      </c>
      <c r="F849" s="70">
        <v>0</v>
      </c>
      <c r="G849" s="4"/>
    </row>
    <row r="850" spans="1:7" ht="19.95" hidden="1" customHeight="1">
      <c r="A850" s="68">
        <v>11871</v>
      </c>
      <c r="B850" s="4" t="s">
        <v>5139</v>
      </c>
      <c r="C850" s="68" t="s">
        <v>2</v>
      </c>
      <c r="D850" s="4" t="s">
        <v>9283</v>
      </c>
      <c r="E850" s="69">
        <v>278.12</v>
      </c>
      <c r="F850" s="70">
        <v>0</v>
      </c>
      <c r="G850" s="4"/>
    </row>
    <row r="851" spans="1:7" ht="19.95" hidden="1" customHeight="1">
      <c r="A851" s="68">
        <v>37105</v>
      </c>
      <c r="B851" s="4" t="s">
        <v>5140</v>
      </c>
      <c r="C851" s="68" t="s">
        <v>2</v>
      </c>
      <c r="D851" s="4" t="s">
        <v>9283</v>
      </c>
      <c r="E851" s="69">
        <v>430.2</v>
      </c>
      <c r="F851" s="70">
        <v>0</v>
      </c>
      <c r="G851" s="4"/>
    </row>
    <row r="852" spans="1:7" ht="19.95" hidden="1" customHeight="1">
      <c r="A852" s="68">
        <v>43980</v>
      </c>
      <c r="B852" s="4" t="s">
        <v>5141</v>
      </c>
      <c r="C852" s="68" t="s">
        <v>2</v>
      </c>
      <c r="D852" s="4" t="s">
        <v>9283</v>
      </c>
      <c r="E852" s="69"/>
      <c r="F852" s="70">
        <v>0</v>
      </c>
      <c r="G852" s="4"/>
    </row>
    <row r="853" spans="1:7" ht="19.95" hidden="1" customHeight="1">
      <c r="A853" s="68">
        <v>43979</v>
      </c>
      <c r="B853" s="4" t="s">
        <v>5142</v>
      </c>
      <c r="C853" s="68" t="s">
        <v>2</v>
      </c>
      <c r="D853" s="4" t="s">
        <v>9283</v>
      </c>
      <c r="E853" s="69"/>
      <c r="F853" s="70">
        <v>0</v>
      </c>
      <c r="G853" s="4"/>
    </row>
    <row r="854" spans="1:7" ht="19.95" hidden="1" customHeight="1">
      <c r="A854" s="68">
        <v>11868</v>
      </c>
      <c r="B854" s="4" t="s">
        <v>5143</v>
      </c>
      <c r="C854" s="68" t="s">
        <v>2</v>
      </c>
      <c r="D854" s="4" t="s">
        <v>9283</v>
      </c>
      <c r="E854" s="69"/>
      <c r="F854" s="70">
        <v>0</v>
      </c>
      <c r="G854" s="4"/>
    </row>
    <row r="855" spans="1:7" ht="19.95" hidden="1" customHeight="1">
      <c r="A855" s="68">
        <v>34636</v>
      </c>
      <c r="B855" s="4" t="s">
        <v>5144</v>
      </c>
      <c r="C855" s="68" t="s">
        <v>2</v>
      </c>
      <c r="D855" s="4" t="s">
        <v>9283</v>
      </c>
      <c r="E855" s="69"/>
      <c r="F855" s="70">
        <v>0</v>
      </c>
      <c r="G855" s="4"/>
    </row>
    <row r="856" spans="1:7" ht="19.95" hidden="1" customHeight="1">
      <c r="A856" s="68">
        <v>34639</v>
      </c>
      <c r="B856" s="4" t="s">
        <v>5145</v>
      </c>
      <c r="C856" s="68" t="s">
        <v>2</v>
      </c>
      <c r="D856" s="4" t="s">
        <v>9283</v>
      </c>
      <c r="E856" s="69"/>
      <c r="F856" s="70">
        <v>0</v>
      </c>
      <c r="G856" s="4"/>
    </row>
    <row r="857" spans="1:7" ht="19.95" hidden="1" customHeight="1">
      <c r="A857" s="68">
        <v>34640</v>
      </c>
      <c r="B857" s="4" t="s">
        <v>5146</v>
      </c>
      <c r="C857" s="68" t="s">
        <v>2</v>
      </c>
      <c r="D857" s="4" t="s">
        <v>9283</v>
      </c>
      <c r="E857" s="69"/>
      <c r="F857" s="70">
        <v>0</v>
      </c>
      <c r="G857" s="4"/>
    </row>
    <row r="858" spans="1:7" ht="19.95" hidden="1" customHeight="1">
      <c r="A858" s="68">
        <v>43977</v>
      </c>
      <c r="B858" s="4" t="s">
        <v>5147</v>
      </c>
      <c r="C858" s="68" t="s">
        <v>2</v>
      </c>
      <c r="D858" s="4" t="s">
        <v>9283</v>
      </c>
      <c r="E858" s="69"/>
      <c r="F858" s="70">
        <v>0</v>
      </c>
      <c r="G858" s="4"/>
    </row>
    <row r="859" spans="1:7" ht="19.95" hidden="1" customHeight="1">
      <c r="A859" s="68">
        <v>34637</v>
      </c>
      <c r="B859" s="4" t="s">
        <v>5148</v>
      </c>
      <c r="C859" s="68" t="s">
        <v>2</v>
      </c>
      <c r="D859" s="4" t="s">
        <v>9283</v>
      </c>
      <c r="E859" s="69"/>
      <c r="F859" s="70">
        <v>0</v>
      </c>
      <c r="G859" s="4"/>
    </row>
    <row r="860" spans="1:7" ht="19.95" hidden="1" customHeight="1">
      <c r="A860" s="68">
        <v>34638</v>
      </c>
      <c r="B860" s="4" t="s">
        <v>5149</v>
      </c>
      <c r="C860" s="68" t="s">
        <v>2</v>
      </c>
      <c r="D860" s="4" t="s">
        <v>9283</v>
      </c>
      <c r="E860" s="69"/>
      <c r="F860" s="70">
        <v>0</v>
      </c>
      <c r="G860" s="4"/>
    </row>
    <row r="861" spans="1:7" ht="19.95" hidden="1" customHeight="1">
      <c r="A861" s="68">
        <v>34641</v>
      </c>
      <c r="B861" s="4" t="s">
        <v>5150</v>
      </c>
      <c r="C861" s="68" t="s">
        <v>2</v>
      </c>
      <c r="D861" s="4" t="s">
        <v>9283</v>
      </c>
      <c r="E861" s="69"/>
      <c r="F861" s="70">
        <v>0</v>
      </c>
      <c r="G861" s="4"/>
    </row>
    <row r="862" spans="1:7" ht="19.95" hidden="1" customHeight="1">
      <c r="A862" s="68">
        <v>43434</v>
      </c>
      <c r="B862" s="4" t="s">
        <v>5151</v>
      </c>
      <c r="C862" s="68" t="s">
        <v>2</v>
      </c>
      <c r="D862" s="4" t="s">
        <v>9283</v>
      </c>
      <c r="E862" s="69"/>
      <c r="F862" s="70">
        <v>0</v>
      </c>
      <c r="G862" s="4"/>
    </row>
    <row r="863" spans="1:7" ht="19.95" hidden="1" customHeight="1">
      <c r="A863" s="68">
        <v>43435</v>
      </c>
      <c r="B863" s="4" t="s">
        <v>5152</v>
      </c>
      <c r="C863" s="68" t="s">
        <v>2</v>
      </c>
      <c r="D863" s="4" t="s">
        <v>9283</v>
      </c>
      <c r="E863" s="69"/>
      <c r="F863" s="70">
        <v>0</v>
      </c>
      <c r="G863" s="4"/>
    </row>
    <row r="864" spans="1:7" ht="19.95" hidden="1" customHeight="1">
      <c r="A864" s="68">
        <v>43436</v>
      </c>
      <c r="B864" s="4" t="s">
        <v>5153</v>
      </c>
      <c r="C864" s="68" t="s">
        <v>2</v>
      </c>
      <c r="D864" s="4" t="s">
        <v>9283</v>
      </c>
      <c r="E864" s="69"/>
      <c r="F864" s="70">
        <v>0</v>
      </c>
      <c r="G864" s="4"/>
    </row>
    <row r="865" spans="1:7" ht="19.95" hidden="1" customHeight="1">
      <c r="A865" s="68">
        <v>43437</v>
      </c>
      <c r="B865" s="4" t="s">
        <v>5154</v>
      </c>
      <c r="C865" s="68" t="s">
        <v>2</v>
      </c>
      <c r="D865" s="4" t="s">
        <v>9283</v>
      </c>
      <c r="E865" s="69"/>
      <c r="F865" s="70">
        <v>0</v>
      </c>
      <c r="G865" s="4"/>
    </row>
    <row r="866" spans="1:7" ht="19.95" hidden="1" customHeight="1">
      <c r="A866" s="68">
        <v>43438</v>
      </c>
      <c r="B866" s="4" t="s">
        <v>5155</v>
      </c>
      <c r="C866" s="68" t="s">
        <v>2</v>
      </c>
      <c r="D866" s="4" t="s">
        <v>9283</v>
      </c>
      <c r="E866" s="69">
        <v>290.14999999999998</v>
      </c>
      <c r="F866" s="70">
        <v>0</v>
      </c>
      <c r="G866" s="4"/>
    </row>
    <row r="867" spans="1:7" ht="19.95" hidden="1" customHeight="1">
      <c r="A867" s="68">
        <v>41627</v>
      </c>
      <c r="B867" s="4" t="s">
        <v>5156</v>
      </c>
      <c r="C867" s="68" t="s">
        <v>2</v>
      </c>
      <c r="D867" s="4" t="s">
        <v>9283</v>
      </c>
      <c r="E867" s="69">
        <v>308.33999999999997</v>
      </c>
      <c r="F867" s="70">
        <v>0</v>
      </c>
      <c r="G867" s="4"/>
    </row>
    <row r="868" spans="1:7" ht="19.95" hidden="1" customHeight="1">
      <c r="A868" s="68">
        <v>41628</v>
      </c>
      <c r="B868" s="4" t="s">
        <v>5157</v>
      </c>
      <c r="C868" s="68" t="s">
        <v>2</v>
      </c>
      <c r="D868" s="4" t="s">
        <v>9283</v>
      </c>
      <c r="E868" s="69">
        <v>883.1</v>
      </c>
      <c r="F868" s="70">
        <v>0</v>
      </c>
      <c r="G868" s="4"/>
    </row>
    <row r="869" spans="1:7" ht="19.95" hidden="1" customHeight="1">
      <c r="A869" s="68">
        <v>41629</v>
      </c>
      <c r="B869" s="4" t="s">
        <v>5158</v>
      </c>
      <c r="C869" s="68" t="s">
        <v>2</v>
      </c>
      <c r="D869" s="4" t="s">
        <v>9283</v>
      </c>
      <c r="E869" s="69">
        <v>39.950000000000003</v>
      </c>
      <c r="F869" s="70">
        <v>0</v>
      </c>
      <c r="G869" s="4"/>
    </row>
    <row r="870" spans="1:7" ht="19.95" hidden="1" customHeight="1">
      <c r="A870" s="68">
        <v>43429</v>
      </c>
      <c r="B870" s="4" t="s">
        <v>5159</v>
      </c>
      <c r="C870" s="68" t="s">
        <v>2</v>
      </c>
      <c r="D870" s="4" t="s">
        <v>9283</v>
      </c>
      <c r="E870" s="69"/>
      <c r="F870" s="70">
        <v>0</v>
      </c>
      <c r="G870" s="4"/>
    </row>
    <row r="871" spans="1:7" ht="19.95" hidden="1" customHeight="1">
      <c r="A871" s="68">
        <v>43430</v>
      </c>
      <c r="B871" s="4" t="s">
        <v>5160</v>
      </c>
      <c r="C871" s="68" t="s">
        <v>2</v>
      </c>
      <c r="D871" s="4" t="s">
        <v>9283</v>
      </c>
      <c r="E871" s="69">
        <v>409.45</v>
      </c>
      <c r="F871" s="70">
        <v>0</v>
      </c>
      <c r="G871" s="4"/>
    </row>
    <row r="872" spans="1:7" ht="19.95" hidden="1" customHeight="1">
      <c r="A872" s="68">
        <v>43431</v>
      </c>
      <c r="B872" s="4" t="s">
        <v>5161</v>
      </c>
      <c r="C872" s="68" t="s">
        <v>2</v>
      </c>
      <c r="D872" s="4" t="s">
        <v>9283</v>
      </c>
      <c r="E872" s="69">
        <v>283.08</v>
      </c>
      <c r="F872" s="70">
        <v>0</v>
      </c>
      <c r="G872" s="4"/>
    </row>
    <row r="873" spans="1:7" ht="19.95" hidden="1" customHeight="1">
      <c r="A873" s="68">
        <v>43432</v>
      </c>
      <c r="B873" s="4" t="s">
        <v>5162</v>
      </c>
      <c r="C873" s="68" t="s">
        <v>2</v>
      </c>
      <c r="D873" s="4" t="s">
        <v>9283</v>
      </c>
      <c r="E873" s="69">
        <v>358.07</v>
      </c>
      <c r="F873" s="70">
        <v>0</v>
      </c>
      <c r="G873" s="4"/>
    </row>
    <row r="874" spans="1:7" ht="19.95" hidden="1" customHeight="1">
      <c r="A874" s="68">
        <v>43433</v>
      </c>
      <c r="B874" s="4" t="s">
        <v>5163</v>
      </c>
      <c r="C874" s="68" t="s">
        <v>2</v>
      </c>
      <c r="D874" s="4" t="s">
        <v>9283</v>
      </c>
      <c r="E874" s="69">
        <v>296.57</v>
      </c>
      <c r="F874" s="70">
        <v>0</v>
      </c>
      <c r="G874" s="4"/>
    </row>
    <row r="875" spans="1:7" ht="19.95" hidden="1" customHeight="1">
      <c r="A875" s="68">
        <v>43094</v>
      </c>
      <c r="B875" s="4" t="s">
        <v>5164</v>
      </c>
      <c r="C875" s="68" t="s">
        <v>2</v>
      </c>
      <c r="D875" s="4" t="s">
        <v>9283</v>
      </c>
      <c r="E875" s="69">
        <v>362.28</v>
      </c>
      <c r="F875" s="70">
        <v>0</v>
      </c>
      <c r="G875" s="4"/>
    </row>
    <row r="876" spans="1:7" ht="19.95" hidden="1" customHeight="1">
      <c r="A876" s="68">
        <v>43093</v>
      </c>
      <c r="B876" s="4" t="s">
        <v>5165</v>
      </c>
      <c r="C876" s="68" t="s">
        <v>2</v>
      </c>
      <c r="D876" s="4" t="s">
        <v>9283</v>
      </c>
      <c r="E876" s="69">
        <v>47.15</v>
      </c>
      <c r="F876" s="70">
        <v>0</v>
      </c>
      <c r="G876" s="4"/>
    </row>
    <row r="877" spans="1:7" ht="19.95" hidden="1" customHeight="1">
      <c r="A877" s="68">
        <v>11694</v>
      </c>
      <c r="B877" s="4" t="s">
        <v>5166</v>
      </c>
      <c r="C877" s="68" t="s">
        <v>2</v>
      </c>
      <c r="D877" s="4" t="s">
        <v>9283</v>
      </c>
      <c r="E877" s="69">
        <v>54.67</v>
      </c>
      <c r="F877" s="70">
        <v>0</v>
      </c>
      <c r="G877" s="4"/>
    </row>
    <row r="878" spans="1:7" ht="19.95" hidden="1" customHeight="1">
      <c r="A878" s="68">
        <v>1030</v>
      </c>
      <c r="B878" s="4" t="s">
        <v>5167</v>
      </c>
      <c r="C878" s="68" t="s">
        <v>2</v>
      </c>
      <c r="D878" s="4" t="s">
        <v>9283</v>
      </c>
      <c r="E878" s="69">
        <v>87.34</v>
      </c>
      <c r="F878" s="70">
        <v>0</v>
      </c>
      <c r="G878" s="4"/>
    </row>
    <row r="879" spans="1:7" ht="19.95" hidden="1" customHeight="1">
      <c r="A879" s="68">
        <v>11881</v>
      </c>
      <c r="B879" s="4" t="s">
        <v>5168</v>
      </c>
      <c r="C879" s="68" t="s">
        <v>2</v>
      </c>
      <c r="D879" s="4" t="s">
        <v>9283</v>
      </c>
      <c r="E879" s="69">
        <v>74.52</v>
      </c>
      <c r="F879" s="70">
        <v>0</v>
      </c>
      <c r="G879" s="4"/>
    </row>
    <row r="880" spans="1:7" ht="19.95" hidden="1" customHeight="1">
      <c r="A880" s="68">
        <v>35277</v>
      </c>
      <c r="B880" s="4" t="s">
        <v>5169</v>
      </c>
      <c r="C880" s="68" t="s">
        <v>2</v>
      </c>
      <c r="D880" s="4" t="s">
        <v>9283</v>
      </c>
      <c r="E880" s="69">
        <v>163.16999999999999</v>
      </c>
      <c r="F880" s="70">
        <v>0</v>
      </c>
      <c r="G880" s="4"/>
    </row>
    <row r="881" spans="1:7" ht="19.95" hidden="1" customHeight="1">
      <c r="A881" s="68">
        <v>10521</v>
      </c>
      <c r="B881" s="4" t="s">
        <v>5170</v>
      </c>
      <c r="C881" s="68" t="s">
        <v>2</v>
      </c>
      <c r="D881" s="4" t="s">
        <v>9283</v>
      </c>
      <c r="E881" s="69">
        <v>1.7</v>
      </c>
      <c r="F881" s="70">
        <v>0</v>
      </c>
      <c r="G881" s="4"/>
    </row>
    <row r="882" spans="1:7" ht="19.95" hidden="1" customHeight="1">
      <c r="A882" s="68">
        <v>10885</v>
      </c>
      <c r="B882" s="4" t="s">
        <v>5171</v>
      </c>
      <c r="C882" s="68" t="s">
        <v>2</v>
      </c>
      <c r="D882" s="4" t="s">
        <v>9283</v>
      </c>
      <c r="E882" s="69">
        <v>1.76</v>
      </c>
      <c r="F882" s="70">
        <v>0</v>
      </c>
      <c r="G882" s="4"/>
    </row>
    <row r="883" spans="1:7" ht="19.95" hidden="1" customHeight="1">
      <c r="A883" s="68">
        <v>20962</v>
      </c>
      <c r="B883" s="4" t="s">
        <v>5172</v>
      </c>
      <c r="C883" s="68" t="s">
        <v>2</v>
      </c>
      <c r="D883" s="4" t="s">
        <v>9283</v>
      </c>
      <c r="E883" s="69">
        <v>3.72</v>
      </c>
      <c r="F883" s="70">
        <v>0</v>
      </c>
      <c r="G883" s="4"/>
    </row>
    <row r="884" spans="1:7" ht="19.95" hidden="1" customHeight="1">
      <c r="A884" s="68">
        <v>20963</v>
      </c>
      <c r="B884" s="4" t="s">
        <v>5173</v>
      </c>
      <c r="C884" s="68" t="s">
        <v>2</v>
      </c>
      <c r="D884" s="4" t="s">
        <v>9283</v>
      </c>
      <c r="E884" s="69">
        <v>3.72</v>
      </c>
      <c r="F884" s="70">
        <v>0</v>
      </c>
      <c r="G884" s="4"/>
    </row>
    <row r="885" spans="1:7" ht="19.95" hidden="1" customHeight="1">
      <c r="A885" s="68">
        <v>34643</v>
      </c>
      <c r="B885" s="4" t="s">
        <v>9129</v>
      </c>
      <c r="C885" s="68" t="s">
        <v>2</v>
      </c>
      <c r="D885" s="4" t="s">
        <v>9283</v>
      </c>
      <c r="E885" s="69">
        <v>39.15</v>
      </c>
      <c r="F885" s="70">
        <v>0</v>
      </c>
      <c r="G885" s="4"/>
    </row>
    <row r="886" spans="1:7" ht="19.95" hidden="1" customHeight="1">
      <c r="A886" s="68">
        <v>41480</v>
      </c>
      <c r="B886" s="4" t="s">
        <v>9130</v>
      </c>
      <c r="C886" s="68" t="s">
        <v>2</v>
      </c>
      <c r="D886" s="4" t="s">
        <v>9283</v>
      </c>
      <c r="E886" s="69">
        <v>47.89</v>
      </c>
      <c r="F886" s="70">
        <v>0</v>
      </c>
      <c r="G886" s="4"/>
    </row>
    <row r="887" spans="1:7" ht="19.95" hidden="1" customHeight="1">
      <c r="A887" s="68">
        <v>41474</v>
      </c>
      <c r="B887" s="4" t="s">
        <v>9131</v>
      </c>
      <c r="C887" s="68" t="s">
        <v>2</v>
      </c>
      <c r="D887" s="4" t="s">
        <v>9283</v>
      </c>
      <c r="E887" s="69">
        <v>78.75</v>
      </c>
      <c r="F887" s="70">
        <v>0</v>
      </c>
      <c r="G887" s="4"/>
    </row>
    <row r="888" spans="1:7" ht="19.95" hidden="1" customHeight="1">
      <c r="A888" s="68">
        <v>41475</v>
      </c>
      <c r="B888" s="4" t="s">
        <v>9132</v>
      </c>
      <c r="C888" s="68" t="s">
        <v>2</v>
      </c>
      <c r="D888" s="4" t="s">
        <v>9283</v>
      </c>
      <c r="E888" s="69">
        <v>261.04000000000002</v>
      </c>
      <c r="F888" s="70">
        <v>0</v>
      </c>
      <c r="G888" s="4"/>
    </row>
    <row r="889" spans="1:7" ht="19.95" hidden="1" customHeight="1">
      <c r="A889" s="68">
        <v>41476</v>
      </c>
      <c r="B889" s="4" t="s">
        <v>9133</v>
      </c>
      <c r="C889" s="68" t="s">
        <v>2</v>
      </c>
      <c r="D889" s="4" t="s">
        <v>9283</v>
      </c>
      <c r="E889" s="69">
        <v>158.72999999999999</v>
      </c>
      <c r="F889" s="70">
        <v>0</v>
      </c>
      <c r="G889" s="4"/>
    </row>
    <row r="890" spans="1:7" ht="19.95" hidden="1" customHeight="1">
      <c r="A890" s="68">
        <v>2555</v>
      </c>
      <c r="B890" s="4" t="s">
        <v>5174</v>
      </c>
      <c r="C890" s="68" t="s">
        <v>2</v>
      </c>
      <c r="D890" s="4" t="s">
        <v>9283</v>
      </c>
      <c r="E890" s="69">
        <v>233.73</v>
      </c>
      <c r="F890" s="70">
        <v>0</v>
      </c>
      <c r="G890" s="4"/>
    </row>
    <row r="891" spans="1:7" ht="19.95" hidden="1" customHeight="1">
      <c r="A891" s="68">
        <v>2556</v>
      </c>
      <c r="B891" s="4" t="s">
        <v>5175</v>
      </c>
      <c r="C891" s="68" t="s">
        <v>2</v>
      </c>
      <c r="D891" s="4" t="s">
        <v>9283</v>
      </c>
      <c r="E891" s="69">
        <v>88.42</v>
      </c>
      <c r="F891" s="70">
        <v>0</v>
      </c>
      <c r="G891" s="4"/>
    </row>
    <row r="892" spans="1:7" ht="19.95" hidden="1" customHeight="1">
      <c r="A892" s="68">
        <v>2557</v>
      </c>
      <c r="B892" s="4" t="s">
        <v>5176</v>
      </c>
      <c r="C892" s="68" t="s">
        <v>2</v>
      </c>
      <c r="D892" s="4" t="s">
        <v>9283</v>
      </c>
      <c r="E892" s="69">
        <v>52.38</v>
      </c>
      <c r="F892" s="70">
        <v>0</v>
      </c>
      <c r="G892" s="4"/>
    </row>
    <row r="893" spans="1:7" ht="19.95" hidden="1" customHeight="1">
      <c r="A893" s="68">
        <v>10569</v>
      </c>
      <c r="B893" s="4" t="s">
        <v>5177</v>
      </c>
      <c r="C893" s="68" t="s">
        <v>2</v>
      </c>
      <c r="D893" s="4" t="s">
        <v>9283</v>
      </c>
      <c r="E893" s="69">
        <v>619.67999999999995</v>
      </c>
      <c r="F893" s="70">
        <v>0</v>
      </c>
      <c r="G893" s="4"/>
    </row>
    <row r="894" spans="1:7" ht="19.95" hidden="1" customHeight="1">
      <c r="A894" s="68">
        <v>39810</v>
      </c>
      <c r="B894" s="4" t="s">
        <v>5178</v>
      </c>
      <c r="C894" s="68" t="s">
        <v>2</v>
      </c>
      <c r="D894" s="4" t="s">
        <v>9283</v>
      </c>
      <c r="E894" s="69">
        <v>35.770000000000003</v>
      </c>
      <c r="F894" s="70">
        <v>0</v>
      </c>
      <c r="G894" s="4"/>
    </row>
    <row r="895" spans="1:7" ht="19.95" hidden="1" customHeight="1">
      <c r="A895" s="68">
        <v>39811</v>
      </c>
      <c r="B895" s="4" t="s">
        <v>5179</v>
      </c>
      <c r="C895" s="68" t="s">
        <v>2</v>
      </c>
      <c r="D895" s="4" t="s">
        <v>9283</v>
      </c>
      <c r="E895" s="69">
        <v>70.31</v>
      </c>
      <c r="F895" s="70">
        <v>0</v>
      </c>
      <c r="G895" s="4"/>
    </row>
    <row r="896" spans="1:7" ht="19.95" hidden="1" customHeight="1">
      <c r="A896" s="68">
        <v>39812</v>
      </c>
      <c r="B896" s="4" t="s">
        <v>5180</v>
      </c>
      <c r="C896" s="68" t="s">
        <v>2</v>
      </c>
      <c r="D896" s="4" t="s">
        <v>9283</v>
      </c>
      <c r="E896" s="69">
        <v>113.01</v>
      </c>
      <c r="F896" s="70">
        <v>0</v>
      </c>
      <c r="G896" s="4"/>
    </row>
    <row r="897" spans="1:7" ht="19.95" hidden="1" customHeight="1">
      <c r="A897" s="68">
        <v>43096</v>
      </c>
      <c r="B897" s="4" t="s">
        <v>5181</v>
      </c>
      <c r="C897" s="68" t="s">
        <v>2</v>
      </c>
      <c r="D897" s="4" t="s">
        <v>9283</v>
      </c>
      <c r="E897" s="69">
        <v>169.04</v>
      </c>
      <c r="F897" s="70">
        <v>0</v>
      </c>
      <c r="G897" s="4"/>
    </row>
    <row r="898" spans="1:7" ht="19.95" hidden="1" customHeight="1">
      <c r="A898" s="68">
        <v>43102</v>
      </c>
      <c r="B898" s="4" t="s">
        <v>5182</v>
      </c>
      <c r="C898" s="68" t="s">
        <v>2</v>
      </c>
      <c r="D898" s="4" t="s">
        <v>9283</v>
      </c>
      <c r="E898" s="69">
        <v>225.61</v>
      </c>
      <c r="F898" s="70">
        <v>0</v>
      </c>
      <c r="G898" s="4"/>
    </row>
    <row r="899" spans="1:7" ht="19.95" hidden="1" customHeight="1">
      <c r="A899" s="68">
        <v>43103</v>
      </c>
      <c r="B899" s="4" t="s">
        <v>5183</v>
      </c>
      <c r="C899" s="68" t="s">
        <v>2</v>
      </c>
      <c r="D899" s="4" t="s">
        <v>9283</v>
      </c>
      <c r="E899" s="69">
        <v>272.64999999999998</v>
      </c>
      <c r="F899" s="70">
        <v>0</v>
      </c>
      <c r="G899" s="4"/>
    </row>
    <row r="900" spans="1:7" ht="19.95" hidden="1" customHeight="1">
      <c r="A900" s="68">
        <v>43098</v>
      </c>
      <c r="B900" s="4" t="s">
        <v>5184</v>
      </c>
      <c r="C900" s="68" t="s">
        <v>2</v>
      </c>
      <c r="D900" s="4" t="s">
        <v>9283</v>
      </c>
      <c r="E900" s="69">
        <v>345.58</v>
      </c>
      <c r="F900" s="70">
        <v>0</v>
      </c>
      <c r="G900" s="4"/>
    </row>
    <row r="901" spans="1:7" ht="19.95" hidden="1" customHeight="1">
      <c r="A901" s="68">
        <v>43097</v>
      </c>
      <c r="B901" s="4" t="s">
        <v>5185</v>
      </c>
      <c r="C901" s="68" t="s">
        <v>2</v>
      </c>
      <c r="D901" s="4" t="s">
        <v>9283</v>
      </c>
      <c r="E901" s="69">
        <v>25.08</v>
      </c>
      <c r="F901" s="70">
        <v>0</v>
      </c>
      <c r="G901" s="4"/>
    </row>
    <row r="902" spans="1:7" ht="19.95" hidden="1" customHeight="1">
      <c r="A902" s="68">
        <v>43104</v>
      </c>
      <c r="B902" s="4" t="s">
        <v>5186</v>
      </c>
      <c r="C902" s="68" t="s">
        <v>2</v>
      </c>
      <c r="D902" s="4" t="s">
        <v>9283</v>
      </c>
      <c r="E902" s="69">
        <v>82.37</v>
      </c>
      <c r="F902" s="70">
        <v>0</v>
      </c>
      <c r="G902" s="4"/>
    </row>
    <row r="903" spans="1:7" ht="19.95" hidden="1" customHeight="1">
      <c r="A903" s="68">
        <v>39771</v>
      </c>
      <c r="B903" s="4" t="s">
        <v>5187</v>
      </c>
      <c r="C903" s="68" t="s">
        <v>2</v>
      </c>
      <c r="D903" s="4" t="s">
        <v>9283</v>
      </c>
      <c r="E903" s="69">
        <v>2.84</v>
      </c>
      <c r="F903" s="70">
        <v>0</v>
      </c>
      <c r="G903" s="4"/>
    </row>
    <row r="904" spans="1:7" ht="19.95" hidden="1" customHeight="1">
      <c r="A904" s="68">
        <v>39772</v>
      </c>
      <c r="B904" s="4" t="s">
        <v>5188</v>
      </c>
      <c r="C904" s="68" t="s">
        <v>2</v>
      </c>
      <c r="D904" s="4" t="s">
        <v>9283</v>
      </c>
      <c r="E904" s="69">
        <v>5.65</v>
      </c>
      <c r="F904" s="70">
        <v>0</v>
      </c>
      <c r="G904" s="4"/>
    </row>
    <row r="905" spans="1:7" ht="19.95" hidden="1" customHeight="1">
      <c r="A905" s="68">
        <v>39773</v>
      </c>
      <c r="B905" s="4" t="s">
        <v>5189</v>
      </c>
      <c r="C905" s="68" t="s">
        <v>2</v>
      </c>
      <c r="D905" s="4" t="s">
        <v>9283</v>
      </c>
      <c r="E905" s="69">
        <v>752.67</v>
      </c>
      <c r="F905" s="70">
        <v>0</v>
      </c>
      <c r="G905" s="4"/>
    </row>
    <row r="906" spans="1:7" ht="19.95" hidden="1" customHeight="1">
      <c r="A906" s="68">
        <v>39774</v>
      </c>
      <c r="B906" s="4" t="s">
        <v>5190</v>
      </c>
      <c r="C906" s="68" t="s">
        <v>2</v>
      </c>
      <c r="D906" s="4" t="s">
        <v>9283</v>
      </c>
      <c r="E906" s="69">
        <v>1583.79</v>
      </c>
      <c r="F906" s="70">
        <v>0</v>
      </c>
      <c r="G906" s="4"/>
    </row>
    <row r="907" spans="1:7" ht="19.95" hidden="1" customHeight="1">
      <c r="A907" s="68">
        <v>39775</v>
      </c>
      <c r="B907" s="4" t="s">
        <v>5191</v>
      </c>
      <c r="C907" s="68" t="s">
        <v>2</v>
      </c>
      <c r="D907" s="4" t="s">
        <v>9283</v>
      </c>
      <c r="E907" s="69">
        <v>68.180000000000007</v>
      </c>
      <c r="F907" s="70">
        <v>0</v>
      </c>
      <c r="G907" s="4"/>
    </row>
    <row r="908" spans="1:7" ht="19.95" hidden="1" customHeight="1">
      <c r="A908" s="68">
        <v>39776</v>
      </c>
      <c r="B908" s="4" t="s">
        <v>5192</v>
      </c>
      <c r="C908" s="68" t="s">
        <v>2</v>
      </c>
      <c r="D908" s="4" t="s">
        <v>9283</v>
      </c>
      <c r="E908" s="69">
        <v>3093.7</v>
      </c>
      <c r="F908" s="70">
        <v>0</v>
      </c>
      <c r="G908" s="4"/>
    </row>
    <row r="909" spans="1:7" ht="19.95" hidden="1" customHeight="1">
      <c r="A909" s="68">
        <v>39777</v>
      </c>
      <c r="B909" s="4" t="s">
        <v>5193</v>
      </c>
      <c r="C909" s="68" t="s">
        <v>2</v>
      </c>
      <c r="D909" s="4" t="s">
        <v>9283</v>
      </c>
      <c r="E909" s="69">
        <v>151.03</v>
      </c>
      <c r="F909" s="70">
        <v>0</v>
      </c>
      <c r="G909" s="4"/>
    </row>
    <row r="910" spans="1:7" ht="19.95" hidden="1" customHeight="1">
      <c r="A910" s="68">
        <v>20254</v>
      </c>
      <c r="B910" s="4" t="s">
        <v>5194</v>
      </c>
      <c r="C910" s="68" t="s">
        <v>2</v>
      </c>
      <c r="D910" s="4" t="s">
        <v>9283</v>
      </c>
      <c r="E910" s="69">
        <v>250.27</v>
      </c>
      <c r="F910" s="70">
        <v>0</v>
      </c>
      <c r="G910" s="4"/>
    </row>
    <row r="911" spans="1:7" ht="19.95" hidden="1" customHeight="1">
      <c r="A911" s="68">
        <v>20253</v>
      </c>
      <c r="B911" s="4" t="s">
        <v>5195</v>
      </c>
      <c r="C911" s="68" t="s">
        <v>2</v>
      </c>
      <c r="D911" s="4" t="s">
        <v>9283</v>
      </c>
      <c r="E911" s="69">
        <v>374.16</v>
      </c>
      <c r="F911" s="70">
        <v>0</v>
      </c>
      <c r="G911" s="4"/>
    </row>
    <row r="912" spans="1:7" ht="19.95" hidden="1" customHeight="1">
      <c r="A912" s="68">
        <v>1872</v>
      </c>
      <c r="B912" s="4" t="s">
        <v>5196</v>
      </c>
      <c r="C912" s="68" t="s">
        <v>2</v>
      </c>
      <c r="D912" s="4" t="s">
        <v>9283</v>
      </c>
      <c r="E912" s="69">
        <v>468.67</v>
      </c>
      <c r="F912" s="70">
        <v>0</v>
      </c>
      <c r="G912" s="4"/>
    </row>
    <row r="913" spans="1:7" ht="19.95" hidden="1" customHeight="1">
      <c r="A913" s="68">
        <v>1873</v>
      </c>
      <c r="B913" s="4" t="s">
        <v>5197</v>
      </c>
      <c r="C913" s="68" t="s">
        <v>2</v>
      </c>
      <c r="D913" s="4" t="s">
        <v>9283</v>
      </c>
      <c r="E913" s="69">
        <v>2943.47</v>
      </c>
      <c r="F913" s="70">
        <v>0</v>
      </c>
      <c r="G913" s="4"/>
    </row>
    <row r="914" spans="1:7" ht="19.95" hidden="1" customHeight="1">
      <c r="A914" s="68">
        <v>14055</v>
      </c>
      <c r="B914" s="4" t="s">
        <v>5198</v>
      </c>
      <c r="C914" s="68" t="s">
        <v>2</v>
      </c>
      <c r="D914" s="4" t="s">
        <v>9283</v>
      </c>
      <c r="E914" s="69">
        <v>941.84</v>
      </c>
      <c r="F914" s="70">
        <v>0</v>
      </c>
      <c r="G914" s="4"/>
    </row>
    <row r="915" spans="1:7" ht="19.95" hidden="1" customHeight="1">
      <c r="A915" s="68">
        <v>11247</v>
      </c>
      <c r="B915" s="4" t="s">
        <v>5199</v>
      </c>
      <c r="C915" s="68" t="s">
        <v>2</v>
      </c>
      <c r="D915" s="4" t="s">
        <v>9283</v>
      </c>
      <c r="E915" s="69">
        <v>298.49</v>
      </c>
      <c r="F915" s="70">
        <v>0</v>
      </c>
      <c r="G915" s="4"/>
    </row>
    <row r="916" spans="1:7" ht="19.95" hidden="1" customHeight="1">
      <c r="A916" s="68">
        <v>11250</v>
      </c>
      <c r="B916" s="4" t="s">
        <v>5200</v>
      </c>
      <c r="C916" s="68" t="s">
        <v>2</v>
      </c>
      <c r="D916" s="4" t="s">
        <v>9283</v>
      </c>
      <c r="E916" s="69">
        <v>483.31</v>
      </c>
      <c r="F916" s="70">
        <v>0</v>
      </c>
      <c r="G916" s="4"/>
    </row>
    <row r="917" spans="1:7" ht="19.95" hidden="1" customHeight="1">
      <c r="A917" s="68">
        <v>11249</v>
      </c>
      <c r="B917" s="4" t="s">
        <v>5201</v>
      </c>
      <c r="C917" s="68" t="s">
        <v>2</v>
      </c>
      <c r="D917" s="4" t="s">
        <v>9283</v>
      </c>
      <c r="E917" s="69">
        <v>172.02</v>
      </c>
      <c r="F917" s="70">
        <v>0</v>
      </c>
      <c r="G917" s="4"/>
    </row>
    <row r="918" spans="1:7" ht="19.95" hidden="1" customHeight="1">
      <c r="A918" s="68">
        <v>11251</v>
      </c>
      <c r="B918" s="4" t="s">
        <v>5202</v>
      </c>
      <c r="C918" s="68" t="s">
        <v>2</v>
      </c>
      <c r="D918" s="4" t="s">
        <v>9283</v>
      </c>
      <c r="E918" s="69">
        <v>5.08</v>
      </c>
      <c r="F918" s="70">
        <v>0</v>
      </c>
      <c r="G918" s="4"/>
    </row>
    <row r="919" spans="1:7" ht="19.95" hidden="1" customHeight="1">
      <c r="A919" s="68">
        <v>11253</v>
      </c>
      <c r="B919" s="4" t="s">
        <v>5203</v>
      </c>
      <c r="C919" s="68" t="s">
        <v>2</v>
      </c>
      <c r="D919" s="4" t="s">
        <v>9283</v>
      </c>
      <c r="E919" s="69">
        <v>7.34</v>
      </c>
      <c r="F919" s="70">
        <v>0</v>
      </c>
      <c r="G919" s="4"/>
    </row>
    <row r="920" spans="1:7" ht="19.95" hidden="1" customHeight="1">
      <c r="A920" s="68">
        <v>11255</v>
      </c>
      <c r="B920" s="4" t="s">
        <v>5204</v>
      </c>
      <c r="C920" s="68" t="s">
        <v>2</v>
      </c>
      <c r="D920" s="4" t="s">
        <v>9283</v>
      </c>
      <c r="E920" s="69"/>
      <c r="F920" s="70">
        <v>0</v>
      </c>
      <c r="G920" s="4"/>
    </row>
    <row r="921" spans="1:7" ht="19.95" hidden="1" customHeight="1">
      <c r="A921" s="68">
        <v>11256</v>
      </c>
      <c r="B921" s="4" t="s">
        <v>5205</v>
      </c>
      <c r="C921" s="68" t="s">
        <v>2</v>
      </c>
      <c r="D921" s="4" t="s">
        <v>9283</v>
      </c>
      <c r="E921" s="69">
        <v>1968.83</v>
      </c>
      <c r="F921" s="70">
        <v>0</v>
      </c>
      <c r="G921" s="4"/>
    </row>
    <row r="922" spans="1:7" ht="19.95" hidden="1" customHeight="1">
      <c r="A922" s="68">
        <v>39693</v>
      </c>
      <c r="B922" s="4" t="s">
        <v>5206</v>
      </c>
      <c r="C922" s="68" t="s">
        <v>2</v>
      </c>
      <c r="D922" s="4" t="s">
        <v>9283</v>
      </c>
      <c r="E922" s="69">
        <v>3303.04</v>
      </c>
      <c r="F922" s="70">
        <v>0</v>
      </c>
      <c r="G922" s="4"/>
    </row>
    <row r="923" spans="1:7" ht="19.95" hidden="1" customHeight="1">
      <c r="A923" s="68">
        <v>39692</v>
      </c>
      <c r="B923" s="4" t="s">
        <v>5207</v>
      </c>
      <c r="C923" s="68" t="s">
        <v>2</v>
      </c>
      <c r="D923" s="4" t="s">
        <v>9283</v>
      </c>
      <c r="E923" s="69">
        <v>4154.3</v>
      </c>
      <c r="F923" s="70">
        <v>0</v>
      </c>
      <c r="G923" s="4"/>
    </row>
    <row r="924" spans="1:7" ht="19.95" hidden="1" customHeight="1">
      <c r="A924" s="68">
        <v>1062</v>
      </c>
      <c r="B924" s="4" t="s">
        <v>5208</v>
      </c>
      <c r="C924" s="68" t="s">
        <v>2</v>
      </c>
      <c r="D924" s="4" t="s">
        <v>9283</v>
      </c>
      <c r="E924" s="69">
        <v>89.8</v>
      </c>
      <c r="F924" s="70">
        <v>0</v>
      </c>
      <c r="G924" s="4"/>
    </row>
    <row r="925" spans="1:7" ht="19.95" hidden="1" customHeight="1">
      <c r="A925" s="68">
        <v>39686</v>
      </c>
      <c r="B925" s="4" t="s">
        <v>5209</v>
      </c>
      <c r="C925" s="68" t="s">
        <v>2</v>
      </c>
      <c r="D925" s="4" t="s">
        <v>9283</v>
      </c>
      <c r="E925" s="69">
        <v>213.01</v>
      </c>
      <c r="F925" s="70">
        <v>0</v>
      </c>
      <c r="G925" s="4"/>
    </row>
    <row r="926" spans="1:7" ht="19.95" hidden="1" customHeight="1">
      <c r="A926" s="68">
        <v>43095</v>
      </c>
      <c r="B926" s="4" t="s">
        <v>5210</v>
      </c>
      <c r="C926" s="68" t="s">
        <v>2</v>
      </c>
      <c r="D926" s="4" t="s">
        <v>9283</v>
      </c>
      <c r="E926" s="69"/>
      <c r="F926" s="70">
        <v>0</v>
      </c>
      <c r="G926" s="4"/>
    </row>
    <row r="927" spans="1:7" ht="19.95" hidden="1" customHeight="1">
      <c r="A927" s="68">
        <v>1871</v>
      </c>
      <c r="B927" s="4" t="s">
        <v>5211</v>
      </c>
      <c r="C927" s="68" t="s">
        <v>2</v>
      </c>
      <c r="D927" s="4" t="s">
        <v>9283</v>
      </c>
      <c r="E927" s="69">
        <v>25.92</v>
      </c>
      <c r="F927" s="70">
        <v>0</v>
      </c>
      <c r="G927" s="4"/>
    </row>
    <row r="928" spans="1:7" ht="19.95" hidden="1" customHeight="1">
      <c r="A928" s="68">
        <v>12001</v>
      </c>
      <c r="B928" s="4" t="s">
        <v>5212</v>
      </c>
      <c r="C928" s="68" t="s">
        <v>2</v>
      </c>
      <c r="D928" s="4" t="s">
        <v>9283</v>
      </c>
      <c r="E928" s="69">
        <v>109.02</v>
      </c>
      <c r="F928" s="70">
        <v>0</v>
      </c>
      <c r="G928" s="4"/>
    </row>
    <row r="929" spans="1:7" ht="19.95" hidden="1" customHeight="1">
      <c r="A929" s="68">
        <v>11882</v>
      </c>
      <c r="B929" s="4" t="s">
        <v>5213</v>
      </c>
      <c r="C929" s="68" t="s">
        <v>2</v>
      </c>
      <c r="D929" s="4" t="s">
        <v>9283</v>
      </c>
      <c r="E929" s="69">
        <v>74.27</v>
      </c>
      <c r="F929" s="70">
        <v>0</v>
      </c>
      <c r="G929" s="4"/>
    </row>
    <row r="930" spans="1:7" ht="19.95" hidden="1" customHeight="1">
      <c r="A930" s="68">
        <v>1068</v>
      </c>
      <c r="B930" s="4" t="s">
        <v>5214</v>
      </c>
      <c r="C930" s="68" t="s">
        <v>2</v>
      </c>
      <c r="D930" s="4" t="s">
        <v>9283</v>
      </c>
      <c r="E930" s="69">
        <v>48.5</v>
      </c>
      <c r="F930" s="70">
        <v>0</v>
      </c>
      <c r="G930" s="4"/>
    </row>
    <row r="931" spans="1:7" ht="19.95" hidden="1" customHeight="1">
      <c r="A931" s="68">
        <v>39690</v>
      </c>
      <c r="B931" s="4" t="s">
        <v>5215</v>
      </c>
      <c r="C931" s="68" t="s">
        <v>2</v>
      </c>
      <c r="D931" s="4" t="s">
        <v>9283</v>
      </c>
      <c r="E931" s="69">
        <v>58.46</v>
      </c>
      <c r="F931" s="70">
        <v>0</v>
      </c>
      <c r="G931" s="4"/>
    </row>
    <row r="932" spans="1:7" ht="19.95" hidden="1" customHeight="1">
      <c r="A932" s="68">
        <v>39691</v>
      </c>
      <c r="B932" s="4" t="s">
        <v>5216</v>
      </c>
      <c r="C932" s="68" t="s">
        <v>2</v>
      </c>
      <c r="D932" s="4" t="s">
        <v>9283</v>
      </c>
      <c r="E932" s="69">
        <v>1.1399999999999999</v>
      </c>
      <c r="F932" s="70">
        <v>0</v>
      </c>
      <c r="G932" s="4"/>
    </row>
    <row r="933" spans="1:7" ht="19.95" hidden="1" customHeight="1">
      <c r="A933" s="68">
        <v>39808</v>
      </c>
      <c r="B933" s="4" t="s">
        <v>5217</v>
      </c>
      <c r="C933" s="68" t="s">
        <v>2</v>
      </c>
      <c r="D933" s="4" t="s">
        <v>9283</v>
      </c>
      <c r="E933" s="69">
        <v>1.9</v>
      </c>
      <c r="F933" s="70">
        <v>0</v>
      </c>
      <c r="G933" s="4"/>
    </row>
    <row r="934" spans="1:7" ht="19.95" hidden="1" customHeight="1">
      <c r="A934" s="68">
        <v>39809</v>
      </c>
      <c r="B934" s="4" t="s">
        <v>5218</v>
      </c>
      <c r="C934" s="68" t="s">
        <v>2</v>
      </c>
      <c r="D934" s="4" t="s">
        <v>9283</v>
      </c>
      <c r="E934" s="69">
        <v>0.97</v>
      </c>
      <c r="F934" s="70">
        <v>0</v>
      </c>
      <c r="G934" s="4"/>
    </row>
    <row r="935" spans="1:7" ht="19.95" hidden="1" customHeight="1">
      <c r="A935" s="68">
        <v>43439</v>
      </c>
      <c r="B935" s="4" t="s">
        <v>5219</v>
      </c>
      <c r="C935" s="68" t="s">
        <v>2</v>
      </c>
      <c r="D935" s="4" t="s">
        <v>9283</v>
      </c>
      <c r="E935" s="69">
        <v>0.25</v>
      </c>
      <c r="F935" s="70">
        <v>0</v>
      </c>
      <c r="G935" s="4"/>
    </row>
    <row r="936" spans="1:7" ht="19.95" hidden="1" customHeight="1">
      <c r="A936" s="68">
        <v>5103</v>
      </c>
      <c r="B936" s="4" t="s">
        <v>5220</v>
      </c>
      <c r="C936" s="68" t="s">
        <v>2</v>
      </c>
      <c r="D936" s="4" t="s">
        <v>9283</v>
      </c>
      <c r="E936" s="69">
        <v>17.88</v>
      </c>
      <c r="F936" s="70">
        <v>0</v>
      </c>
      <c r="G936" s="4"/>
    </row>
    <row r="937" spans="1:7" ht="19.95" hidden="1" customHeight="1">
      <c r="A937" s="68">
        <v>11880</v>
      </c>
      <c r="B937" s="4" t="s">
        <v>5221</v>
      </c>
      <c r="C937" s="68" t="s">
        <v>2</v>
      </c>
      <c r="D937" s="4" t="s">
        <v>9283</v>
      </c>
      <c r="E937" s="69">
        <v>3157.32</v>
      </c>
      <c r="F937" s="70">
        <v>0</v>
      </c>
      <c r="G937" s="4"/>
    </row>
    <row r="938" spans="1:7" ht="19.95" hidden="1" customHeight="1">
      <c r="A938" s="68">
        <v>11714</v>
      </c>
      <c r="B938" s="4" t="s">
        <v>5222</v>
      </c>
      <c r="C938" s="68" t="s">
        <v>2</v>
      </c>
      <c r="D938" s="4" t="s">
        <v>9283</v>
      </c>
      <c r="E938" s="69">
        <v>170.85</v>
      </c>
      <c r="F938" s="70">
        <v>0</v>
      </c>
      <c r="G938" s="4"/>
    </row>
    <row r="939" spans="1:7" ht="19.95" hidden="1" customHeight="1">
      <c r="A939" s="68">
        <v>11712</v>
      </c>
      <c r="B939" s="4" t="s">
        <v>5223</v>
      </c>
      <c r="C939" s="68" t="s">
        <v>2</v>
      </c>
      <c r="D939" s="4" t="s">
        <v>9283</v>
      </c>
      <c r="E939" s="69">
        <v>32.1</v>
      </c>
      <c r="F939" s="70">
        <v>0</v>
      </c>
      <c r="G939" s="4"/>
    </row>
    <row r="940" spans="1:7" ht="19.95" hidden="1" customHeight="1">
      <c r="A940" s="68">
        <v>11717</v>
      </c>
      <c r="B940" s="4" t="s">
        <v>5224</v>
      </c>
      <c r="C940" s="68" t="s">
        <v>2</v>
      </c>
      <c r="D940" s="4" t="s">
        <v>9283</v>
      </c>
      <c r="E940" s="69">
        <v>32.36</v>
      </c>
      <c r="F940" s="70">
        <v>0</v>
      </c>
      <c r="G940" s="4"/>
    </row>
    <row r="941" spans="1:7" ht="19.95" hidden="1" customHeight="1">
      <c r="A941" s="68">
        <v>1106</v>
      </c>
      <c r="B941" s="4" t="s">
        <v>5225</v>
      </c>
      <c r="C941" s="68" t="s">
        <v>11</v>
      </c>
      <c r="D941" s="4" t="s">
        <v>9283</v>
      </c>
      <c r="E941" s="69">
        <v>38.24</v>
      </c>
      <c r="F941" s="70">
        <v>0</v>
      </c>
      <c r="G941" s="4"/>
    </row>
    <row r="942" spans="1:7" ht="19.95" hidden="1" customHeight="1">
      <c r="A942" s="68">
        <v>11161</v>
      </c>
      <c r="B942" s="4" t="s">
        <v>5226</v>
      </c>
      <c r="C942" s="68" t="s">
        <v>11</v>
      </c>
      <c r="D942" s="4" t="s">
        <v>9283</v>
      </c>
      <c r="E942" s="69">
        <v>38.24</v>
      </c>
      <c r="F942" s="70">
        <v>0</v>
      </c>
      <c r="G942" s="4"/>
    </row>
    <row r="943" spans="1:7" ht="19.95" hidden="1" customHeight="1">
      <c r="A943" s="68">
        <v>1107</v>
      </c>
      <c r="B943" s="4" t="s">
        <v>5227</v>
      </c>
      <c r="C943" s="68" t="s">
        <v>11</v>
      </c>
      <c r="D943" s="4" t="s">
        <v>9283</v>
      </c>
      <c r="E943" s="69">
        <v>105.49</v>
      </c>
      <c r="F943" s="70">
        <v>0</v>
      </c>
      <c r="G943" s="4"/>
    </row>
    <row r="944" spans="1:7" ht="19.95" hidden="1" customHeight="1">
      <c r="A944" s="68">
        <v>44479</v>
      </c>
      <c r="B944" s="4" t="s">
        <v>9134</v>
      </c>
      <c r="C944" s="68" t="s">
        <v>11</v>
      </c>
      <c r="D944" s="4" t="s">
        <v>9283</v>
      </c>
      <c r="E944" s="69">
        <v>41.4</v>
      </c>
      <c r="F944" s="70">
        <v>0</v>
      </c>
      <c r="G944" s="4"/>
    </row>
    <row r="945" spans="1:7" ht="19.95" hidden="1" customHeight="1">
      <c r="A945" s="68">
        <v>4759</v>
      </c>
      <c r="B945" s="4" t="s">
        <v>5228</v>
      </c>
      <c r="C945" s="68" t="s">
        <v>3</v>
      </c>
      <c r="D945" s="4" t="s">
        <v>9284</v>
      </c>
      <c r="E945" s="69">
        <v>53.92</v>
      </c>
      <c r="F945" s="70">
        <v>0</v>
      </c>
      <c r="G945" s="4"/>
    </row>
    <row r="946" spans="1:7" ht="19.95" hidden="1" customHeight="1">
      <c r="A946" s="68">
        <v>41068</v>
      </c>
      <c r="B946" s="4" t="s">
        <v>5229</v>
      </c>
      <c r="C946" s="68" t="s">
        <v>15</v>
      </c>
      <c r="D946" s="4" t="s">
        <v>9284</v>
      </c>
      <c r="E946" s="69">
        <v>32.1</v>
      </c>
      <c r="F946" s="70">
        <v>0</v>
      </c>
      <c r="G946" s="4"/>
    </row>
    <row r="947" spans="1:7" ht="19.95" hidden="1" customHeight="1">
      <c r="A947" s="68">
        <v>12618</v>
      </c>
      <c r="B947" s="4" t="s">
        <v>5230</v>
      </c>
      <c r="C947" s="68" t="s">
        <v>2</v>
      </c>
      <c r="D947" s="4" t="s">
        <v>9283</v>
      </c>
      <c r="E947" s="69">
        <v>20.7</v>
      </c>
      <c r="F947" s="70">
        <v>0</v>
      </c>
      <c r="G947" s="4"/>
    </row>
    <row r="948" spans="1:7" ht="19.95" hidden="1" customHeight="1">
      <c r="A948" s="68">
        <v>1108</v>
      </c>
      <c r="B948" s="4" t="s">
        <v>5231</v>
      </c>
      <c r="C948" s="68" t="s">
        <v>1</v>
      </c>
      <c r="D948" s="4" t="s">
        <v>9283</v>
      </c>
      <c r="E948" s="69"/>
      <c r="F948" s="70">
        <v>0</v>
      </c>
      <c r="G948" s="4"/>
    </row>
    <row r="949" spans="1:7" ht="19.95" hidden="1" customHeight="1">
      <c r="A949" s="68">
        <v>1117</v>
      </c>
      <c r="B949" s="4" t="s">
        <v>5232</v>
      </c>
      <c r="C949" s="68" t="s">
        <v>1</v>
      </c>
      <c r="D949" s="4" t="s">
        <v>9283</v>
      </c>
      <c r="E949" s="69"/>
      <c r="F949" s="70">
        <v>0</v>
      </c>
      <c r="G949" s="4"/>
    </row>
    <row r="950" spans="1:7" ht="19.95" hidden="1" customHeight="1">
      <c r="A950" s="68">
        <v>1118</v>
      </c>
      <c r="B950" s="4" t="s">
        <v>5233</v>
      </c>
      <c r="C950" s="68" t="s">
        <v>1</v>
      </c>
      <c r="D950" s="4" t="s">
        <v>9283</v>
      </c>
      <c r="E950" s="69"/>
      <c r="F950" s="70">
        <v>0</v>
      </c>
      <c r="G950" s="4"/>
    </row>
    <row r="951" spans="1:7" ht="19.95" hidden="1" customHeight="1">
      <c r="A951" s="68">
        <v>1110</v>
      </c>
      <c r="B951" s="4" t="s">
        <v>5234</v>
      </c>
      <c r="C951" s="68" t="s">
        <v>1</v>
      </c>
      <c r="D951" s="4" t="s">
        <v>9283</v>
      </c>
      <c r="E951" s="69"/>
      <c r="F951" s="70">
        <v>0</v>
      </c>
      <c r="G951" s="4"/>
    </row>
    <row r="952" spans="1:7" ht="19.95" hidden="1" customHeight="1">
      <c r="A952" s="68">
        <v>40784</v>
      </c>
      <c r="B952" s="4" t="s">
        <v>5235</v>
      </c>
      <c r="C952" s="68" t="s">
        <v>1</v>
      </c>
      <c r="D952" s="4" t="s">
        <v>9283</v>
      </c>
      <c r="E952" s="69"/>
      <c r="F952" s="70">
        <v>0</v>
      </c>
      <c r="G952" s="4"/>
    </row>
    <row r="953" spans="1:7" ht="19.95" hidden="1" customHeight="1">
      <c r="A953" s="68">
        <v>40782</v>
      </c>
      <c r="B953" s="4" t="s">
        <v>5236</v>
      </c>
      <c r="C953" s="68" t="s">
        <v>1</v>
      </c>
      <c r="D953" s="4" t="s">
        <v>9283</v>
      </c>
      <c r="E953" s="69"/>
      <c r="F953" s="70">
        <v>0</v>
      </c>
      <c r="G953" s="4"/>
    </row>
    <row r="954" spans="1:7" ht="19.95" hidden="1" customHeight="1">
      <c r="A954" s="68">
        <v>40783</v>
      </c>
      <c r="B954" s="4" t="s">
        <v>5237</v>
      </c>
      <c r="C954" s="68" t="s">
        <v>1</v>
      </c>
      <c r="D954" s="4" t="s">
        <v>9283</v>
      </c>
      <c r="E954" s="69">
        <v>1.97</v>
      </c>
      <c r="F954" s="70">
        <v>0</v>
      </c>
      <c r="G954" s="4"/>
    </row>
    <row r="955" spans="1:7" ht="19.95" hidden="1" customHeight="1">
      <c r="A955" s="68">
        <v>1109</v>
      </c>
      <c r="B955" s="4" t="s">
        <v>5238</v>
      </c>
      <c r="C955" s="68" t="s">
        <v>1</v>
      </c>
      <c r="D955" s="4" t="s">
        <v>9283</v>
      </c>
      <c r="E955" s="69"/>
      <c r="F955" s="70">
        <v>0</v>
      </c>
      <c r="G955" s="4"/>
    </row>
    <row r="956" spans="1:7" ht="19.95" hidden="1" customHeight="1">
      <c r="A956" s="68">
        <v>1119</v>
      </c>
      <c r="B956" s="4" t="s">
        <v>5239</v>
      </c>
      <c r="C956" s="68" t="s">
        <v>1</v>
      </c>
      <c r="D956" s="4" t="s">
        <v>9283</v>
      </c>
      <c r="E956" s="69"/>
      <c r="F956" s="70">
        <v>0</v>
      </c>
      <c r="G956" s="4"/>
    </row>
    <row r="957" spans="1:7" ht="19.95" hidden="1" customHeight="1">
      <c r="A957" s="68">
        <v>13115</v>
      </c>
      <c r="B957" s="4" t="s">
        <v>5240</v>
      </c>
      <c r="C957" s="68" t="s">
        <v>1</v>
      </c>
      <c r="D957" s="4" t="s">
        <v>9283</v>
      </c>
      <c r="E957" s="69"/>
      <c r="F957" s="70">
        <v>0</v>
      </c>
      <c r="G957" s="4"/>
    </row>
    <row r="958" spans="1:7" ht="19.95" hidden="1" customHeight="1">
      <c r="A958" s="68">
        <v>10541</v>
      </c>
      <c r="B958" s="4" t="s">
        <v>5241</v>
      </c>
      <c r="C958" s="68" t="s">
        <v>1</v>
      </c>
      <c r="D958" s="4" t="s">
        <v>9283</v>
      </c>
      <c r="E958" s="69"/>
      <c r="F958" s="70">
        <v>0</v>
      </c>
      <c r="G958" s="4"/>
    </row>
    <row r="959" spans="1:7" ht="19.95" hidden="1" customHeight="1">
      <c r="A959" s="68">
        <v>10542</v>
      </c>
      <c r="B959" s="4" t="s">
        <v>5242</v>
      </c>
      <c r="C959" s="68" t="s">
        <v>1</v>
      </c>
      <c r="D959" s="4" t="s">
        <v>9283</v>
      </c>
      <c r="E959" s="69"/>
      <c r="F959" s="70">
        <v>0</v>
      </c>
      <c r="G959" s="4"/>
    </row>
    <row r="960" spans="1:7" ht="19.95" hidden="1" customHeight="1">
      <c r="A960" s="68">
        <v>10543</v>
      </c>
      <c r="B960" s="4" t="s">
        <v>5243</v>
      </c>
      <c r="C960" s="68" t="s">
        <v>1</v>
      </c>
      <c r="D960" s="4" t="s">
        <v>9283</v>
      </c>
      <c r="E960" s="69"/>
      <c r="F960" s="70">
        <v>0</v>
      </c>
      <c r="G960" s="4"/>
    </row>
    <row r="961" spans="1:7" ht="19.95" hidden="1" customHeight="1">
      <c r="A961" s="68">
        <v>10544</v>
      </c>
      <c r="B961" s="4" t="s">
        <v>5244</v>
      </c>
      <c r="C961" s="68" t="s">
        <v>1</v>
      </c>
      <c r="D961" s="4" t="s">
        <v>9283</v>
      </c>
      <c r="E961" s="69"/>
      <c r="F961" s="70">
        <v>0</v>
      </c>
      <c r="G961" s="4"/>
    </row>
    <row r="962" spans="1:7" ht="19.95" hidden="1" customHeight="1">
      <c r="A962" s="68">
        <v>10545</v>
      </c>
      <c r="B962" s="4" t="s">
        <v>5245</v>
      </c>
      <c r="C962" s="68" t="s">
        <v>1</v>
      </c>
      <c r="D962" s="4" t="s">
        <v>9283</v>
      </c>
      <c r="E962" s="69"/>
      <c r="F962" s="70">
        <v>0</v>
      </c>
      <c r="G962" s="4"/>
    </row>
    <row r="963" spans="1:7" ht="19.95" hidden="1" customHeight="1">
      <c r="A963" s="68">
        <v>38365</v>
      </c>
      <c r="B963" s="4" t="s">
        <v>5246</v>
      </c>
      <c r="C963" s="68" t="s">
        <v>13</v>
      </c>
      <c r="D963" s="4" t="s">
        <v>9283</v>
      </c>
      <c r="E963" s="69"/>
      <c r="F963" s="70">
        <v>0</v>
      </c>
      <c r="G963" s="4"/>
    </row>
    <row r="964" spans="1:7" ht="19.95" hidden="1" customHeight="1">
      <c r="A964" s="68">
        <v>44056</v>
      </c>
      <c r="B964" s="4" t="s">
        <v>5247</v>
      </c>
      <c r="C964" s="68" t="s">
        <v>2</v>
      </c>
      <c r="D964" s="4" t="s">
        <v>9282</v>
      </c>
      <c r="E964" s="69"/>
      <c r="F964" s="70">
        <v>0</v>
      </c>
      <c r="G964" s="4"/>
    </row>
    <row r="965" spans="1:7" ht="19.95" hidden="1" customHeight="1">
      <c r="A965" s="68">
        <v>44057</v>
      </c>
      <c r="B965" s="4" t="s">
        <v>5248</v>
      </c>
      <c r="C965" s="68" t="s">
        <v>2</v>
      </c>
      <c r="D965" s="4" t="s">
        <v>9282</v>
      </c>
      <c r="E965" s="69"/>
      <c r="F965" s="70">
        <v>0</v>
      </c>
      <c r="G965" s="4"/>
    </row>
    <row r="966" spans="1:7" ht="19.95" hidden="1" customHeight="1">
      <c r="A966" s="68">
        <v>37754</v>
      </c>
      <c r="B966" s="4" t="s">
        <v>5249</v>
      </c>
      <c r="C966" s="68" t="s">
        <v>2</v>
      </c>
      <c r="D966" s="4" t="s">
        <v>9282</v>
      </c>
      <c r="E966" s="69"/>
      <c r="F966" s="70">
        <v>0</v>
      </c>
      <c r="G966" s="4"/>
    </row>
    <row r="967" spans="1:7" ht="19.95" hidden="1" customHeight="1">
      <c r="A967" s="68">
        <v>37757</v>
      </c>
      <c r="B967" s="4" t="s">
        <v>5250</v>
      </c>
      <c r="C967" s="68" t="s">
        <v>2</v>
      </c>
      <c r="D967" s="4" t="s">
        <v>9282</v>
      </c>
      <c r="E967" s="69">
        <v>268797.17</v>
      </c>
      <c r="F967" s="70">
        <v>0</v>
      </c>
      <c r="G967" s="4"/>
    </row>
    <row r="968" spans="1:7" ht="19.95" hidden="1" customHeight="1">
      <c r="A968" s="68">
        <v>44058</v>
      </c>
      <c r="B968" s="4" t="s">
        <v>5251</v>
      </c>
      <c r="C968" s="68" t="s">
        <v>2</v>
      </c>
      <c r="D968" s="4" t="s">
        <v>9282</v>
      </c>
      <c r="E968" s="69">
        <v>129.18</v>
      </c>
      <c r="F968" s="70">
        <v>0</v>
      </c>
      <c r="G968" s="4"/>
    </row>
    <row r="969" spans="1:7" ht="19.95" hidden="1" customHeight="1">
      <c r="A969" s="68">
        <v>37752</v>
      </c>
      <c r="B969" s="4" t="s">
        <v>5252</v>
      </c>
      <c r="C969" s="68" t="s">
        <v>2</v>
      </c>
      <c r="D969" s="4" t="s">
        <v>9282</v>
      </c>
      <c r="E969" s="69">
        <v>17.55</v>
      </c>
      <c r="F969" s="70">
        <v>0</v>
      </c>
      <c r="G969" s="4"/>
    </row>
    <row r="970" spans="1:7" ht="19.95" hidden="1" customHeight="1">
      <c r="A970" s="68">
        <v>44059</v>
      </c>
      <c r="B970" s="4" t="s">
        <v>5253</v>
      </c>
      <c r="C970" s="68" t="s">
        <v>2</v>
      </c>
      <c r="D970" s="4" t="s">
        <v>9282</v>
      </c>
      <c r="E970" s="69">
        <v>20.73</v>
      </c>
      <c r="F970" s="70">
        <v>0</v>
      </c>
      <c r="G970" s="4"/>
    </row>
    <row r="971" spans="1:7" ht="19.95" hidden="1" customHeight="1">
      <c r="A971" s="68">
        <v>37750</v>
      </c>
      <c r="B971" s="4" t="s">
        <v>5254</v>
      </c>
      <c r="C971" s="68" t="s">
        <v>2</v>
      </c>
      <c r="D971" s="4" t="s">
        <v>9282</v>
      </c>
      <c r="E971" s="69">
        <v>3.38</v>
      </c>
      <c r="F971" s="70">
        <v>0</v>
      </c>
      <c r="G971" s="4"/>
    </row>
    <row r="972" spans="1:7" ht="19.95" hidden="1" customHeight="1">
      <c r="A972" s="68">
        <v>37758</v>
      </c>
      <c r="B972" s="4" t="s">
        <v>5255</v>
      </c>
      <c r="C972" s="68" t="s">
        <v>2</v>
      </c>
      <c r="D972" s="4" t="s">
        <v>9282</v>
      </c>
      <c r="E972" s="69">
        <v>4.05</v>
      </c>
      <c r="F972" s="70">
        <v>0</v>
      </c>
      <c r="G972" s="4"/>
    </row>
    <row r="973" spans="1:7" ht="19.95" hidden="1" customHeight="1">
      <c r="A973" s="68">
        <v>44060</v>
      </c>
      <c r="B973" s="4" t="s">
        <v>5256</v>
      </c>
      <c r="C973" s="68" t="s">
        <v>2</v>
      </c>
      <c r="D973" s="4" t="s">
        <v>9282</v>
      </c>
      <c r="E973" s="69">
        <v>2.29</v>
      </c>
      <c r="F973" s="70">
        <v>0</v>
      </c>
      <c r="G973" s="4"/>
    </row>
    <row r="974" spans="1:7" ht="19.95" hidden="1" customHeight="1">
      <c r="A974" s="68">
        <v>37749</v>
      </c>
      <c r="B974" s="4" t="s">
        <v>5257</v>
      </c>
      <c r="C974" s="68" t="s">
        <v>2</v>
      </c>
      <c r="D974" s="4" t="s">
        <v>9282</v>
      </c>
      <c r="E974" s="69">
        <v>7.04</v>
      </c>
      <c r="F974" s="70">
        <v>0</v>
      </c>
      <c r="G974" s="4"/>
    </row>
    <row r="975" spans="1:7" ht="19.95" hidden="1" customHeight="1">
      <c r="A975" s="68">
        <v>44061</v>
      </c>
      <c r="B975" s="4" t="s">
        <v>5258</v>
      </c>
      <c r="C975" s="68" t="s">
        <v>2</v>
      </c>
      <c r="D975" s="4" t="s">
        <v>9282</v>
      </c>
      <c r="E975" s="69">
        <v>5.85</v>
      </c>
      <c r="F975" s="70">
        <v>0</v>
      </c>
      <c r="G975" s="4"/>
    </row>
    <row r="976" spans="1:7" ht="19.95" hidden="1" customHeight="1">
      <c r="A976" s="68">
        <v>1159</v>
      </c>
      <c r="B976" s="4" t="s">
        <v>5259</v>
      </c>
      <c r="C976" s="68" t="s">
        <v>2</v>
      </c>
      <c r="D976" s="4" t="s">
        <v>9282</v>
      </c>
      <c r="E976" s="69">
        <v>7.46</v>
      </c>
      <c r="F976" s="70">
        <v>0</v>
      </c>
      <c r="G976" s="4"/>
    </row>
    <row r="977" spans="1:7" ht="19.95" hidden="1" customHeight="1">
      <c r="A977" s="68">
        <v>12114</v>
      </c>
      <c r="B977" s="4" t="s">
        <v>5260</v>
      </c>
      <c r="C977" s="68" t="s">
        <v>2</v>
      </c>
      <c r="D977" s="4" t="s">
        <v>9283</v>
      </c>
      <c r="E977" s="69">
        <v>5.88</v>
      </c>
      <c r="F977" s="70">
        <v>0</v>
      </c>
      <c r="G977" s="4"/>
    </row>
    <row r="978" spans="1:7" ht="19.95" hidden="1" customHeight="1">
      <c r="A978" s="68">
        <v>38106</v>
      </c>
      <c r="B978" s="4" t="s">
        <v>5261</v>
      </c>
      <c r="C978" s="68" t="s">
        <v>2</v>
      </c>
      <c r="D978" s="4" t="s">
        <v>9283</v>
      </c>
      <c r="E978" s="69">
        <v>2.35</v>
      </c>
      <c r="F978" s="70">
        <v>0</v>
      </c>
      <c r="G978" s="4"/>
    </row>
    <row r="979" spans="1:7" ht="19.95" hidden="1" customHeight="1">
      <c r="A979" s="68">
        <v>38085</v>
      </c>
      <c r="B979" s="4" t="s">
        <v>5262</v>
      </c>
      <c r="C979" s="68" t="s">
        <v>2</v>
      </c>
      <c r="D979" s="4" t="s">
        <v>9283</v>
      </c>
      <c r="E979" s="69">
        <v>3.45</v>
      </c>
      <c r="F979" s="70">
        <v>0</v>
      </c>
      <c r="G979" s="4"/>
    </row>
    <row r="980" spans="1:7" ht="19.95" hidden="1" customHeight="1">
      <c r="A980" s="68">
        <v>659</v>
      </c>
      <c r="B980" s="4" t="s">
        <v>5263</v>
      </c>
      <c r="C980" s="68" t="s">
        <v>2</v>
      </c>
      <c r="D980" s="4" t="s">
        <v>9283</v>
      </c>
      <c r="E980" s="69">
        <v>5.07</v>
      </c>
      <c r="F980" s="70">
        <v>0</v>
      </c>
      <c r="G980" s="4"/>
    </row>
    <row r="981" spans="1:7" ht="19.95" hidden="1" customHeight="1">
      <c r="A981" s="68">
        <v>660</v>
      </c>
      <c r="B981" s="4" t="s">
        <v>5264</v>
      </c>
      <c r="C981" s="68" t="s">
        <v>2</v>
      </c>
      <c r="D981" s="4" t="s">
        <v>9283</v>
      </c>
      <c r="E981" s="69">
        <v>5.14</v>
      </c>
      <c r="F981" s="70">
        <v>0</v>
      </c>
      <c r="G981" s="4"/>
    </row>
    <row r="982" spans="1:7" ht="19.95" hidden="1" customHeight="1">
      <c r="A982" s="68">
        <v>658</v>
      </c>
      <c r="B982" s="4" t="s">
        <v>5265</v>
      </c>
      <c r="C982" s="68" t="s">
        <v>2</v>
      </c>
      <c r="D982" s="4" t="s">
        <v>9283</v>
      </c>
      <c r="E982" s="69">
        <v>13.11</v>
      </c>
      <c r="F982" s="70">
        <v>0</v>
      </c>
      <c r="G982" s="4"/>
    </row>
    <row r="983" spans="1:7" ht="19.95" hidden="1" customHeight="1">
      <c r="A983" s="68">
        <v>38599</v>
      </c>
      <c r="B983" s="4" t="s">
        <v>5266</v>
      </c>
      <c r="C983" s="68" t="s">
        <v>2</v>
      </c>
      <c r="D983" s="4" t="s">
        <v>9283</v>
      </c>
      <c r="E983" s="69">
        <v>34.47</v>
      </c>
      <c r="F983" s="70">
        <v>0</v>
      </c>
      <c r="G983" s="4"/>
    </row>
    <row r="984" spans="1:7" ht="19.95" hidden="1" customHeight="1">
      <c r="A984" s="68">
        <v>38596</v>
      </c>
      <c r="B984" s="4" t="s">
        <v>5267</v>
      </c>
      <c r="C984" s="68" t="s">
        <v>2</v>
      </c>
      <c r="D984" s="4" t="s">
        <v>9283</v>
      </c>
      <c r="E984" s="69">
        <v>72.64</v>
      </c>
      <c r="F984" s="70">
        <v>0</v>
      </c>
      <c r="G984" s="4"/>
    </row>
    <row r="985" spans="1:7" ht="19.95" hidden="1" customHeight="1">
      <c r="A985" s="68">
        <v>38600</v>
      </c>
      <c r="B985" s="4" t="s">
        <v>5268</v>
      </c>
      <c r="C985" s="68" t="s">
        <v>2</v>
      </c>
      <c r="D985" s="4" t="s">
        <v>9283</v>
      </c>
      <c r="E985" s="69"/>
      <c r="F985" s="70">
        <v>0</v>
      </c>
      <c r="G985" s="4"/>
    </row>
    <row r="986" spans="1:7" ht="19.95" hidden="1" customHeight="1">
      <c r="A986" s="68">
        <v>38597</v>
      </c>
      <c r="B986" s="4" t="s">
        <v>5269</v>
      </c>
      <c r="C986" s="68" t="s">
        <v>2</v>
      </c>
      <c r="D986" s="4" t="s">
        <v>9283</v>
      </c>
      <c r="E986" s="69"/>
      <c r="F986" s="70">
        <v>0</v>
      </c>
      <c r="G986" s="4"/>
    </row>
    <row r="987" spans="1:7" ht="19.95" hidden="1" customHeight="1">
      <c r="A987" s="68">
        <v>38548</v>
      </c>
      <c r="B987" s="4" t="s">
        <v>5270</v>
      </c>
      <c r="C987" s="68" t="s">
        <v>2</v>
      </c>
      <c r="D987" s="4" t="s">
        <v>9283</v>
      </c>
      <c r="E987" s="69"/>
      <c r="F987" s="70">
        <v>0</v>
      </c>
      <c r="G987" s="4"/>
    </row>
    <row r="988" spans="1:7" ht="19.95" hidden="1" customHeight="1">
      <c r="A988" s="68">
        <v>34649</v>
      </c>
      <c r="B988" s="4" t="s">
        <v>5271</v>
      </c>
      <c r="C988" s="68" t="s">
        <v>2</v>
      </c>
      <c r="D988" s="4" t="s">
        <v>9283</v>
      </c>
      <c r="E988" s="69"/>
      <c r="F988" s="70">
        <v>0</v>
      </c>
      <c r="G988" s="4"/>
    </row>
    <row r="989" spans="1:7" ht="19.95" hidden="1" customHeight="1">
      <c r="A989" s="68">
        <v>34655</v>
      </c>
      <c r="B989" s="4" t="s">
        <v>5272</v>
      </c>
      <c r="C989" s="68" t="s">
        <v>2</v>
      </c>
      <c r="D989" s="4" t="s">
        <v>9283</v>
      </c>
      <c r="E989" s="69"/>
      <c r="F989" s="70">
        <v>0</v>
      </c>
      <c r="G989" s="4"/>
    </row>
    <row r="990" spans="1:7" ht="19.95" hidden="1" customHeight="1">
      <c r="A990" s="68">
        <v>40607</v>
      </c>
      <c r="B990" s="4" t="s">
        <v>5273</v>
      </c>
      <c r="C990" s="68" t="s">
        <v>2</v>
      </c>
      <c r="D990" s="4" t="s">
        <v>9283</v>
      </c>
      <c r="E990" s="69"/>
      <c r="F990" s="70">
        <v>0</v>
      </c>
      <c r="G990" s="4"/>
    </row>
    <row r="991" spans="1:7" ht="19.95" hidden="1" customHeight="1">
      <c r="A991" s="68">
        <v>567</v>
      </c>
      <c r="B991" s="4" t="s">
        <v>5274</v>
      </c>
      <c r="C991" s="68" t="s">
        <v>1</v>
      </c>
      <c r="D991" s="4" t="s">
        <v>9283</v>
      </c>
      <c r="E991" s="69"/>
      <c r="F991" s="70">
        <v>0</v>
      </c>
      <c r="G991" s="4"/>
    </row>
    <row r="992" spans="1:7" ht="19.95" hidden="1" customHeight="1">
      <c r="A992" s="68">
        <v>574</v>
      </c>
      <c r="B992" s="4" t="s">
        <v>5275</v>
      </c>
      <c r="C992" s="68" t="s">
        <v>1</v>
      </c>
      <c r="D992" s="4" t="s">
        <v>9283</v>
      </c>
      <c r="E992" s="69">
        <v>15.57</v>
      </c>
      <c r="F992" s="70">
        <v>0</v>
      </c>
      <c r="G992" s="4"/>
    </row>
    <row r="993" spans="1:7" ht="19.95" hidden="1" customHeight="1">
      <c r="A993" s="68">
        <v>568</v>
      </c>
      <c r="B993" s="4" t="s">
        <v>5276</v>
      </c>
      <c r="C993" s="68" t="s">
        <v>1</v>
      </c>
      <c r="D993" s="4" t="s">
        <v>9283</v>
      </c>
      <c r="E993" s="69">
        <v>12.61</v>
      </c>
      <c r="F993" s="70">
        <v>0</v>
      </c>
      <c r="G993" s="4"/>
    </row>
    <row r="994" spans="1:7" ht="19.95" hidden="1" customHeight="1">
      <c r="A994" s="68">
        <v>4777</v>
      </c>
      <c r="B994" s="4" t="s">
        <v>5277</v>
      </c>
      <c r="C994" s="68" t="s">
        <v>11</v>
      </c>
      <c r="D994" s="4" t="s">
        <v>9283</v>
      </c>
      <c r="E994" s="69">
        <v>8.26</v>
      </c>
      <c r="F994" s="70">
        <v>0</v>
      </c>
      <c r="G994" s="4"/>
    </row>
    <row r="995" spans="1:7" ht="19.95" hidden="1" customHeight="1">
      <c r="A995" s="68">
        <v>592</v>
      </c>
      <c r="B995" s="4" t="s">
        <v>5278</v>
      </c>
      <c r="C995" s="68" t="s">
        <v>11</v>
      </c>
      <c r="D995" s="4" t="s">
        <v>9283</v>
      </c>
      <c r="E995" s="69">
        <v>4.38</v>
      </c>
      <c r="F995" s="70">
        <v>0</v>
      </c>
      <c r="G995" s="4"/>
    </row>
    <row r="996" spans="1:7" ht="19.95" hidden="1" customHeight="1">
      <c r="A996" s="68">
        <v>586</v>
      </c>
      <c r="B996" s="4" t="s">
        <v>5279</v>
      </c>
      <c r="C996" s="68" t="s">
        <v>1</v>
      </c>
      <c r="D996" s="4" t="s">
        <v>9283</v>
      </c>
      <c r="E996" s="69">
        <v>4.26</v>
      </c>
      <c r="F996" s="70">
        <v>0</v>
      </c>
      <c r="G996" s="4"/>
    </row>
    <row r="997" spans="1:7" ht="19.95" hidden="1" customHeight="1">
      <c r="A997" s="68">
        <v>588</v>
      </c>
      <c r="B997" s="4" t="s">
        <v>5280</v>
      </c>
      <c r="C997" s="68" t="s">
        <v>1</v>
      </c>
      <c r="D997" s="4" t="s">
        <v>9283</v>
      </c>
      <c r="E997" s="69">
        <v>40.56</v>
      </c>
      <c r="F997" s="70">
        <v>0</v>
      </c>
      <c r="G997" s="4"/>
    </row>
    <row r="998" spans="1:7" ht="19.95" hidden="1" customHeight="1">
      <c r="A998" s="68">
        <v>591</v>
      </c>
      <c r="B998" s="4" t="s">
        <v>5281</v>
      </c>
      <c r="C998" s="68" t="s">
        <v>11</v>
      </c>
      <c r="D998" s="4" t="s">
        <v>9283</v>
      </c>
      <c r="E998" s="69">
        <v>22.49</v>
      </c>
      <c r="F998" s="70">
        <v>0</v>
      </c>
      <c r="G998" s="4"/>
    </row>
    <row r="999" spans="1:7" ht="19.95" hidden="1" customHeight="1">
      <c r="A999" s="68">
        <v>584</v>
      </c>
      <c r="B999" s="4" t="s">
        <v>5282</v>
      </c>
      <c r="C999" s="68" t="s">
        <v>1</v>
      </c>
      <c r="D999" s="4" t="s">
        <v>9283</v>
      </c>
      <c r="E999" s="69">
        <v>57.83</v>
      </c>
      <c r="F999" s="70">
        <v>0</v>
      </c>
      <c r="G999" s="4"/>
    </row>
    <row r="1000" spans="1:7" ht="19.95" hidden="1" customHeight="1">
      <c r="A1000" s="68">
        <v>589</v>
      </c>
      <c r="B1000" s="4" t="s">
        <v>5283</v>
      </c>
      <c r="C1000" s="68" t="s">
        <v>1</v>
      </c>
      <c r="D1000" s="4" t="s">
        <v>9283</v>
      </c>
      <c r="E1000" s="69">
        <v>5.67</v>
      </c>
      <c r="F1000" s="70">
        <v>0</v>
      </c>
      <c r="G1000" s="4"/>
    </row>
    <row r="1001" spans="1:7" ht="19.95" hidden="1" customHeight="1">
      <c r="A1001" s="68">
        <v>1165</v>
      </c>
      <c r="B1001" s="4" t="s">
        <v>5284</v>
      </c>
      <c r="C1001" s="68" t="s">
        <v>2</v>
      </c>
      <c r="D1001" s="4" t="s">
        <v>9283</v>
      </c>
      <c r="E1001" s="69">
        <v>4.26</v>
      </c>
      <c r="F1001" s="70">
        <v>0</v>
      </c>
      <c r="G1001" s="4"/>
    </row>
    <row r="1002" spans="1:7" ht="19.95" hidden="1" customHeight="1">
      <c r="A1002" s="68">
        <v>1164</v>
      </c>
      <c r="B1002" s="4" t="s">
        <v>5285</v>
      </c>
      <c r="C1002" s="68" t="s">
        <v>2</v>
      </c>
      <c r="D1002" s="4" t="s">
        <v>9283</v>
      </c>
      <c r="E1002" s="69">
        <v>96.73</v>
      </c>
      <c r="F1002" s="70">
        <v>0</v>
      </c>
      <c r="G1002" s="4"/>
    </row>
    <row r="1003" spans="1:7" ht="19.95" hidden="1" customHeight="1">
      <c r="A1003" s="68">
        <v>1170</v>
      </c>
      <c r="B1003" s="4" t="s">
        <v>5286</v>
      </c>
      <c r="C1003" s="68" t="s">
        <v>2</v>
      </c>
      <c r="D1003" s="4" t="s">
        <v>9283</v>
      </c>
      <c r="E1003" s="69"/>
      <c r="F1003" s="70">
        <v>0</v>
      </c>
      <c r="G1003" s="4"/>
    </row>
    <row r="1004" spans="1:7" ht="19.95" hidden="1" customHeight="1">
      <c r="A1004" s="68">
        <v>1162</v>
      </c>
      <c r="B1004" s="4" t="s">
        <v>5287</v>
      </c>
      <c r="C1004" s="68" t="s">
        <v>2</v>
      </c>
      <c r="D1004" s="4" t="s">
        <v>9283</v>
      </c>
      <c r="E1004" s="69"/>
      <c r="F1004" s="70">
        <v>0</v>
      </c>
      <c r="G1004" s="4"/>
    </row>
    <row r="1005" spans="1:7" ht="19.95" hidden="1" customHeight="1">
      <c r="A1005" s="68">
        <v>12395</v>
      </c>
      <c r="B1005" s="4" t="s">
        <v>5288</v>
      </c>
      <c r="C1005" s="68" t="s">
        <v>2</v>
      </c>
      <c r="D1005" s="4" t="s">
        <v>9283</v>
      </c>
      <c r="E1005" s="69">
        <v>4.7300000000000004</v>
      </c>
      <c r="F1005" s="70">
        <v>0</v>
      </c>
      <c r="G1005" s="4"/>
    </row>
    <row r="1006" spans="1:7" ht="19.95" hidden="1" customHeight="1">
      <c r="A1006" s="68">
        <v>1169</v>
      </c>
      <c r="B1006" s="4" t="s">
        <v>5289</v>
      </c>
      <c r="C1006" s="68" t="s">
        <v>2</v>
      </c>
      <c r="D1006" s="4" t="s">
        <v>9283</v>
      </c>
      <c r="E1006" s="69">
        <v>1.67</v>
      </c>
      <c r="F1006" s="70">
        <v>0</v>
      </c>
      <c r="G1006" s="4"/>
    </row>
    <row r="1007" spans="1:7" ht="19.95" hidden="1" customHeight="1">
      <c r="A1007" s="68">
        <v>1166</v>
      </c>
      <c r="B1007" s="4" t="s">
        <v>5290</v>
      </c>
      <c r="C1007" s="68" t="s">
        <v>2</v>
      </c>
      <c r="D1007" s="4" t="s">
        <v>9283</v>
      </c>
      <c r="E1007" s="69">
        <v>2.1800000000000002</v>
      </c>
      <c r="F1007" s="70">
        <v>0</v>
      </c>
      <c r="G1007" s="4"/>
    </row>
    <row r="1008" spans="1:7" ht="19.95" hidden="1" customHeight="1">
      <c r="A1008" s="68">
        <v>1168</v>
      </c>
      <c r="B1008" s="4" t="s">
        <v>5291</v>
      </c>
      <c r="C1008" s="68" t="s">
        <v>2</v>
      </c>
      <c r="D1008" s="4" t="s">
        <v>9283</v>
      </c>
      <c r="E1008" s="69">
        <v>13.14</v>
      </c>
      <c r="F1008" s="70">
        <v>0</v>
      </c>
      <c r="G1008" s="4"/>
    </row>
    <row r="1009" spans="1:7" ht="19.95" hidden="1" customHeight="1">
      <c r="A1009" s="68">
        <v>1163</v>
      </c>
      <c r="B1009" s="4" t="s">
        <v>5292</v>
      </c>
      <c r="C1009" s="68" t="s">
        <v>2</v>
      </c>
      <c r="D1009" s="4" t="s">
        <v>9283</v>
      </c>
      <c r="E1009" s="69">
        <v>64.44</v>
      </c>
      <c r="F1009" s="70">
        <v>0</v>
      </c>
      <c r="G1009" s="4"/>
    </row>
    <row r="1010" spans="1:7" ht="19.95" hidden="1" customHeight="1">
      <c r="A1010" s="68">
        <v>12396</v>
      </c>
      <c r="B1010" s="4" t="s">
        <v>5293</v>
      </c>
      <c r="C1010" s="68" t="s">
        <v>2</v>
      </c>
      <c r="D1010" s="4" t="s">
        <v>9283</v>
      </c>
      <c r="E1010" s="69">
        <v>10.87</v>
      </c>
      <c r="F1010" s="70">
        <v>0</v>
      </c>
      <c r="G1010" s="4"/>
    </row>
    <row r="1011" spans="1:7" ht="19.95" hidden="1" customHeight="1">
      <c r="A1011" s="68">
        <v>1167</v>
      </c>
      <c r="B1011" s="4" t="s">
        <v>5294</v>
      </c>
      <c r="C1011" s="68" t="s">
        <v>2</v>
      </c>
      <c r="D1011" s="4" t="s">
        <v>9283</v>
      </c>
      <c r="E1011" s="69">
        <v>1.19</v>
      </c>
      <c r="F1011" s="70">
        <v>0</v>
      </c>
      <c r="G1011" s="4"/>
    </row>
    <row r="1012" spans="1:7" ht="19.95" hidden="1" customHeight="1">
      <c r="A1012" s="68">
        <v>36331</v>
      </c>
      <c r="B1012" s="4" t="s">
        <v>5295</v>
      </c>
      <c r="C1012" s="68" t="s">
        <v>2</v>
      </c>
      <c r="D1012" s="4" t="s">
        <v>9283</v>
      </c>
      <c r="E1012" s="69">
        <v>1.19</v>
      </c>
      <c r="F1012" s="70">
        <v>0</v>
      </c>
      <c r="G1012" s="4"/>
    </row>
    <row r="1013" spans="1:7" ht="19.95" hidden="1" customHeight="1">
      <c r="A1013" s="68">
        <v>36346</v>
      </c>
      <c r="B1013" s="4" t="s">
        <v>5296</v>
      </c>
      <c r="C1013" s="68" t="s">
        <v>2</v>
      </c>
      <c r="D1013" s="4" t="s">
        <v>9283</v>
      </c>
      <c r="E1013" s="69">
        <v>1.94</v>
      </c>
      <c r="F1013" s="70">
        <v>0</v>
      </c>
      <c r="G1013" s="4"/>
    </row>
    <row r="1014" spans="1:7" ht="19.95" hidden="1" customHeight="1">
      <c r="A1014" s="68">
        <v>1202</v>
      </c>
      <c r="B1014" s="4" t="s">
        <v>5297</v>
      </c>
      <c r="C1014" s="68" t="s">
        <v>2</v>
      </c>
      <c r="D1014" s="4" t="s">
        <v>9283</v>
      </c>
      <c r="E1014" s="69">
        <v>3.74</v>
      </c>
      <c r="F1014" s="70">
        <v>0</v>
      </c>
      <c r="G1014" s="4"/>
    </row>
    <row r="1015" spans="1:7" ht="19.95" hidden="1" customHeight="1">
      <c r="A1015" s="68">
        <v>1197</v>
      </c>
      <c r="B1015" s="4" t="s">
        <v>5298</v>
      </c>
      <c r="C1015" s="68" t="s">
        <v>2</v>
      </c>
      <c r="D1015" s="4" t="s">
        <v>9283</v>
      </c>
      <c r="E1015" s="69">
        <v>6.75</v>
      </c>
      <c r="F1015" s="70">
        <v>0</v>
      </c>
      <c r="G1015" s="4"/>
    </row>
    <row r="1016" spans="1:7" ht="19.95" hidden="1" customHeight="1">
      <c r="A1016" s="68">
        <v>1198</v>
      </c>
      <c r="B1016" s="4" t="s">
        <v>5299</v>
      </c>
      <c r="C1016" s="68" t="s">
        <v>2</v>
      </c>
      <c r="D1016" s="4" t="s">
        <v>9283</v>
      </c>
      <c r="E1016" s="69">
        <v>11.36</v>
      </c>
      <c r="F1016" s="70">
        <v>0</v>
      </c>
      <c r="G1016" s="4"/>
    </row>
    <row r="1017" spans="1:7" ht="19.95" hidden="1" customHeight="1">
      <c r="A1017" s="68">
        <v>20088</v>
      </c>
      <c r="B1017" s="4" t="s">
        <v>5300</v>
      </c>
      <c r="C1017" s="68" t="s">
        <v>2</v>
      </c>
      <c r="D1017" s="4" t="s">
        <v>9283</v>
      </c>
      <c r="E1017" s="69">
        <v>19.87</v>
      </c>
      <c r="F1017" s="70">
        <v>0</v>
      </c>
      <c r="G1017" s="4"/>
    </row>
    <row r="1018" spans="1:7" ht="19.95" hidden="1" customHeight="1">
      <c r="A1018" s="68">
        <v>20089</v>
      </c>
      <c r="B1018" s="4" t="s">
        <v>5301</v>
      </c>
      <c r="C1018" s="68" t="s">
        <v>2</v>
      </c>
      <c r="D1018" s="4" t="s">
        <v>9283</v>
      </c>
      <c r="E1018" s="69">
        <v>9.8800000000000008</v>
      </c>
      <c r="F1018" s="70">
        <v>0</v>
      </c>
      <c r="G1018" s="4"/>
    </row>
    <row r="1019" spans="1:7" ht="19.95" hidden="1" customHeight="1">
      <c r="A1019" s="68">
        <v>20087</v>
      </c>
      <c r="B1019" s="4" t="s">
        <v>5302</v>
      </c>
      <c r="C1019" s="68" t="s">
        <v>2</v>
      </c>
      <c r="D1019" s="4" t="s">
        <v>9283</v>
      </c>
      <c r="E1019" s="69">
        <v>4.58</v>
      </c>
      <c r="F1019" s="70">
        <v>0</v>
      </c>
      <c r="G1019" s="4"/>
    </row>
    <row r="1020" spans="1:7" ht="19.95" hidden="1" customHeight="1">
      <c r="A1020" s="68">
        <v>1191</v>
      </c>
      <c r="B1020" s="4" t="s">
        <v>5303</v>
      </c>
      <c r="C1020" s="68" t="s">
        <v>2</v>
      </c>
      <c r="D1020" s="4" t="s">
        <v>9283</v>
      </c>
      <c r="E1020" s="69">
        <v>8.23</v>
      </c>
      <c r="F1020" s="70">
        <v>0</v>
      </c>
      <c r="G1020" s="4"/>
    </row>
    <row r="1021" spans="1:7" ht="19.95" hidden="1" customHeight="1">
      <c r="A1021" s="68">
        <v>1185</v>
      </c>
      <c r="B1021" s="4" t="s">
        <v>5304</v>
      </c>
      <c r="C1021" s="68" t="s">
        <v>2</v>
      </c>
      <c r="D1021" s="4" t="s">
        <v>9283</v>
      </c>
      <c r="E1021" s="69">
        <v>32.090000000000003</v>
      </c>
      <c r="F1021" s="70">
        <v>0</v>
      </c>
      <c r="G1021" s="4"/>
    </row>
    <row r="1022" spans="1:7" ht="19.95" hidden="1" customHeight="1">
      <c r="A1022" s="68">
        <v>1189</v>
      </c>
      <c r="B1022" s="4" t="s">
        <v>5305</v>
      </c>
      <c r="C1022" s="68" t="s">
        <v>2</v>
      </c>
      <c r="D1022" s="4" t="s">
        <v>9283</v>
      </c>
      <c r="E1022" s="69">
        <v>8.0399999999999991</v>
      </c>
      <c r="F1022" s="70">
        <v>0</v>
      </c>
      <c r="G1022" s="4"/>
    </row>
    <row r="1023" spans="1:7" ht="19.95" hidden="1" customHeight="1">
      <c r="A1023" s="68">
        <v>1193</v>
      </c>
      <c r="B1023" s="4" t="s">
        <v>5306</v>
      </c>
      <c r="C1023" s="68" t="s">
        <v>2</v>
      </c>
      <c r="D1023" s="4" t="s">
        <v>9283</v>
      </c>
      <c r="E1023" s="69">
        <v>20.95</v>
      </c>
      <c r="F1023" s="70">
        <v>0</v>
      </c>
      <c r="G1023" s="4"/>
    </row>
    <row r="1024" spans="1:7" ht="19.95" hidden="1" customHeight="1">
      <c r="A1024" s="68">
        <v>1194</v>
      </c>
      <c r="B1024" s="4" t="s">
        <v>5307</v>
      </c>
      <c r="C1024" s="68" t="s">
        <v>2</v>
      </c>
      <c r="D1024" s="4" t="s">
        <v>9283</v>
      </c>
      <c r="E1024" s="69">
        <v>66.78</v>
      </c>
      <c r="F1024" s="70">
        <v>0</v>
      </c>
      <c r="G1024" s="4"/>
    </row>
    <row r="1025" spans="1:7" ht="19.95" hidden="1" customHeight="1">
      <c r="A1025" s="68">
        <v>1195</v>
      </c>
      <c r="B1025" s="4" t="s">
        <v>5308</v>
      </c>
      <c r="C1025" s="68" t="s">
        <v>2</v>
      </c>
      <c r="D1025" s="4" t="s">
        <v>9283</v>
      </c>
      <c r="E1025" s="69">
        <v>73.56</v>
      </c>
      <c r="F1025" s="70">
        <v>0</v>
      </c>
      <c r="G1025" s="4"/>
    </row>
    <row r="1026" spans="1:7" ht="19.95" hidden="1" customHeight="1">
      <c r="A1026" s="68">
        <v>1204</v>
      </c>
      <c r="B1026" s="4" t="s">
        <v>5309</v>
      </c>
      <c r="C1026" s="68" t="s">
        <v>2</v>
      </c>
      <c r="D1026" s="4" t="s">
        <v>9283</v>
      </c>
      <c r="E1026" s="69">
        <v>22.9</v>
      </c>
      <c r="F1026" s="70">
        <v>0</v>
      </c>
      <c r="G1026" s="4"/>
    </row>
    <row r="1027" spans="1:7" ht="19.95" hidden="1" customHeight="1">
      <c r="A1027" s="68">
        <v>1200</v>
      </c>
      <c r="B1027" s="4" t="s">
        <v>5310</v>
      </c>
      <c r="C1027" s="68" t="s">
        <v>2</v>
      </c>
      <c r="D1027" s="4" t="s">
        <v>9283</v>
      </c>
      <c r="E1027" s="69">
        <v>17.62</v>
      </c>
      <c r="F1027" s="70">
        <v>0</v>
      </c>
      <c r="G1027" s="4"/>
    </row>
    <row r="1028" spans="1:7" ht="19.95" hidden="1" customHeight="1">
      <c r="A1028" s="68">
        <v>12909</v>
      </c>
      <c r="B1028" s="4" t="s">
        <v>5311</v>
      </c>
      <c r="C1028" s="68" t="s">
        <v>2</v>
      </c>
      <c r="D1028" s="4" t="s">
        <v>9283</v>
      </c>
      <c r="E1028" s="69">
        <v>159.75</v>
      </c>
      <c r="F1028" s="70">
        <v>0</v>
      </c>
      <c r="G1028" s="4"/>
    </row>
    <row r="1029" spans="1:7" ht="19.95" hidden="1" customHeight="1">
      <c r="A1029" s="68">
        <v>12910</v>
      </c>
      <c r="B1029" s="4" t="s">
        <v>5312</v>
      </c>
      <c r="C1029" s="68" t="s">
        <v>2</v>
      </c>
      <c r="D1029" s="4" t="s">
        <v>9283</v>
      </c>
      <c r="E1029" s="69">
        <v>271.43</v>
      </c>
      <c r="F1029" s="70">
        <v>0</v>
      </c>
      <c r="G1029" s="4"/>
    </row>
    <row r="1030" spans="1:7" ht="19.95" hidden="1" customHeight="1">
      <c r="A1030" s="68">
        <v>1207</v>
      </c>
      <c r="B1030" s="4" t="s">
        <v>5313</v>
      </c>
      <c r="C1030" s="68" t="s">
        <v>2</v>
      </c>
      <c r="D1030" s="4" t="s">
        <v>9283</v>
      </c>
      <c r="E1030" s="69">
        <v>52.57</v>
      </c>
      <c r="F1030" s="70">
        <v>0</v>
      </c>
      <c r="G1030" s="4"/>
    </row>
    <row r="1031" spans="1:7" ht="19.95" hidden="1" customHeight="1">
      <c r="A1031" s="68">
        <v>1206</v>
      </c>
      <c r="B1031" s="4" t="s">
        <v>5314</v>
      </c>
      <c r="C1031" s="68" t="s">
        <v>2</v>
      </c>
      <c r="D1031" s="4" t="s">
        <v>9283</v>
      </c>
      <c r="E1031" s="69">
        <v>88.22</v>
      </c>
      <c r="F1031" s="70">
        <v>0</v>
      </c>
      <c r="G1031" s="4"/>
    </row>
    <row r="1032" spans="1:7" ht="19.95" hidden="1" customHeight="1">
      <c r="A1032" s="68">
        <v>1183</v>
      </c>
      <c r="B1032" s="4" t="s">
        <v>5315</v>
      </c>
      <c r="C1032" s="68" t="s">
        <v>2</v>
      </c>
      <c r="D1032" s="4" t="s">
        <v>9283</v>
      </c>
      <c r="E1032" s="69">
        <v>79.98</v>
      </c>
      <c r="F1032" s="70">
        <v>0</v>
      </c>
      <c r="G1032" s="4"/>
    </row>
    <row r="1033" spans="1:7" ht="19.95" hidden="1" customHeight="1">
      <c r="A1033" s="68">
        <v>42685</v>
      </c>
      <c r="B1033" s="4" t="s">
        <v>5316</v>
      </c>
      <c r="C1033" s="68" t="s">
        <v>2</v>
      </c>
      <c r="D1033" s="4" t="s">
        <v>9283</v>
      </c>
      <c r="E1033" s="69">
        <v>154.69999999999999</v>
      </c>
      <c r="F1033" s="70">
        <v>0</v>
      </c>
      <c r="G1033" s="4"/>
    </row>
    <row r="1034" spans="1:7" ht="19.95" hidden="1" customHeight="1">
      <c r="A1034" s="68">
        <v>42686</v>
      </c>
      <c r="B1034" s="4" t="s">
        <v>5317</v>
      </c>
      <c r="C1034" s="68" t="s">
        <v>2</v>
      </c>
      <c r="D1034" s="4" t="s">
        <v>9283</v>
      </c>
      <c r="E1034" s="69">
        <v>139.19999999999999</v>
      </c>
      <c r="F1034" s="70">
        <v>0</v>
      </c>
      <c r="G1034" s="4"/>
    </row>
    <row r="1035" spans="1:7" ht="19.95" hidden="1" customHeight="1">
      <c r="A1035" s="68">
        <v>12894</v>
      </c>
      <c r="B1035" s="4" t="s">
        <v>5318</v>
      </c>
      <c r="C1035" s="68" t="s">
        <v>2</v>
      </c>
      <c r="D1035" s="4" t="s">
        <v>9283</v>
      </c>
      <c r="E1035" s="69"/>
      <c r="F1035" s="70">
        <v>0</v>
      </c>
      <c r="G1035" s="4"/>
    </row>
    <row r="1036" spans="1:7" ht="19.95" hidden="1" customHeight="1">
      <c r="A1036" s="68">
        <v>12895</v>
      </c>
      <c r="B1036" s="4" t="s">
        <v>5319</v>
      </c>
      <c r="C1036" s="68" t="s">
        <v>2</v>
      </c>
      <c r="D1036" s="4" t="s">
        <v>9283</v>
      </c>
      <c r="E1036" s="69"/>
      <c r="F1036" s="70">
        <v>0</v>
      </c>
      <c r="G1036" s="4"/>
    </row>
    <row r="1037" spans="1:7" ht="19.95" hidden="1" customHeight="1">
      <c r="A1037" s="68">
        <v>1631</v>
      </c>
      <c r="B1037" s="4" t="s">
        <v>5320</v>
      </c>
      <c r="C1037" s="68" t="s">
        <v>2</v>
      </c>
      <c r="D1037" s="4" t="s">
        <v>9283</v>
      </c>
      <c r="E1037" s="69"/>
      <c r="F1037" s="70">
        <v>0</v>
      </c>
      <c r="G1037" s="4"/>
    </row>
    <row r="1038" spans="1:7" ht="19.95" hidden="1" customHeight="1">
      <c r="A1038" s="68">
        <v>1633</v>
      </c>
      <c r="B1038" s="4" t="s">
        <v>5321</v>
      </c>
      <c r="C1038" s="68" t="s">
        <v>2</v>
      </c>
      <c r="D1038" s="4" t="s">
        <v>9283</v>
      </c>
      <c r="E1038" s="69"/>
      <c r="F1038" s="70">
        <v>0</v>
      </c>
      <c r="G1038" s="4"/>
    </row>
    <row r="1039" spans="1:7" ht="19.95" hidden="1" customHeight="1">
      <c r="A1039" s="68">
        <v>10818</v>
      </c>
      <c r="B1039" s="4" t="s">
        <v>5322</v>
      </c>
      <c r="C1039" s="68" t="s">
        <v>11</v>
      </c>
      <c r="D1039" s="4" t="s">
        <v>9283</v>
      </c>
      <c r="E1039" s="69"/>
      <c r="F1039" s="70">
        <v>0</v>
      </c>
      <c r="G1039" s="4"/>
    </row>
    <row r="1040" spans="1:7" ht="19.95" hidden="1" customHeight="1">
      <c r="A1040" s="68">
        <v>41410</v>
      </c>
      <c r="B1040" s="4" t="s">
        <v>5323</v>
      </c>
      <c r="C1040" s="68" t="s">
        <v>2</v>
      </c>
      <c r="D1040" s="4" t="s">
        <v>9283</v>
      </c>
      <c r="E1040" s="69"/>
      <c r="F1040" s="70">
        <v>0</v>
      </c>
      <c r="G1040" s="4"/>
    </row>
    <row r="1041" spans="1:7" ht="19.95" hidden="1" customHeight="1">
      <c r="A1041" s="68">
        <v>41411</v>
      </c>
      <c r="B1041" s="4" t="s">
        <v>5324</v>
      </c>
      <c r="C1041" s="68" t="s">
        <v>2</v>
      </c>
      <c r="D1041" s="4" t="s">
        <v>9283</v>
      </c>
      <c r="E1041" s="69"/>
      <c r="F1041" s="70">
        <v>0</v>
      </c>
      <c r="G1041" s="4"/>
    </row>
    <row r="1042" spans="1:7" ht="19.95" hidden="1" customHeight="1">
      <c r="A1042" s="68">
        <v>41412</v>
      </c>
      <c r="B1042" s="4" t="s">
        <v>5325</v>
      </c>
      <c r="C1042" s="68" t="s">
        <v>2</v>
      </c>
      <c r="D1042" s="4" t="s">
        <v>9283</v>
      </c>
      <c r="E1042" s="69">
        <v>15.92</v>
      </c>
      <c r="F1042" s="70">
        <v>0</v>
      </c>
      <c r="G1042" s="4"/>
    </row>
    <row r="1043" spans="1:7" ht="19.95" hidden="1" customHeight="1">
      <c r="A1043" s="68">
        <v>41413</v>
      </c>
      <c r="B1043" s="4" t="s">
        <v>5326</v>
      </c>
      <c r="C1043" s="68" t="s">
        <v>2</v>
      </c>
      <c r="D1043" s="4" t="s">
        <v>9283</v>
      </c>
      <c r="E1043" s="69">
        <v>2809.82</v>
      </c>
      <c r="F1043" s="70">
        <v>0</v>
      </c>
      <c r="G1043" s="4"/>
    </row>
    <row r="1044" spans="1:7" ht="19.95" hidden="1" customHeight="1">
      <c r="A1044" s="68">
        <v>39359</v>
      </c>
      <c r="B1044" s="4" t="s">
        <v>5327</v>
      </c>
      <c r="C1044" s="68" t="s">
        <v>2</v>
      </c>
      <c r="D1044" s="4" t="s">
        <v>9283</v>
      </c>
      <c r="E1044" s="69">
        <v>18.61</v>
      </c>
      <c r="F1044" s="70">
        <v>0</v>
      </c>
      <c r="G1044" s="4"/>
    </row>
    <row r="1045" spans="1:7" ht="19.95" hidden="1" customHeight="1">
      <c r="A1045" s="68">
        <v>39360</v>
      </c>
      <c r="B1045" s="4" t="s">
        <v>5328</v>
      </c>
      <c r="C1045" s="68" t="s">
        <v>2</v>
      </c>
      <c r="D1045" s="4" t="s">
        <v>9283</v>
      </c>
      <c r="E1045" s="69">
        <v>3282.5</v>
      </c>
      <c r="F1045" s="70">
        <v>0</v>
      </c>
      <c r="G1045" s="4"/>
    </row>
    <row r="1046" spans="1:7" ht="19.95" hidden="1" customHeight="1">
      <c r="A1046" s="68">
        <v>6117</v>
      </c>
      <c r="B1046" s="4" t="s">
        <v>9055</v>
      </c>
      <c r="C1046" s="68" t="s">
        <v>3</v>
      </c>
      <c r="D1046" s="4" t="s">
        <v>9284</v>
      </c>
      <c r="E1046" s="69">
        <v>19350</v>
      </c>
      <c r="F1046" s="70">
        <v>0</v>
      </c>
      <c r="G1046" s="4"/>
    </row>
    <row r="1047" spans="1:7" ht="19.95" hidden="1" customHeight="1">
      <c r="A1047" s="68">
        <v>40913</v>
      </c>
      <c r="B1047" s="4" t="s">
        <v>5329</v>
      </c>
      <c r="C1047" s="68" t="s">
        <v>15</v>
      </c>
      <c r="D1047" s="4" t="s">
        <v>9284</v>
      </c>
      <c r="E1047" s="69">
        <v>26251.040000000001</v>
      </c>
      <c r="F1047" s="70">
        <v>0</v>
      </c>
      <c r="G1047" s="4"/>
    </row>
    <row r="1048" spans="1:7" ht="19.95" hidden="1" customHeight="1">
      <c r="A1048" s="68">
        <v>1214</v>
      </c>
      <c r="B1048" s="4" t="s">
        <v>5330</v>
      </c>
      <c r="C1048" s="68" t="s">
        <v>3</v>
      </c>
      <c r="D1048" s="4" t="s">
        <v>9284</v>
      </c>
      <c r="E1048" s="69">
        <v>28416.080000000002</v>
      </c>
      <c r="F1048" s="70">
        <v>0</v>
      </c>
      <c r="G1048" s="4"/>
    </row>
    <row r="1049" spans="1:7" ht="19.95" hidden="1" customHeight="1">
      <c r="A1049" s="68">
        <v>40915</v>
      </c>
      <c r="B1049" s="4" t="s">
        <v>5331</v>
      </c>
      <c r="C1049" s="68" t="s">
        <v>15</v>
      </c>
      <c r="D1049" s="4" t="s">
        <v>9284</v>
      </c>
      <c r="E1049" s="69">
        <v>30581.11</v>
      </c>
      <c r="F1049" s="70">
        <v>0</v>
      </c>
      <c r="G1049" s="4"/>
    </row>
    <row r="1050" spans="1:7" ht="19.95" hidden="1" customHeight="1">
      <c r="A1050" s="68">
        <v>40914</v>
      </c>
      <c r="B1050" s="4" t="s">
        <v>5332</v>
      </c>
      <c r="C1050" s="68" t="s">
        <v>15</v>
      </c>
      <c r="D1050" s="4" t="s">
        <v>9284</v>
      </c>
      <c r="E1050" s="69">
        <v>32746.15</v>
      </c>
      <c r="F1050" s="70">
        <v>0</v>
      </c>
      <c r="G1050" s="4"/>
    </row>
    <row r="1051" spans="1:7" ht="19.95" hidden="1" customHeight="1">
      <c r="A1051" s="68">
        <v>1213</v>
      </c>
      <c r="B1051" s="4" t="s">
        <v>5333</v>
      </c>
      <c r="C1051" s="68" t="s">
        <v>3</v>
      </c>
      <c r="D1051" s="4" t="s">
        <v>9284</v>
      </c>
      <c r="E1051" s="69">
        <v>37346.85</v>
      </c>
      <c r="F1051" s="70">
        <v>0</v>
      </c>
      <c r="G1051" s="4"/>
    </row>
    <row r="1052" spans="1:7" ht="19.95" hidden="1" customHeight="1">
      <c r="A1052" s="68">
        <v>5091</v>
      </c>
      <c r="B1052" s="4" t="s">
        <v>5334</v>
      </c>
      <c r="C1052" s="68" t="s">
        <v>2</v>
      </c>
      <c r="D1052" s="4" t="s">
        <v>9283</v>
      </c>
      <c r="E1052" s="69">
        <v>8970.64</v>
      </c>
      <c r="F1052" s="70">
        <v>0</v>
      </c>
      <c r="G1052" s="4"/>
    </row>
    <row r="1053" spans="1:7" ht="19.95" hidden="1" customHeight="1">
      <c r="A1053" s="68">
        <v>14615</v>
      </c>
      <c r="B1053" s="4" t="s">
        <v>5335</v>
      </c>
      <c r="C1053" s="68" t="s">
        <v>2</v>
      </c>
      <c r="D1053" s="4" t="s">
        <v>9282</v>
      </c>
      <c r="E1053" s="69"/>
      <c r="F1053" s="70">
        <v>0</v>
      </c>
      <c r="G1053" s="4"/>
    </row>
    <row r="1054" spans="1:7" ht="19.95" hidden="1" customHeight="1">
      <c r="A1054" s="68">
        <v>2711</v>
      </c>
      <c r="B1054" s="4" t="s">
        <v>5336</v>
      </c>
      <c r="C1054" s="68" t="s">
        <v>2</v>
      </c>
      <c r="D1054" s="4" t="s">
        <v>9283</v>
      </c>
      <c r="E1054" s="69"/>
      <c r="F1054" s="70">
        <v>0</v>
      </c>
      <c r="G1054" s="4"/>
    </row>
    <row r="1055" spans="1:7" ht="19.95" hidden="1" customHeight="1">
      <c r="A1055" s="68">
        <v>45235</v>
      </c>
      <c r="B1055" s="4" t="s">
        <v>9135</v>
      </c>
      <c r="C1055" s="68" t="s">
        <v>2</v>
      </c>
      <c r="D1055" s="4" t="s">
        <v>9283</v>
      </c>
      <c r="E1055" s="69"/>
      <c r="F1055" s="70">
        <v>0</v>
      </c>
      <c r="G1055" s="4"/>
    </row>
    <row r="1056" spans="1:7" ht="19.95" hidden="1" customHeight="1">
      <c r="A1056" s="68">
        <v>37727</v>
      </c>
      <c r="B1056" s="4" t="s">
        <v>5337</v>
      </c>
      <c r="C1056" s="68" t="s">
        <v>2</v>
      </c>
      <c r="D1056" s="4" t="s">
        <v>9282</v>
      </c>
      <c r="E1056" s="69"/>
      <c r="F1056" s="70">
        <v>0</v>
      </c>
      <c r="G1056" s="4"/>
    </row>
    <row r="1057" spans="1:7" ht="19.95" hidden="1" customHeight="1">
      <c r="A1057" s="68">
        <v>37728</v>
      </c>
      <c r="B1057" s="4" t="s">
        <v>5338</v>
      </c>
      <c r="C1057" s="68" t="s">
        <v>2</v>
      </c>
      <c r="D1057" s="4" t="s">
        <v>9282</v>
      </c>
      <c r="E1057" s="69"/>
      <c r="F1057" s="70">
        <v>0</v>
      </c>
      <c r="G1057" s="4"/>
    </row>
    <row r="1058" spans="1:7" ht="19.95" hidden="1" customHeight="1">
      <c r="A1058" s="68">
        <v>37729</v>
      </c>
      <c r="B1058" s="4" t="s">
        <v>5339</v>
      </c>
      <c r="C1058" s="68" t="s">
        <v>2</v>
      </c>
      <c r="D1058" s="4" t="s">
        <v>9282</v>
      </c>
      <c r="E1058" s="69">
        <v>16.77</v>
      </c>
      <c r="F1058" s="70">
        <v>0</v>
      </c>
      <c r="G1058" s="4"/>
    </row>
    <row r="1059" spans="1:7" ht="19.95" hidden="1" customHeight="1">
      <c r="A1059" s="68">
        <v>37730</v>
      </c>
      <c r="B1059" s="4" t="s">
        <v>5340</v>
      </c>
      <c r="C1059" s="68" t="s">
        <v>2</v>
      </c>
      <c r="D1059" s="4" t="s">
        <v>9282</v>
      </c>
      <c r="E1059" s="69">
        <v>2961.15</v>
      </c>
      <c r="F1059" s="70">
        <v>0</v>
      </c>
      <c r="G1059" s="4"/>
    </row>
    <row r="1060" spans="1:7" ht="19.95" hidden="1" customHeight="1">
      <c r="A1060" s="68">
        <v>37731</v>
      </c>
      <c r="B1060" s="4" t="s">
        <v>5341</v>
      </c>
      <c r="C1060" s="68" t="s">
        <v>2</v>
      </c>
      <c r="D1060" s="4" t="s">
        <v>9282</v>
      </c>
      <c r="E1060" s="69">
        <v>7184.77</v>
      </c>
      <c r="F1060" s="70">
        <v>0</v>
      </c>
      <c r="G1060" s="4"/>
    </row>
    <row r="1061" spans="1:7" ht="19.95" hidden="1" customHeight="1">
      <c r="A1061" s="68">
        <v>37732</v>
      </c>
      <c r="B1061" s="4" t="s">
        <v>5342</v>
      </c>
      <c r="C1061" s="68" t="s">
        <v>2</v>
      </c>
      <c r="D1061" s="4" t="s">
        <v>9282</v>
      </c>
      <c r="E1061" s="69">
        <v>9579.69</v>
      </c>
      <c r="F1061" s="70">
        <v>0</v>
      </c>
      <c r="G1061" s="4"/>
    </row>
    <row r="1062" spans="1:7" ht="19.95" hidden="1" customHeight="1">
      <c r="A1062" s="68">
        <v>45194</v>
      </c>
      <c r="B1062" s="4" t="s">
        <v>9136</v>
      </c>
      <c r="C1062" s="68" t="s">
        <v>2</v>
      </c>
      <c r="D1062" s="4" t="s">
        <v>9283</v>
      </c>
      <c r="E1062" s="69">
        <v>1669.53</v>
      </c>
      <c r="F1062" s="70">
        <v>0</v>
      </c>
      <c r="G1062" s="4"/>
    </row>
    <row r="1063" spans="1:7" ht="19.95" hidden="1" customHeight="1">
      <c r="A1063" s="68">
        <v>36496</v>
      </c>
      <c r="B1063" s="4" t="s">
        <v>5343</v>
      </c>
      <c r="C1063" s="68" t="s">
        <v>2</v>
      </c>
      <c r="D1063" s="4" t="s">
        <v>9282</v>
      </c>
      <c r="E1063" s="69">
        <v>3684.49</v>
      </c>
      <c r="F1063" s="70">
        <v>0</v>
      </c>
      <c r="G1063" s="4"/>
    </row>
    <row r="1064" spans="1:7" ht="19.95" hidden="1" customHeight="1">
      <c r="A1064" s="68">
        <v>37762</v>
      </c>
      <c r="B1064" s="4" t="s">
        <v>5344</v>
      </c>
      <c r="C1064" s="68" t="s">
        <v>2</v>
      </c>
      <c r="D1064" s="4" t="s">
        <v>9282</v>
      </c>
      <c r="E1064" s="69">
        <v>21.5</v>
      </c>
      <c r="F1064" s="70">
        <v>0</v>
      </c>
      <c r="G1064" s="4"/>
    </row>
    <row r="1065" spans="1:7" ht="19.95" hidden="1" customHeight="1">
      <c r="A1065" s="68">
        <v>37763</v>
      </c>
      <c r="B1065" s="4" t="s">
        <v>5345</v>
      </c>
      <c r="C1065" s="68" t="s">
        <v>2</v>
      </c>
      <c r="D1065" s="4" t="s">
        <v>9282</v>
      </c>
      <c r="E1065" s="69">
        <v>1641.86</v>
      </c>
      <c r="F1065" s="70">
        <v>0</v>
      </c>
      <c r="G1065" s="4"/>
    </row>
    <row r="1066" spans="1:7" ht="19.95" hidden="1" customHeight="1">
      <c r="A1066" s="68">
        <v>41992</v>
      </c>
      <c r="B1066" s="4" t="s">
        <v>5346</v>
      </c>
      <c r="C1066" s="68" t="s">
        <v>2</v>
      </c>
      <c r="D1066" s="4" t="s">
        <v>9282</v>
      </c>
      <c r="E1066" s="69">
        <v>1094.56</v>
      </c>
      <c r="F1066" s="70">
        <v>0</v>
      </c>
      <c r="G1066" s="4"/>
    </row>
    <row r="1067" spans="1:7" ht="19.95" hidden="1" customHeight="1">
      <c r="A1067" s="68">
        <v>10630</v>
      </c>
      <c r="B1067" s="4" t="s">
        <v>5347</v>
      </c>
      <c r="C1067" s="68" t="s">
        <v>2</v>
      </c>
      <c r="D1067" s="4" t="s">
        <v>9282</v>
      </c>
      <c r="E1067" s="69">
        <v>41.75</v>
      </c>
      <c r="F1067" s="70">
        <v>0</v>
      </c>
      <c r="G1067" s="4"/>
    </row>
    <row r="1068" spans="1:7" ht="19.95" hidden="1" customHeight="1">
      <c r="A1068" s="68">
        <v>13215</v>
      </c>
      <c r="B1068" s="4" t="s">
        <v>5348</v>
      </c>
      <c r="C1068" s="68" t="s">
        <v>2</v>
      </c>
      <c r="D1068" s="4" t="s">
        <v>9282</v>
      </c>
      <c r="E1068" s="69">
        <v>10.61</v>
      </c>
      <c r="F1068" s="70">
        <v>0</v>
      </c>
      <c r="G1068" s="4"/>
    </row>
    <row r="1069" spans="1:7" ht="19.95" hidden="1" customHeight="1">
      <c r="A1069" s="68">
        <v>4235</v>
      </c>
      <c r="B1069" s="4" t="s">
        <v>5349</v>
      </c>
      <c r="C1069" s="68" t="s">
        <v>3</v>
      </c>
      <c r="D1069" s="4" t="s">
        <v>9284</v>
      </c>
      <c r="E1069" s="69">
        <v>11.62</v>
      </c>
      <c r="F1069" s="70">
        <v>0</v>
      </c>
      <c r="G1069" s="4"/>
    </row>
    <row r="1070" spans="1:7" ht="19.95" hidden="1" customHeight="1">
      <c r="A1070" s="68">
        <v>40976</v>
      </c>
      <c r="B1070" s="4" t="s">
        <v>5350</v>
      </c>
      <c r="C1070" s="68" t="s">
        <v>15</v>
      </c>
      <c r="D1070" s="4" t="s">
        <v>9284</v>
      </c>
      <c r="E1070" s="69">
        <v>12.37</v>
      </c>
      <c r="F1070" s="70">
        <v>0</v>
      </c>
      <c r="G1070" s="4"/>
    </row>
    <row r="1071" spans="1:7" ht="19.95" hidden="1" customHeight="1">
      <c r="A1071" s="68">
        <v>43091</v>
      </c>
      <c r="B1071" s="4" t="s">
        <v>5351</v>
      </c>
      <c r="C1071" s="68" t="s">
        <v>2</v>
      </c>
      <c r="D1071" s="4" t="s">
        <v>9283</v>
      </c>
      <c r="E1071" s="69">
        <v>11.65</v>
      </c>
      <c r="F1071" s="70">
        <v>0</v>
      </c>
      <c r="G1071" s="4"/>
    </row>
    <row r="1072" spans="1:7" ht="19.95" hidden="1" customHeight="1">
      <c r="A1072" s="68">
        <v>43092</v>
      </c>
      <c r="B1072" s="4" t="s">
        <v>5352</v>
      </c>
      <c r="C1072" s="68" t="s">
        <v>2</v>
      </c>
      <c r="D1072" s="4" t="s">
        <v>9283</v>
      </c>
      <c r="E1072" s="69">
        <v>10.78</v>
      </c>
      <c r="F1072" s="70">
        <v>0</v>
      </c>
      <c r="G1072" s="4"/>
    </row>
    <row r="1073" spans="1:7" ht="19.95" hidden="1" customHeight="1">
      <c r="A1073" s="68">
        <v>43089</v>
      </c>
      <c r="B1073" s="4" t="s">
        <v>5353</v>
      </c>
      <c r="C1073" s="68" t="s">
        <v>2</v>
      </c>
      <c r="D1073" s="4" t="s">
        <v>9283</v>
      </c>
      <c r="E1073" s="69">
        <v>10.79</v>
      </c>
      <c r="F1073" s="70">
        <v>0</v>
      </c>
      <c r="G1073" s="4"/>
    </row>
    <row r="1074" spans="1:7" ht="19.95" hidden="1" customHeight="1">
      <c r="A1074" s="68">
        <v>43090</v>
      </c>
      <c r="B1074" s="4" t="s">
        <v>5354</v>
      </c>
      <c r="C1074" s="68" t="s">
        <v>2</v>
      </c>
      <c r="D1074" s="4" t="s">
        <v>9283</v>
      </c>
      <c r="E1074" s="69">
        <v>11.4</v>
      </c>
      <c r="F1074" s="70">
        <v>0</v>
      </c>
      <c r="G1074" s="4"/>
    </row>
    <row r="1075" spans="1:7" ht="19.95" hidden="1" customHeight="1">
      <c r="A1075" s="68">
        <v>41967</v>
      </c>
      <c r="B1075" s="4" t="s">
        <v>5355</v>
      </c>
      <c r="C1075" s="68" t="s">
        <v>14</v>
      </c>
      <c r="D1075" s="4" t="s">
        <v>9283</v>
      </c>
      <c r="E1075" s="69">
        <v>11.4</v>
      </c>
      <c r="F1075" s="70">
        <v>0</v>
      </c>
      <c r="G1075" s="4"/>
    </row>
    <row r="1076" spans="1:7" ht="19.95" hidden="1" customHeight="1">
      <c r="A1076" s="68">
        <v>12760</v>
      </c>
      <c r="B1076" s="4" t="s">
        <v>5356</v>
      </c>
      <c r="C1076" s="68" t="s">
        <v>13</v>
      </c>
      <c r="D1076" s="4" t="s">
        <v>9283</v>
      </c>
      <c r="E1076" s="69">
        <v>9.61</v>
      </c>
      <c r="F1076" s="70">
        <v>0</v>
      </c>
      <c r="G1076" s="4"/>
    </row>
    <row r="1077" spans="1:7" ht="19.95" hidden="1" customHeight="1">
      <c r="A1077" s="68">
        <v>12759</v>
      </c>
      <c r="B1077" s="4" t="s">
        <v>5357</v>
      </c>
      <c r="C1077" s="68" t="s">
        <v>13</v>
      </c>
      <c r="D1077" s="4" t="s">
        <v>9283</v>
      </c>
      <c r="E1077" s="69">
        <v>13.22</v>
      </c>
      <c r="F1077" s="70">
        <v>0</v>
      </c>
      <c r="G1077" s="4"/>
    </row>
    <row r="1078" spans="1:7" ht="19.95" hidden="1" customHeight="1">
      <c r="A1078" s="68">
        <v>43105</v>
      </c>
      <c r="B1078" s="4" t="s">
        <v>5358</v>
      </c>
      <c r="C1078" s="68" t="s">
        <v>11</v>
      </c>
      <c r="D1078" s="4" t="s">
        <v>9283</v>
      </c>
      <c r="E1078" s="69">
        <v>13.75</v>
      </c>
      <c r="F1078" s="70">
        <v>0</v>
      </c>
      <c r="G1078" s="4"/>
    </row>
    <row r="1079" spans="1:7" ht="19.95" hidden="1" customHeight="1">
      <c r="A1079" s="68">
        <v>40424</v>
      </c>
      <c r="B1079" s="4" t="s">
        <v>5359</v>
      </c>
      <c r="C1079" s="68" t="s">
        <v>11</v>
      </c>
      <c r="D1079" s="4" t="s">
        <v>9283</v>
      </c>
      <c r="E1079" s="69">
        <v>13.18</v>
      </c>
      <c r="F1079" s="70">
        <v>0</v>
      </c>
      <c r="G1079" s="4"/>
    </row>
    <row r="1080" spans="1:7" ht="19.95" hidden="1" customHeight="1">
      <c r="A1080" s="68">
        <v>1325</v>
      </c>
      <c r="B1080" s="4" t="s">
        <v>5360</v>
      </c>
      <c r="C1080" s="68" t="s">
        <v>11</v>
      </c>
      <c r="D1080" s="4" t="s">
        <v>9283</v>
      </c>
      <c r="E1080" s="69">
        <v>14.36</v>
      </c>
      <c r="F1080" s="70">
        <v>0</v>
      </c>
      <c r="G1080" s="4"/>
    </row>
    <row r="1081" spans="1:7" ht="19.95" hidden="1" customHeight="1">
      <c r="A1081" s="68">
        <v>1327</v>
      </c>
      <c r="B1081" s="4" t="s">
        <v>5361</v>
      </c>
      <c r="C1081" s="68" t="s">
        <v>11</v>
      </c>
      <c r="D1081" s="4" t="s">
        <v>9283</v>
      </c>
      <c r="E1081" s="69">
        <v>12.68</v>
      </c>
      <c r="F1081" s="70">
        <v>0</v>
      </c>
      <c r="G1081" s="4"/>
    </row>
    <row r="1082" spans="1:7" ht="19.95" hidden="1" customHeight="1">
      <c r="A1082" s="68">
        <v>1328</v>
      </c>
      <c r="B1082" s="4" t="s">
        <v>5362</v>
      </c>
      <c r="C1082" s="68" t="s">
        <v>11</v>
      </c>
      <c r="D1082" s="4" t="s">
        <v>9283</v>
      </c>
      <c r="E1082" s="69">
        <v>13.73</v>
      </c>
      <c r="F1082" s="70">
        <v>0</v>
      </c>
      <c r="G1082" s="4"/>
    </row>
    <row r="1083" spans="1:7" ht="19.95" hidden="1" customHeight="1">
      <c r="A1083" s="68">
        <v>1321</v>
      </c>
      <c r="B1083" s="4" t="s">
        <v>5363</v>
      </c>
      <c r="C1083" s="68" t="s">
        <v>11</v>
      </c>
      <c r="D1083" s="4" t="s">
        <v>9283</v>
      </c>
      <c r="E1083" s="69">
        <v>13.81</v>
      </c>
      <c r="F1083" s="70">
        <v>0</v>
      </c>
      <c r="G1083" s="4"/>
    </row>
    <row r="1084" spans="1:7" ht="19.95" hidden="1" customHeight="1">
      <c r="A1084" s="68">
        <v>1318</v>
      </c>
      <c r="B1084" s="4" t="s">
        <v>5364</v>
      </c>
      <c r="C1084" s="68" t="s">
        <v>11</v>
      </c>
      <c r="D1084" s="4" t="s">
        <v>9283</v>
      </c>
      <c r="E1084" s="69">
        <v>14.41</v>
      </c>
      <c r="F1084" s="70">
        <v>0</v>
      </c>
      <c r="G1084" s="4"/>
    </row>
    <row r="1085" spans="1:7" ht="19.95" hidden="1" customHeight="1">
      <c r="A1085" s="68">
        <v>1322</v>
      </c>
      <c r="B1085" s="4" t="s">
        <v>5365</v>
      </c>
      <c r="C1085" s="68" t="s">
        <v>11</v>
      </c>
      <c r="D1085" s="4" t="s">
        <v>9283</v>
      </c>
      <c r="E1085" s="69">
        <v>17.29</v>
      </c>
      <c r="F1085" s="70">
        <v>0</v>
      </c>
      <c r="G1085" s="4"/>
    </row>
    <row r="1086" spans="1:7" ht="19.95" hidden="1" customHeight="1">
      <c r="A1086" s="68">
        <v>1323</v>
      </c>
      <c r="B1086" s="4" t="s">
        <v>5366</v>
      </c>
      <c r="C1086" s="68" t="s">
        <v>11</v>
      </c>
      <c r="D1086" s="4" t="s">
        <v>9283</v>
      </c>
      <c r="E1086" s="69">
        <v>12.57</v>
      </c>
      <c r="F1086" s="70">
        <v>0</v>
      </c>
      <c r="G1086" s="4"/>
    </row>
    <row r="1087" spans="1:7" ht="19.95" hidden="1" customHeight="1">
      <c r="A1087" s="68">
        <v>1319</v>
      </c>
      <c r="B1087" s="4" t="s">
        <v>5367</v>
      </c>
      <c r="C1087" s="68" t="s">
        <v>11</v>
      </c>
      <c r="D1087" s="4" t="s">
        <v>9283</v>
      </c>
      <c r="E1087" s="69">
        <v>10.47</v>
      </c>
      <c r="F1087" s="70">
        <v>0</v>
      </c>
      <c r="G1087" s="4"/>
    </row>
    <row r="1088" spans="1:7" ht="19.95" hidden="1" customHeight="1">
      <c r="A1088" s="68" t="s">
        <v>9405</v>
      </c>
      <c r="B1088" s="4" t="s">
        <v>5368</v>
      </c>
      <c r="C1088" s="68" t="s">
        <v>11</v>
      </c>
      <c r="D1088" s="4" t="s">
        <v>9283</v>
      </c>
      <c r="E1088" s="69">
        <v>10.37</v>
      </c>
      <c r="F1088" s="70">
        <v>0</v>
      </c>
      <c r="G1088" s="4"/>
    </row>
    <row r="1089" spans="1:7" ht="19.95" hidden="1" customHeight="1">
      <c r="A1089" s="68" t="s">
        <v>9406</v>
      </c>
      <c r="B1089" s="4" t="s">
        <v>5369</v>
      </c>
      <c r="C1089" s="68" t="s">
        <v>11</v>
      </c>
      <c r="D1089" s="4" t="s">
        <v>9283</v>
      </c>
      <c r="E1089" s="69">
        <v>11.96</v>
      </c>
      <c r="F1089" s="70">
        <v>0</v>
      </c>
      <c r="G1089" s="4"/>
    </row>
    <row r="1090" spans="1:7" ht="19.95" hidden="1" customHeight="1">
      <c r="A1090" s="68">
        <v>11046</v>
      </c>
      <c r="B1090" s="4" t="s">
        <v>5370</v>
      </c>
      <c r="C1090" s="68" t="s">
        <v>11</v>
      </c>
      <c r="D1090" s="4" t="s">
        <v>9283</v>
      </c>
      <c r="E1090" s="69">
        <v>10.64</v>
      </c>
      <c r="F1090" s="70">
        <v>0</v>
      </c>
      <c r="G1090" s="4"/>
    </row>
    <row r="1091" spans="1:7" ht="19.95" hidden="1" customHeight="1">
      <c r="A1091" s="68">
        <v>11047</v>
      </c>
      <c r="B1091" s="4" t="s">
        <v>5371</v>
      </c>
      <c r="C1091" s="68" t="s">
        <v>11</v>
      </c>
      <c r="D1091" s="4" t="s">
        <v>9283</v>
      </c>
      <c r="E1091" s="69">
        <v>11.79</v>
      </c>
      <c r="F1091" s="70">
        <v>0</v>
      </c>
      <c r="G1091" s="4"/>
    </row>
    <row r="1092" spans="1:7" ht="19.95" hidden="1" customHeight="1">
      <c r="A1092" s="68">
        <v>43668</v>
      </c>
      <c r="B1092" s="4" t="s">
        <v>5372</v>
      </c>
      <c r="C1092" s="68" t="s">
        <v>11</v>
      </c>
      <c r="D1092" s="4" t="s">
        <v>9283</v>
      </c>
      <c r="E1092" s="69">
        <v>12.19</v>
      </c>
      <c r="F1092" s="70">
        <v>0</v>
      </c>
      <c r="G1092" s="4"/>
    </row>
    <row r="1093" spans="1:7" ht="19.95" hidden="1" customHeight="1">
      <c r="A1093" s="68">
        <v>11049</v>
      </c>
      <c r="B1093" s="4" t="s">
        <v>5373</v>
      </c>
      <c r="C1093" s="68" t="s">
        <v>11</v>
      </c>
      <c r="D1093" s="4" t="s">
        <v>9283</v>
      </c>
      <c r="E1093" s="69">
        <v>10.43</v>
      </c>
      <c r="F1093" s="70">
        <v>0</v>
      </c>
      <c r="G1093" s="4"/>
    </row>
    <row r="1094" spans="1:7" ht="19.95" hidden="1" customHeight="1">
      <c r="A1094" s="68">
        <v>43106</v>
      </c>
      <c r="B1094" s="4" t="s">
        <v>5374</v>
      </c>
      <c r="C1094" s="68" t="s">
        <v>11</v>
      </c>
      <c r="D1094" s="4" t="s">
        <v>9283</v>
      </c>
      <c r="E1094" s="69">
        <v>11.96</v>
      </c>
      <c r="F1094" s="70">
        <v>0</v>
      </c>
      <c r="G1094" s="4"/>
    </row>
    <row r="1095" spans="1:7" ht="19.95" hidden="1" customHeight="1">
      <c r="A1095" s="68">
        <v>11051</v>
      </c>
      <c r="B1095" s="4" t="s">
        <v>5375</v>
      </c>
      <c r="C1095" s="68" t="s">
        <v>11</v>
      </c>
      <c r="D1095" s="4" t="s">
        <v>9283</v>
      </c>
      <c r="E1095" s="69"/>
      <c r="F1095" s="70">
        <v>0</v>
      </c>
      <c r="G1095" s="4"/>
    </row>
    <row r="1096" spans="1:7" ht="19.95" hidden="1" customHeight="1">
      <c r="A1096" s="68">
        <v>11061</v>
      </c>
      <c r="B1096" s="4" t="s">
        <v>5376</v>
      </c>
      <c r="C1096" s="68" t="s">
        <v>11</v>
      </c>
      <c r="D1096" s="4" t="s">
        <v>9283</v>
      </c>
      <c r="E1096" s="69"/>
      <c r="F1096" s="70">
        <v>0</v>
      </c>
      <c r="G1096" s="4"/>
    </row>
    <row r="1097" spans="1:7" ht="19.95" hidden="1" customHeight="1">
      <c r="A1097" s="68">
        <v>43667</v>
      </c>
      <c r="B1097" s="4" t="s">
        <v>5377</v>
      </c>
      <c r="C1097" s="68" t="s">
        <v>11</v>
      </c>
      <c r="D1097" s="4" t="s">
        <v>9283</v>
      </c>
      <c r="E1097" s="69"/>
      <c r="F1097" s="70">
        <v>0</v>
      </c>
      <c r="G1097" s="4"/>
    </row>
    <row r="1098" spans="1:7" ht="19.95" hidden="1" customHeight="1">
      <c r="A1098" s="68">
        <v>1333</v>
      </c>
      <c r="B1098" s="4" t="s">
        <v>5378</v>
      </c>
      <c r="C1098" s="68" t="s">
        <v>11</v>
      </c>
      <c r="D1098" s="4" t="s">
        <v>9283</v>
      </c>
      <c r="E1098" s="69">
        <v>47.52</v>
      </c>
      <c r="F1098" s="70">
        <v>0</v>
      </c>
      <c r="G1098" s="4"/>
    </row>
    <row r="1099" spans="1:7" ht="19.95" hidden="1" customHeight="1">
      <c r="A1099" s="68">
        <v>1330</v>
      </c>
      <c r="B1099" s="4" t="s">
        <v>5379</v>
      </c>
      <c r="C1099" s="68" t="s">
        <v>11</v>
      </c>
      <c r="D1099" s="4" t="s">
        <v>9283</v>
      </c>
      <c r="E1099" s="69">
        <v>52.64</v>
      </c>
      <c r="F1099" s="70">
        <v>0</v>
      </c>
      <c r="G1099" s="4"/>
    </row>
    <row r="1100" spans="1:7" ht="19.95" hidden="1" customHeight="1">
      <c r="A1100" s="68">
        <v>10957</v>
      </c>
      <c r="B1100" s="4" t="s">
        <v>5380</v>
      </c>
      <c r="C1100" s="68" t="s">
        <v>11</v>
      </c>
      <c r="D1100" s="4" t="s">
        <v>9283</v>
      </c>
      <c r="E1100" s="69">
        <v>66.8</v>
      </c>
      <c r="F1100" s="70">
        <v>0</v>
      </c>
      <c r="G1100" s="4"/>
    </row>
    <row r="1101" spans="1:7" ht="19.95" hidden="1" customHeight="1">
      <c r="A1101" s="68">
        <v>1332</v>
      </c>
      <c r="B1101" s="4" t="s">
        <v>5381</v>
      </c>
      <c r="C1101" s="68" t="s">
        <v>11</v>
      </c>
      <c r="D1101" s="4" t="s">
        <v>9283</v>
      </c>
      <c r="E1101" s="69">
        <v>95.95</v>
      </c>
      <c r="F1101" s="70">
        <v>0</v>
      </c>
      <c r="G1101" s="4"/>
    </row>
    <row r="1102" spans="1:7" ht="19.95" hidden="1" customHeight="1">
      <c r="A1102" s="68">
        <v>1334</v>
      </c>
      <c r="B1102" s="4" t="s">
        <v>5382</v>
      </c>
      <c r="C1102" s="68" t="s">
        <v>11</v>
      </c>
      <c r="D1102" s="4" t="s">
        <v>9283</v>
      </c>
      <c r="E1102" s="69">
        <v>34.74</v>
      </c>
      <c r="F1102" s="70">
        <v>0</v>
      </c>
      <c r="G1102" s="4"/>
    </row>
    <row r="1103" spans="1:7" ht="19.95" hidden="1" customHeight="1">
      <c r="A1103" s="68">
        <v>1335</v>
      </c>
      <c r="B1103" s="4" t="s">
        <v>5383</v>
      </c>
      <c r="C1103" s="68" t="s">
        <v>11</v>
      </c>
      <c r="D1103" s="4" t="s">
        <v>9283</v>
      </c>
      <c r="E1103" s="69">
        <v>45.4</v>
      </c>
      <c r="F1103" s="70">
        <v>0</v>
      </c>
      <c r="G1103" s="4"/>
    </row>
    <row r="1104" spans="1:7" ht="19.95" hidden="1" customHeight="1">
      <c r="A1104" s="68">
        <v>40425</v>
      </c>
      <c r="B1104" s="4" t="s">
        <v>5384</v>
      </c>
      <c r="C1104" s="68" t="s">
        <v>11</v>
      </c>
      <c r="D1104" s="4" t="s">
        <v>9283</v>
      </c>
      <c r="E1104" s="69">
        <v>49.96</v>
      </c>
      <c r="F1104" s="70">
        <v>0</v>
      </c>
      <c r="G1104" s="4"/>
    </row>
    <row r="1105" spans="1:7" ht="19.95" hidden="1" customHeight="1">
      <c r="A1105" s="68">
        <v>1337</v>
      </c>
      <c r="B1105" s="4" t="s">
        <v>5385</v>
      </c>
      <c r="C1105" s="68" t="s">
        <v>11</v>
      </c>
      <c r="D1105" s="4" t="s">
        <v>9283</v>
      </c>
      <c r="E1105" s="69">
        <v>54.52</v>
      </c>
      <c r="F1105" s="70">
        <v>0</v>
      </c>
      <c r="G1105" s="4"/>
    </row>
    <row r="1106" spans="1:7" ht="19.95" hidden="1" customHeight="1">
      <c r="A1106" s="68">
        <v>1338</v>
      </c>
      <c r="B1106" s="4" t="s">
        <v>5386</v>
      </c>
      <c r="C1106" s="68" t="s">
        <v>13</v>
      </c>
      <c r="D1106" s="4" t="s">
        <v>9283</v>
      </c>
      <c r="E1106" s="69">
        <v>67.680000000000007</v>
      </c>
      <c r="F1106" s="70">
        <v>0</v>
      </c>
      <c r="G1106" s="4"/>
    </row>
    <row r="1107" spans="1:7" ht="19.95" hidden="1" customHeight="1">
      <c r="A1107" s="68">
        <v>1340</v>
      </c>
      <c r="B1107" s="4" t="s">
        <v>5387</v>
      </c>
      <c r="C1107" s="68" t="s">
        <v>13</v>
      </c>
      <c r="D1107" s="4" t="s">
        <v>9283</v>
      </c>
      <c r="E1107" s="69">
        <v>102.23</v>
      </c>
      <c r="F1107" s="70">
        <v>0</v>
      </c>
      <c r="G1107" s="4"/>
    </row>
    <row r="1108" spans="1:7" ht="19.95" hidden="1" customHeight="1">
      <c r="A1108" s="68">
        <v>1341</v>
      </c>
      <c r="B1108" s="4" t="s">
        <v>5388</v>
      </c>
      <c r="C1108" s="68" t="s">
        <v>13</v>
      </c>
      <c r="D1108" s="4" t="s">
        <v>9283</v>
      </c>
      <c r="E1108" s="69">
        <v>37.479999999999997</v>
      </c>
      <c r="F1108" s="70">
        <v>0</v>
      </c>
      <c r="G1108" s="4"/>
    </row>
    <row r="1109" spans="1:7" ht="19.95" hidden="1" customHeight="1">
      <c r="A1109" s="68">
        <v>34659</v>
      </c>
      <c r="B1109" s="4" t="s">
        <v>5389</v>
      </c>
      <c r="C1109" s="68" t="s">
        <v>13</v>
      </c>
      <c r="D1109" s="4" t="s">
        <v>9283</v>
      </c>
      <c r="E1109" s="69">
        <v>45.84</v>
      </c>
      <c r="F1109" s="70">
        <v>0</v>
      </c>
      <c r="G1109" s="4"/>
    </row>
    <row r="1110" spans="1:7" ht="19.95" hidden="1" customHeight="1">
      <c r="A1110" s="68">
        <v>34514</v>
      </c>
      <c r="B1110" s="4" t="s">
        <v>5390</v>
      </c>
      <c r="C1110" s="68" t="s">
        <v>13</v>
      </c>
      <c r="D1110" s="4" t="s">
        <v>9283</v>
      </c>
      <c r="E1110" s="69">
        <v>38.26</v>
      </c>
      <c r="F1110" s="70">
        <v>0</v>
      </c>
      <c r="G1110" s="4"/>
    </row>
    <row r="1111" spans="1:7" ht="19.95" hidden="1" customHeight="1">
      <c r="A1111" s="68">
        <v>34660</v>
      </c>
      <c r="B1111" s="4" t="s">
        <v>5391</v>
      </c>
      <c r="C1111" s="68" t="s">
        <v>13</v>
      </c>
      <c r="D1111" s="4" t="s">
        <v>9283</v>
      </c>
      <c r="E1111" s="69">
        <v>40.35</v>
      </c>
      <c r="F1111" s="70">
        <v>0</v>
      </c>
      <c r="G1111" s="4"/>
    </row>
    <row r="1112" spans="1:7" ht="19.95" hidden="1" customHeight="1">
      <c r="A1112" s="68">
        <v>34661</v>
      </c>
      <c r="B1112" s="4" t="s">
        <v>5392</v>
      </c>
      <c r="C1112" s="68" t="s">
        <v>13</v>
      </c>
      <c r="D1112" s="4" t="s">
        <v>9283</v>
      </c>
      <c r="E1112" s="69">
        <v>49.24</v>
      </c>
      <c r="F1112" s="70">
        <v>0</v>
      </c>
      <c r="G1112" s="4"/>
    </row>
    <row r="1113" spans="1:7" ht="19.95" hidden="1" customHeight="1">
      <c r="A1113" s="68">
        <v>34667</v>
      </c>
      <c r="B1113" s="4" t="s">
        <v>5393</v>
      </c>
      <c r="C1113" s="68" t="s">
        <v>13</v>
      </c>
      <c r="D1113" s="4" t="s">
        <v>9283</v>
      </c>
      <c r="E1113" s="69">
        <v>65.459999999999994</v>
      </c>
      <c r="F1113" s="70">
        <v>0</v>
      </c>
      <c r="G1113" s="4"/>
    </row>
    <row r="1114" spans="1:7" ht="19.95" hidden="1" customHeight="1">
      <c r="A1114" s="68">
        <v>34668</v>
      </c>
      <c r="B1114" s="4" t="s">
        <v>5394</v>
      </c>
      <c r="C1114" s="68" t="s">
        <v>13</v>
      </c>
      <c r="D1114" s="4" t="s">
        <v>9283</v>
      </c>
      <c r="E1114" s="69">
        <v>79.81</v>
      </c>
      <c r="F1114" s="70">
        <v>0</v>
      </c>
      <c r="G1114" s="4"/>
    </row>
    <row r="1115" spans="1:7" ht="19.95" hidden="1" customHeight="1">
      <c r="A1115" s="68">
        <v>34741</v>
      </c>
      <c r="B1115" s="4" t="s">
        <v>5395</v>
      </c>
      <c r="C1115" s="68" t="s">
        <v>13</v>
      </c>
      <c r="D1115" s="4" t="s">
        <v>9283</v>
      </c>
      <c r="E1115" s="69">
        <v>22.97</v>
      </c>
      <c r="F1115" s="70">
        <v>0</v>
      </c>
      <c r="G1115" s="4"/>
    </row>
    <row r="1116" spans="1:7" ht="19.95" hidden="1" customHeight="1">
      <c r="A1116" s="68">
        <v>34664</v>
      </c>
      <c r="B1116" s="4" t="s">
        <v>5396</v>
      </c>
      <c r="C1116" s="68" t="s">
        <v>13</v>
      </c>
      <c r="D1116" s="4" t="s">
        <v>9283</v>
      </c>
      <c r="E1116" s="69">
        <v>30.89</v>
      </c>
      <c r="F1116" s="70">
        <v>0</v>
      </c>
      <c r="G1116" s="4"/>
    </row>
    <row r="1117" spans="1:7" ht="19.95" hidden="1" customHeight="1">
      <c r="A1117" s="68">
        <v>34665</v>
      </c>
      <c r="B1117" s="4" t="s">
        <v>5397</v>
      </c>
      <c r="C1117" s="68" t="s">
        <v>13</v>
      </c>
      <c r="D1117" s="4" t="s">
        <v>9283</v>
      </c>
      <c r="E1117" s="69">
        <v>88.58</v>
      </c>
      <c r="F1117" s="70">
        <v>0</v>
      </c>
      <c r="G1117" s="4"/>
    </row>
    <row r="1118" spans="1:7" ht="19.95" hidden="1" customHeight="1">
      <c r="A1118" s="68">
        <v>34666</v>
      </c>
      <c r="B1118" s="4" t="s">
        <v>5398</v>
      </c>
      <c r="C1118" s="68" t="s">
        <v>13</v>
      </c>
      <c r="D1118" s="4" t="s">
        <v>9283</v>
      </c>
      <c r="E1118" s="69">
        <v>103.42</v>
      </c>
      <c r="F1118" s="70">
        <v>0</v>
      </c>
      <c r="G1118" s="4"/>
    </row>
    <row r="1119" spans="1:7" ht="19.95" hidden="1" customHeight="1">
      <c r="A1119" s="68">
        <v>34669</v>
      </c>
      <c r="B1119" s="4" t="s">
        <v>5399</v>
      </c>
      <c r="C1119" s="68" t="s">
        <v>13</v>
      </c>
      <c r="D1119" s="4" t="s">
        <v>9283</v>
      </c>
      <c r="E1119" s="69">
        <v>134.13</v>
      </c>
      <c r="F1119" s="70">
        <v>0</v>
      </c>
      <c r="G1119" s="4"/>
    </row>
    <row r="1120" spans="1:7" ht="19.95" hidden="1" customHeight="1">
      <c r="A1120" s="68">
        <v>34670</v>
      </c>
      <c r="B1120" s="4" t="s">
        <v>5400</v>
      </c>
      <c r="C1120" s="68" t="s">
        <v>13</v>
      </c>
      <c r="D1120" s="4" t="s">
        <v>9283</v>
      </c>
      <c r="E1120" s="69">
        <v>116.45</v>
      </c>
      <c r="F1120" s="70">
        <v>0</v>
      </c>
      <c r="G1120" s="4"/>
    </row>
    <row r="1121" spans="1:7" ht="19.95" hidden="1" customHeight="1">
      <c r="A1121" s="68">
        <v>34671</v>
      </c>
      <c r="B1121" s="4" t="s">
        <v>5401</v>
      </c>
      <c r="C1121" s="68" t="s">
        <v>13</v>
      </c>
      <c r="D1121" s="4" t="s">
        <v>9283</v>
      </c>
      <c r="E1121" s="69"/>
      <c r="F1121" s="70">
        <v>0</v>
      </c>
      <c r="G1121" s="4"/>
    </row>
    <row r="1122" spans="1:7" ht="19.95" hidden="1" customHeight="1">
      <c r="A1122" s="68">
        <v>34672</v>
      </c>
      <c r="B1122" s="4" t="s">
        <v>5402</v>
      </c>
      <c r="C1122" s="68" t="s">
        <v>13</v>
      </c>
      <c r="D1122" s="4" t="s">
        <v>9283</v>
      </c>
      <c r="E1122" s="69">
        <v>110.53</v>
      </c>
      <c r="F1122" s="70">
        <v>0</v>
      </c>
      <c r="G1122" s="4"/>
    </row>
    <row r="1123" spans="1:7" ht="19.95" hidden="1" customHeight="1">
      <c r="A1123" s="68">
        <v>34673</v>
      </c>
      <c r="B1123" s="4" t="s">
        <v>5403</v>
      </c>
      <c r="C1123" s="68" t="s">
        <v>13</v>
      </c>
      <c r="D1123" s="4" t="s">
        <v>9283</v>
      </c>
      <c r="E1123" s="69">
        <v>64.290000000000006</v>
      </c>
      <c r="F1123" s="70">
        <v>0</v>
      </c>
      <c r="G1123" s="4"/>
    </row>
    <row r="1124" spans="1:7" ht="19.95" hidden="1" customHeight="1">
      <c r="A1124" s="68">
        <v>34674</v>
      </c>
      <c r="B1124" s="4" t="s">
        <v>5404</v>
      </c>
      <c r="C1124" s="68" t="s">
        <v>13</v>
      </c>
      <c r="D1124" s="4" t="s">
        <v>9283</v>
      </c>
      <c r="E1124" s="69">
        <v>79.66</v>
      </c>
      <c r="F1124" s="70">
        <v>0</v>
      </c>
      <c r="G1124" s="4"/>
    </row>
    <row r="1125" spans="1:7" ht="19.95" hidden="1" customHeight="1">
      <c r="A1125" s="68">
        <v>34675</v>
      </c>
      <c r="B1125" s="4" t="s">
        <v>5405</v>
      </c>
      <c r="C1125" s="68" t="s">
        <v>13</v>
      </c>
      <c r="D1125" s="4" t="s">
        <v>9283</v>
      </c>
      <c r="E1125" s="69">
        <v>92.4</v>
      </c>
      <c r="F1125" s="70">
        <v>0</v>
      </c>
      <c r="G1125" s="4"/>
    </row>
    <row r="1126" spans="1:7" ht="19.95" hidden="1" customHeight="1">
      <c r="A1126" s="68">
        <v>34676</v>
      </c>
      <c r="B1126" s="4" t="s">
        <v>5406</v>
      </c>
      <c r="C1126" s="68" t="s">
        <v>13</v>
      </c>
      <c r="D1126" s="4" t="s">
        <v>9283</v>
      </c>
      <c r="E1126" s="69">
        <v>133.11000000000001</v>
      </c>
      <c r="F1126" s="70">
        <v>0</v>
      </c>
      <c r="G1126" s="4"/>
    </row>
    <row r="1127" spans="1:7" ht="19.95" hidden="1" customHeight="1">
      <c r="A1127" s="68">
        <v>34677</v>
      </c>
      <c r="B1127" s="4" t="s">
        <v>5407</v>
      </c>
      <c r="C1127" s="68" t="s">
        <v>13</v>
      </c>
      <c r="D1127" s="4" t="s">
        <v>9283</v>
      </c>
      <c r="E1127" s="69">
        <v>46.71</v>
      </c>
      <c r="F1127" s="70">
        <v>0</v>
      </c>
      <c r="G1127" s="4"/>
    </row>
    <row r="1128" spans="1:7" ht="19.95" hidden="1" customHeight="1">
      <c r="A1128" s="68">
        <v>43126</v>
      </c>
      <c r="B1128" s="4" t="s">
        <v>5408</v>
      </c>
      <c r="C1128" s="68" t="s">
        <v>13</v>
      </c>
      <c r="D1128" s="4" t="s">
        <v>9283</v>
      </c>
      <c r="E1128" s="69">
        <v>53.16</v>
      </c>
      <c r="F1128" s="70">
        <v>0</v>
      </c>
      <c r="G1128" s="4"/>
    </row>
    <row r="1129" spans="1:7" ht="19.95" hidden="1" customHeight="1">
      <c r="A1129" s="68">
        <v>43124</v>
      </c>
      <c r="B1129" s="4" t="s">
        <v>5409</v>
      </c>
      <c r="C1129" s="68" t="s">
        <v>13</v>
      </c>
      <c r="D1129" s="4" t="s">
        <v>9283</v>
      </c>
      <c r="E1129" s="69">
        <v>65.260000000000005</v>
      </c>
      <c r="F1129" s="70">
        <v>0</v>
      </c>
      <c r="G1129" s="4"/>
    </row>
    <row r="1130" spans="1:7" ht="19.95" hidden="1" customHeight="1">
      <c r="A1130" s="68">
        <v>43125</v>
      </c>
      <c r="B1130" s="4" t="s">
        <v>5410</v>
      </c>
      <c r="C1130" s="68" t="s">
        <v>13</v>
      </c>
      <c r="D1130" s="4" t="s">
        <v>9283</v>
      </c>
      <c r="E1130" s="69">
        <v>80.97</v>
      </c>
      <c r="F1130" s="70">
        <v>0</v>
      </c>
      <c r="G1130" s="4"/>
    </row>
    <row r="1131" spans="1:7" ht="19.95" hidden="1" customHeight="1">
      <c r="A1131" s="68">
        <v>40623</v>
      </c>
      <c r="B1131" s="4" t="s">
        <v>9137</v>
      </c>
      <c r="C1131" s="68" t="s">
        <v>4718</v>
      </c>
      <c r="D1131" s="4" t="s">
        <v>9283</v>
      </c>
      <c r="E1131" s="69">
        <v>24.82</v>
      </c>
      <c r="F1131" s="70">
        <v>0</v>
      </c>
      <c r="G1131" s="4"/>
    </row>
    <row r="1132" spans="1:7" ht="19.95" hidden="1" customHeight="1">
      <c r="A1132" s="68">
        <v>43701</v>
      </c>
      <c r="B1132" s="4" t="s">
        <v>5411</v>
      </c>
      <c r="C1132" s="68" t="s">
        <v>11</v>
      </c>
      <c r="D1132" s="4" t="s">
        <v>9283</v>
      </c>
      <c r="E1132" s="69">
        <v>41.12</v>
      </c>
      <c r="F1132" s="70">
        <v>0</v>
      </c>
      <c r="G1132" s="4"/>
    </row>
    <row r="1133" spans="1:7" ht="19.95" hidden="1" customHeight="1">
      <c r="A1133" s="68">
        <v>1345</v>
      </c>
      <c r="B1133" s="4" t="s">
        <v>5412</v>
      </c>
      <c r="C1133" s="68" t="s">
        <v>13</v>
      </c>
      <c r="D1133" s="4" t="s">
        <v>9283</v>
      </c>
      <c r="E1133" s="69">
        <v>13.5</v>
      </c>
      <c r="F1133" s="70">
        <v>0</v>
      </c>
      <c r="G1133" s="4"/>
    </row>
    <row r="1134" spans="1:7" ht="19.95" hidden="1" customHeight="1">
      <c r="A1134" s="68">
        <v>1346</v>
      </c>
      <c r="B1134" s="4" t="s">
        <v>5413</v>
      </c>
      <c r="C1134" s="68" t="s">
        <v>13</v>
      </c>
      <c r="D1134" s="4" t="s">
        <v>9283</v>
      </c>
      <c r="E1134" s="69">
        <v>86.88</v>
      </c>
      <c r="F1134" s="70">
        <v>0</v>
      </c>
      <c r="G1134" s="4"/>
    </row>
    <row r="1135" spans="1:7" ht="19.95" hidden="1" customHeight="1">
      <c r="A1135" s="68">
        <v>1347</v>
      </c>
      <c r="B1135" s="4" t="s">
        <v>5414</v>
      </c>
      <c r="C1135" s="68" t="s">
        <v>13</v>
      </c>
      <c r="D1135" s="4" t="s">
        <v>9283</v>
      </c>
      <c r="E1135" s="69">
        <v>22</v>
      </c>
      <c r="F1135" s="70">
        <v>0</v>
      </c>
      <c r="G1135" s="4"/>
    </row>
    <row r="1136" spans="1:7" ht="19.95" hidden="1" customHeight="1">
      <c r="A1136" s="68">
        <v>43678</v>
      </c>
      <c r="B1136" s="4" t="s">
        <v>5415</v>
      </c>
      <c r="C1136" s="68" t="s">
        <v>13</v>
      </c>
      <c r="D1136" s="4" t="s">
        <v>9283</v>
      </c>
      <c r="E1136" s="69">
        <v>11.39</v>
      </c>
      <c r="F1136" s="70">
        <v>0</v>
      </c>
      <c r="G1136" s="4"/>
    </row>
    <row r="1137" spans="1:7" ht="19.95" hidden="1" customHeight="1">
      <c r="A1137" s="68">
        <v>43680</v>
      </c>
      <c r="B1137" s="4" t="s">
        <v>5416</v>
      </c>
      <c r="C1137" s="68" t="s">
        <v>13</v>
      </c>
      <c r="D1137" s="4" t="s">
        <v>9283</v>
      </c>
      <c r="E1137" s="69">
        <v>1.27</v>
      </c>
      <c r="F1137" s="70">
        <v>0</v>
      </c>
      <c r="G1137" s="4"/>
    </row>
    <row r="1138" spans="1:7" ht="19.95" hidden="1" customHeight="1">
      <c r="A1138" s="68">
        <v>43679</v>
      </c>
      <c r="B1138" s="4" t="s">
        <v>5417</v>
      </c>
      <c r="C1138" s="68" t="s">
        <v>13</v>
      </c>
      <c r="D1138" s="4" t="s">
        <v>9283</v>
      </c>
      <c r="E1138" s="69">
        <v>24.98</v>
      </c>
      <c r="F1138" s="70">
        <v>0</v>
      </c>
      <c r="G1138" s="4"/>
    </row>
    <row r="1139" spans="1:7" ht="19.95" hidden="1" customHeight="1">
      <c r="A1139" s="68">
        <v>1355</v>
      </c>
      <c r="B1139" s="4" t="s">
        <v>5418</v>
      </c>
      <c r="C1139" s="68" t="s">
        <v>13</v>
      </c>
      <c r="D1139" s="4" t="s">
        <v>9283</v>
      </c>
      <c r="E1139" s="69">
        <v>99.99</v>
      </c>
      <c r="F1139" s="70">
        <v>0</v>
      </c>
      <c r="G1139" s="4"/>
    </row>
    <row r="1140" spans="1:7" ht="19.95" hidden="1" customHeight="1">
      <c r="A1140" s="68">
        <v>1358</v>
      </c>
      <c r="B1140" s="4" t="s">
        <v>5419</v>
      </c>
      <c r="C1140" s="68" t="s">
        <v>13</v>
      </c>
      <c r="D1140" s="4" t="s">
        <v>9283</v>
      </c>
      <c r="E1140" s="69">
        <v>323.44</v>
      </c>
      <c r="F1140" s="70">
        <v>0</v>
      </c>
      <c r="G1140" s="4"/>
    </row>
    <row r="1141" spans="1:7" ht="19.95" hidden="1" customHeight="1">
      <c r="A1141" s="68">
        <v>43677</v>
      </c>
      <c r="B1141" s="4" t="s">
        <v>5420</v>
      </c>
      <c r="C1141" s="68" t="s">
        <v>13</v>
      </c>
      <c r="D1141" s="4" t="s">
        <v>9283</v>
      </c>
      <c r="E1141" s="69">
        <v>6.22</v>
      </c>
      <c r="F1141" s="70">
        <v>0</v>
      </c>
      <c r="G1141" s="4"/>
    </row>
    <row r="1142" spans="1:7" ht="19.95" hidden="1" customHeight="1">
      <c r="A1142" s="68">
        <v>43682</v>
      </c>
      <c r="B1142" s="4" t="s">
        <v>5421</v>
      </c>
      <c r="C1142" s="68" t="s">
        <v>13</v>
      </c>
      <c r="D1142" s="4" t="s">
        <v>9283</v>
      </c>
      <c r="E1142" s="69">
        <v>18.72</v>
      </c>
      <c r="F1142" s="70">
        <v>0</v>
      </c>
      <c r="G1142" s="4"/>
    </row>
    <row r="1143" spans="1:7" ht="19.95" hidden="1" customHeight="1">
      <c r="A1143" s="68">
        <v>43681</v>
      </c>
      <c r="B1143" s="4" t="s">
        <v>5422</v>
      </c>
      <c r="C1143" s="68" t="s">
        <v>13</v>
      </c>
      <c r="D1143" s="4" t="s">
        <v>9283</v>
      </c>
      <c r="E1143" s="69">
        <v>0.93</v>
      </c>
      <c r="F1143" s="70">
        <v>0</v>
      </c>
      <c r="G1143" s="4"/>
    </row>
    <row r="1144" spans="1:7" ht="19.95" hidden="1" customHeight="1">
      <c r="A1144" s="68">
        <v>45248</v>
      </c>
      <c r="B1144" s="4" t="s">
        <v>9138</v>
      </c>
      <c r="C1144" s="68" t="s">
        <v>2</v>
      </c>
      <c r="D1144" s="4" t="s">
        <v>9283</v>
      </c>
      <c r="E1144" s="69">
        <v>0.84</v>
      </c>
      <c r="F1144" s="70">
        <v>0</v>
      </c>
      <c r="G1144" s="4"/>
    </row>
    <row r="1145" spans="1:7" ht="19.95" hidden="1" customHeight="1">
      <c r="A1145" s="68">
        <v>45243</v>
      </c>
      <c r="B1145" s="4" t="s">
        <v>9139</v>
      </c>
      <c r="C1145" s="68" t="s">
        <v>2</v>
      </c>
      <c r="D1145" s="4" t="s">
        <v>9283</v>
      </c>
      <c r="E1145" s="69">
        <v>4.95</v>
      </c>
      <c r="F1145" s="70">
        <v>0</v>
      </c>
      <c r="G1145" s="4"/>
    </row>
    <row r="1146" spans="1:7" ht="19.95" hidden="1" customHeight="1">
      <c r="A1146" s="68">
        <v>45252</v>
      </c>
      <c r="B1146" s="4" t="s">
        <v>9140</v>
      </c>
      <c r="C1146" s="68" t="s">
        <v>2</v>
      </c>
      <c r="D1146" s="4" t="s">
        <v>9283</v>
      </c>
      <c r="E1146" s="69">
        <v>0.9</v>
      </c>
      <c r="F1146" s="70">
        <v>0</v>
      </c>
      <c r="G1146" s="4"/>
    </row>
    <row r="1147" spans="1:7" ht="19.95" hidden="1" customHeight="1">
      <c r="A1147" s="68">
        <v>45246</v>
      </c>
      <c r="B1147" s="4" t="s">
        <v>9141</v>
      </c>
      <c r="C1147" s="68" t="s">
        <v>2</v>
      </c>
      <c r="D1147" s="4" t="s">
        <v>9283</v>
      </c>
      <c r="E1147" s="69">
        <v>44.68</v>
      </c>
      <c r="F1147" s="70">
        <v>0</v>
      </c>
      <c r="G1147" s="4"/>
    </row>
    <row r="1148" spans="1:7" ht="19.95" hidden="1" customHeight="1">
      <c r="A1148" s="68">
        <v>20971</v>
      </c>
      <c r="B1148" s="4" t="s">
        <v>5423</v>
      </c>
      <c r="C1148" s="68" t="s">
        <v>2</v>
      </c>
      <c r="D1148" s="4" t="s">
        <v>9283</v>
      </c>
      <c r="E1148" s="69">
        <v>53.22</v>
      </c>
      <c r="F1148" s="70">
        <v>0</v>
      </c>
      <c r="G1148" s="4"/>
    </row>
    <row r="1149" spans="1:7" ht="19.95" hidden="1" customHeight="1">
      <c r="A1149" s="68">
        <v>45247</v>
      </c>
      <c r="B1149" s="4" t="s">
        <v>9142</v>
      </c>
      <c r="C1149" s="68" t="s">
        <v>2</v>
      </c>
      <c r="D1149" s="4" t="s">
        <v>9283</v>
      </c>
      <c r="E1149" s="69">
        <v>84.57</v>
      </c>
      <c r="F1149" s="70">
        <v>0</v>
      </c>
      <c r="G1149" s="4"/>
    </row>
    <row r="1150" spans="1:7" ht="19.95" hidden="1" customHeight="1">
      <c r="A1150" s="68">
        <v>39746</v>
      </c>
      <c r="B1150" s="4" t="s">
        <v>5424</v>
      </c>
      <c r="C1150" s="68" t="s">
        <v>2</v>
      </c>
      <c r="D1150" s="4" t="s">
        <v>9283</v>
      </c>
      <c r="E1150" s="69">
        <v>149.09</v>
      </c>
      <c r="F1150" s="70">
        <v>0</v>
      </c>
      <c r="G1150" s="4"/>
    </row>
    <row r="1151" spans="1:7" ht="19.95" hidden="1" customHeight="1">
      <c r="A1151" s="68">
        <v>13279</v>
      </c>
      <c r="B1151" s="4" t="s">
        <v>5425</v>
      </c>
      <c r="C1151" s="68" t="s">
        <v>11</v>
      </c>
      <c r="D1151" s="4" t="s">
        <v>9283</v>
      </c>
      <c r="E1151" s="69"/>
      <c r="F1151" s="70">
        <v>0</v>
      </c>
      <c r="G1151" s="4"/>
    </row>
    <row r="1152" spans="1:7" ht="19.95" hidden="1" customHeight="1">
      <c r="A1152" s="68">
        <v>11977</v>
      </c>
      <c r="B1152" s="4" t="s">
        <v>5426</v>
      </c>
      <c r="C1152" s="68" t="s">
        <v>2</v>
      </c>
      <c r="D1152" s="4" t="s">
        <v>9283</v>
      </c>
      <c r="E1152" s="69">
        <v>25.97</v>
      </c>
      <c r="F1152" s="70">
        <v>0</v>
      </c>
      <c r="G1152" s="4"/>
    </row>
    <row r="1153" spans="1:7" ht="19.95" hidden="1" customHeight="1">
      <c r="A1153" s="68">
        <v>11976</v>
      </c>
      <c r="B1153" s="4" t="s">
        <v>5427</v>
      </c>
      <c r="C1153" s="68" t="s">
        <v>2</v>
      </c>
      <c r="D1153" s="4" t="s">
        <v>9283</v>
      </c>
      <c r="E1153" s="69">
        <v>88.33</v>
      </c>
      <c r="F1153" s="70">
        <v>0</v>
      </c>
      <c r="G1153" s="4"/>
    </row>
    <row r="1154" spans="1:7" ht="19.95" hidden="1" customHeight="1">
      <c r="A1154" s="68">
        <v>11975</v>
      </c>
      <c r="B1154" s="4" t="s">
        <v>5428</v>
      </c>
      <c r="C1154" s="68" t="s">
        <v>2</v>
      </c>
      <c r="D1154" s="4" t="s">
        <v>9283</v>
      </c>
      <c r="E1154" s="69"/>
      <c r="F1154" s="70">
        <v>0</v>
      </c>
      <c r="G1154" s="4"/>
    </row>
    <row r="1155" spans="1:7" ht="19.95" hidden="1" customHeight="1">
      <c r="A1155" s="68">
        <v>1368</v>
      </c>
      <c r="B1155" s="4" t="s">
        <v>5429</v>
      </c>
      <c r="C1155" s="68" t="s">
        <v>2</v>
      </c>
      <c r="D1155" s="4" t="s">
        <v>9283</v>
      </c>
      <c r="E1155" s="69"/>
      <c r="F1155" s="70">
        <v>0</v>
      </c>
      <c r="G1155" s="4"/>
    </row>
    <row r="1156" spans="1:7" ht="19.95" hidden="1" customHeight="1">
      <c r="A1156" s="68">
        <v>1367</v>
      </c>
      <c r="B1156" s="4" t="s">
        <v>5430</v>
      </c>
      <c r="C1156" s="68" t="s">
        <v>2</v>
      </c>
      <c r="D1156" s="4" t="s">
        <v>9283</v>
      </c>
      <c r="E1156" s="69">
        <v>18.87</v>
      </c>
      <c r="F1156" s="70">
        <v>0</v>
      </c>
      <c r="G1156" s="4"/>
    </row>
    <row r="1157" spans="1:7" ht="19.95" hidden="1" customHeight="1">
      <c r="A1157" s="68">
        <v>1380</v>
      </c>
      <c r="B1157" s="4" t="s">
        <v>5431</v>
      </c>
      <c r="C1157" s="68" t="s">
        <v>11</v>
      </c>
      <c r="D1157" s="4" t="s">
        <v>9283</v>
      </c>
      <c r="E1157" s="69">
        <v>6.53</v>
      </c>
      <c r="F1157" s="70">
        <v>0</v>
      </c>
      <c r="G1157" s="4"/>
    </row>
    <row r="1158" spans="1:7" ht="19.95" hidden="1" customHeight="1">
      <c r="A1158" s="68">
        <v>1375</v>
      </c>
      <c r="B1158" s="4" t="s">
        <v>5432</v>
      </c>
      <c r="C1158" s="68" t="s">
        <v>11</v>
      </c>
      <c r="D1158" s="4" t="s">
        <v>9283</v>
      </c>
      <c r="E1158" s="69">
        <v>8.4</v>
      </c>
      <c r="F1158" s="70">
        <v>0</v>
      </c>
      <c r="G1158" s="4"/>
    </row>
    <row r="1159" spans="1:7" ht="19.95" hidden="1" customHeight="1">
      <c r="A1159" s="68">
        <v>1379</v>
      </c>
      <c r="B1159" s="4" t="s">
        <v>5433</v>
      </c>
      <c r="C1159" s="68" t="s">
        <v>11</v>
      </c>
      <c r="D1159" s="4" t="s">
        <v>9283</v>
      </c>
      <c r="E1159" s="69">
        <v>10.14</v>
      </c>
      <c r="F1159" s="70">
        <v>0</v>
      </c>
      <c r="G1159" s="4"/>
    </row>
    <row r="1160" spans="1:7" ht="19.95" hidden="1" customHeight="1">
      <c r="A1160" s="68">
        <v>13284</v>
      </c>
      <c r="B1160" s="4" t="s">
        <v>5434</v>
      </c>
      <c r="C1160" s="68" t="s">
        <v>11</v>
      </c>
      <c r="D1160" s="4" t="s">
        <v>9283</v>
      </c>
      <c r="E1160" s="69">
        <v>9.92</v>
      </c>
      <c r="F1160" s="70">
        <v>0</v>
      </c>
      <c r="G1160" s="4"/>
    </row>
    <row r="1161" spans="1:7" ht="19.95" hidden="1" customHeight="1">
      <c r="A1161" s="68">
        <v>44528</v>
      </c>
      <c r="B1161" s="4" t="s">
        <v>5435</v>
      </c>
      <c r="C1161" s="68" t="s">
        <v>11</v>
      </c>
      <c r="D1161" s="4" t="s">
        <v>9283</v>
      </c>
      <c r="E1161" s="69">
        <v>14.66</v>
      </c>
      <c r="F1161" s="70">
        <v>0</v>
      </c>
      <c r="G1161" s="4"/>
    </row>
    <row r="1162" spans="1:7" ht="19.95" hidden="1" customHeight="1">
      <c r="A1162" s="68">
        <v>34753</v>
      </c>
      <c r="B1162" s="4" t="s">
        <v>5436</v>
      </c>
      <c r="C1162" s="68" t="s">
        <v>11</v>
      </c>
      <c r="D1162" s="4" t="s">
        <v>9283</v>
      </c>
      <c r="E1162" s="69">
        <v>12.42</v>
      </c>
      <c r="F1162" s="70">
        <v>0</v>
      </c>
      <c r="G1162" s="4"/>
    </row>
    <row r="1163" spans="1:7" ht="19.95" hidden="1" customHeight="1">
      <c r="A1163" s="68">
        <v>420</v>
      </c>
      <c r="B1163" s="4" t="s">
        <v>5437</v>
      </c>
      <c r="C1163" s="68" t="s">
        <v>2</v>
      </c>
      <c r="D1163" s="4" t="s">
        <v>9283</v>
      </c>
      <c r="E1163" s="69">
        <v>14.98</v>
      </c>
      <c r="F1163" s="70">
        <v>0</v>
      </c>
      <c r="G1163" s="4"/>
    </row>
    <row r="1164" spans="1:7" ht="19.95" hidden="1" customHeight="1">
      <c r="A1164" s="68">
        <v>12327</v>
      </c>
      <c r="B1164" s="4" t="s">
        <v>5438</v>
      </c>
      <c r="C1164" s="68" t="s">
        <v>2</v>
      </c>
      <c r="D1164" s="4" t="s">
        <v>9283</v>
      </c>
      <c r="E1164" s="69"/>
      <c r="F1164" s="70">
        <v>0</v>
      </c>
      <c r="G1164" s="4"/>
    </row>
    <row r="1165" spans="1:7" ht="19.95" hidden="1" customHeight="1">
      <c r="A1165" s="68">
        <v>36148</v>
      </c>
      <c r="B1165" s="4" t="s">
        <v>5439</v>
      </c>
      <c r="C1165" s="68" t="s">
        <v>2</v>
      </c>
      <c r="D1165" s="4" t="s">
        <v>9283</v>
      </c>
      <c r="E1165" s="69"/>
      <c r="F1165" s="70">
        <v>0</v>
      </c>
      <c r="G1165" s="4"/>
    </row>
    <row r="1166" spans="1:7" ht="19.95" hidden="1" customHeight="1">
      <c r="A1166" s="68">
        <v>12329</v>
      </c>
      <c r="B1166" s="4" t="s">
        <v>5440</v>
      </c>
      <c r="C1166" s="68" t="s">
        <v>11</v>
      </c>
      <c r="D1166" s="4" t="s">
        <v>9283</v>
      </c>
      <c r="E1166" s="69"/>
      <c r="F1166" s="70">
        <v>0</v>
      </c>
      <c r="G1166" s="4"/>
    </row>
    <row r="1167" spans="1:7" ht="19.95" hidden="1" customHeight="1">
      <c r="A1167" s="68">
        <v>1339</v>
      </c>
      <c r="B1167" s="4" t="s">
        <v>5441</v>
      </c>
      <c r="C1167" s="68" t="s">
        <v>11</v>
      </c>
      <c r="D1167" s="4" t="s">
        <v>9283</v>
      </c>
      <c r="E1167" s="69"/>
      <c r="F1167" s="70">
        <v>0</v>
      </c>
      <c r="G1167" s="4"/>
    </row>
    <row r="1168" spans="1:7" ht="19.95" hidden="1" customHeight="1">
      <c r="A1168" s="68">
        <v>44396</v>
      </c>
      <c r="B1168" s="4" t="s">
        <v>5442</v>
      </c>
      <c r="C1168" s="68" t="s">
        <v>11</v>
      </c>
      <c r="D1168" s="4" t="s">
        <v>9283</v>
      </c>
      <c r="E1168" s="69"/>
      <c r="F1168" s="70">
        <v>0</v>
      </c>
      <c r="G1168" s="4"/>
    </row>
    <row r="1169" spans="1:7" ht="19.95" hidden="1" customHeight="1">
      <c r="A1169" s="68">
        <v>44327</v>
      </c>
      <c r="B1169" s="4" t="s">
        <v>5443</v>
      </c>
      <c r="C1169" s="68" t="s">
        <v>14</v>
      </c>
      <c r="D1169" s="4" t="s">
        <v>9283</v>
      </c>
      <c r="E1169" s="69"/>
      <c r="F1169" s="70">
        <v>0</v>
      </c>
      <c r="G1169" s="4"/>
    </row>
    <row r="1170" spans="1:7" ht="19.95" hidden="1" customHeight="1">
      <c r="A1170" s="68">
        <v>37418</v>
      </c>
      <c r="B1170" s="4" t="s">
        <v>5444</v>
      </c>
      <c r="C1170" s="68" t="s">
        <v>2</v>
      </c>
      <c r="D1170" s="4" t="s">
        <v>9283</v>
      </c>
      <c r="E1170" s="69"/>
      <c r="F1170" s="70">
        <v>0</v>
      </c>
      <c r="G1170" s="4"/>
    </row>
    <row r="1171" spans="1:7" ht="19.95" hidden="1" customHeight="1">
      <c r="A1171" s="68">
        <v>37419</v>
      </c>
      <c r="B1171" s="4" t="s">
        <v>5445</v>
      </c>
      <c r="C1171" s="68" t="s">
        <v>2</v>
      </c>
      <c r="D1171" s="4" t="s">
        <v>9283</v>
      </c>
      <c r="E1171" s="69">
        <v>91.59</v>
      </c>
      <c r="F1171" s="70">
        <v>0</v>
      </c>
      <c r="G1171" s="4"/>
    </row>
    <row r="1172" spans="1:7" ht="19.95" hidden="1" customHeight="1">
      <c r="A1172" s="68">
        <v>1427</v>
      </c>
      <c r="B1172" s="4" t="s">
        <v>5446</v>
      </c>
      <c r="C1172" s="68" t="s">
        <v>2</v>
      </c>
      <c r="D1172" s="4" t="s">
        <v>9283</v>
      </c>
      <c r="E1172" s="69">
        <v>98.88</v>
      </c>
      <c r="F1172" s="70">
        <v>0</v>
      </c>
      <c r="G1172" s="4"/>
    </row>
    <row r="1173" spans="1:7" ht="19.95" hidden="1" customHeight="1">
      <c r="A1173" s="68">
        <v>1402</v>
      </c>
      <c r="B1173" s="4" t="s">
        <v>5447</v>
      </c>
      <c r="C1173" s="68" t="s">
        <v>2</v>
      </c>
      <c r="D1173" s="4" t="s">
        <v>9283</v>
      </c>
      <c r="E1173" s="69">
        <v>113.23</v>
      </c>
      <c r="F1173" s="70">
        <v>0</v>
      </c>
      <c r="G1173" s="4"/>
    </row>
    <row r="1174" spans="1:7" ht="19.95" hidden="1" customHeight="1">
      <c r="A1174" s="68">
        <v>1420</v>
      </c>
      <c r="B1174" s="4" t="s">
        <v>5448</v>
      </c>
      <c r="C1174" s="68" t="s">
        <v>2</v>
      </c>
      <c r="D1174" s="4" t="s">
        <v>9283</v>
      </c>
      <c r="E1174" s="69">
        <v>136.62</v>
      </c>
      <c r="F1174" s="70">
        <v>0</v>
      </c>
      <c r="G1174" s="4"/>
    </row>
    <row r="1175" spans="1:7" ht="19.95" hidden="1" customHeight="1">
      <c r="A1175" s="68">
        <v>1419</v>
      </c>
      <c r="B1175" s="4" t="s">
        <v>5449</v>
      </c>
      <c r="C1175" s="68" t="s">
        <v>2</v>
      </c>
      <c r="D1175" s="4" t="s">
        <v>9283</v>
      </c>
      <c r="E1175" s="69">
        <v>155.16</v>
      </c>
      <c r="F1175" s="70">
        <v>0</v>
      </c>
      <c r="G1175" s="4"/>
    </row>
    <row r="1176" spans="1:7" ht="19.95" hidden="1" customHeight="1">
      <c r="A1176" s="68">
        <v>1414</v>
      </c>
      <c r="B1176" s="4" t="s">
        <v>5450</v>
      </c>
      <c r="C1176" s="68" t="s">
        <v>2</v>
      </c>
      <c r="D1176" s="4" t="s">
        <v>9283</v>
      </c>
      <c r="E1176" s="69">
        <v>184.52</v>
      </c>
      <c r="F1176" s="70">
        <v>0</v>
      </c>
      <c r="G1176" s="4"/>
    </row>
    <row r="1177" spans="1:7" ht="19.95" hidden="1" customHeight="1">
      <c r="A1177" s="68">
        <v>1413</v>
      </c>
      <c r="B1177" s="4" t="s">
        <v>5451</v>
      </c>
      <c r="C1177" s="68" t="s">
        <v>2</v>
      </c>
      <c r="D1177" s="4" t="s">
        <v>9283</v>
      </c>
      <c r="E1177" s="69">
        <v>50.32</v>
      </c>
      <c r="F1177" s="70">
        <v>0</v>
      </c>
      <c r="G1177" s="4"/>
    </row>
    <row r="1178" spans="1:7" ht="19.95" hidden="1" customHeight="1">
      <c r="A1178" s="68">
        <v>1412</v>
      </c>
      <c r="B1178" s="4" t="s">
        <v>5452</v>
      </c>
      <c r="C1178" s="68" t="s">
        <v>2</v>
      </c>
      <c r="D1178" s="4" t="s">
        <v>9283</v>
      </c>
      <c r="E1178" s="69">
        <v>58.71</v>
      </c>
      <c r="F1178" s="70">
        <v>0</v>
      </c>
      <c r="G1178" s="4"/>
    </row>
    <row r="1179" spans="1:7" ht="19.95" hidden="1" customHeight="1">
      <c r="A1179" s="68">
        <v>1406</v>
      </c>
      <c r="B1179" s="4" t="s">
        <v>5453</v>
      </c>
      <c r="C1179" s="68" t="s">
        <v>2</v>
      </c>
      <c r="D1179" s="4" t="s">
        <v>9283</v>
      </c>
      <c r="E1179" s="69"/>
      <c r="F1179" s="70">
        <v>0</v>
      </c>
      <c r="G1179" s="4"/>
    </row>
    <row r="1180" spans="1:7" ht="19.95" hidden="1" customHeight="1">
      <c r="A1180" s="68">
        <v>45237</v>
      </c>
      <c r="B1180" s="4" t="s">
        <v>9143</v>
      </c>
      <c r="C1180" s="68" t="s">
        <v>2</v>
      </c>
      <c r="D1180" s="4" t="s">
        <v>9283</v>
      </c>
      <c r="E1180" s="69"/>
      <c r="F1180" s="70">
        <v>0</v>
      </c>
      <c r="G1180" s="4"/>
    </row>
    <row r="1181" spans="1:7" ht="19.95" hidden="1" customHeight="1">
      <c r="A1181" s="68">
        <v>11281</v>
      </c>
      <c r="B1181" s="4" t="s">
        <v>5454</v>
      </c>
      <c r="C1181" s="68" t="s">
        <v>2</v>
      </c>
      <c r="D1181" s="4" t="s">
        <v>9282</v>
      </c>
      <c r="E1181" s="69"/>
      <c r="F1181" s="70">
        <v>0</v>
      </c>
      <c r="G1181" s="4"/>
    </row>
    <row r="1182" spans="1:7" ht="19.95" hidden="1" customHeight="1">
      <c r="A1182" s="68">
        <v>1442</v>
      </c>
      <c r="B1182" s="4" t="s">
        <v>5455</v>
      </c>
      <c r="C1182" s="68" t="s">
        <v>2</v>
      </c>
      <c r="D1182" s="4" t="s">
        <v>9282</v>
      </c>
      <c r="E1182" s="69"/>
      <c r="F1182" s="70">
        <v>0</v>
      </c>
      <c r="G1182" s="4"/>
    </row>
    <row r="1183" spans="1:7" ht="19.95" hidden="1" customHeight="1">
      <c r="A1183" s="68">
        <v>13457</v>
      </c>
      <c r="B1183" s="4" t="s">
        <v>5456</v>
      </c>
      <c r="C1183" s="68" t="s">
        <v>2</v>
      </c>
      <c r="D1183" s="4" t="s">
        <v>9282</v>
      </c>
      <c r="E1183" s="69"/>
      <c r="F1183" s="70">
        <v>0</v>
      </c>
      <c r="G1183" s="4"/>
    </row>
    <row r="1184" spans="1:7" ht="19.95" hidden="1" customHeight="1">
      <c r="A1184" s="68">
        <v>40699</v>
      </c>
      <c r="B1184" s="4" t="s">
        <v>5457</v>
      </c>
      <c r="C1184" s="68" t="s">
        <v>2</v>
      </c>
      <c r="D1184" s="4" t="s">
        <v>9282</v>
      </c>
      <c r="E1184" s="69"/>
      <c r="F1184" s="70">
        <v>0</v>
      </c>
      <c r="G1184" s="4"/>
    </row>
    <row r="1185" spans="1:7" ht="19.95" hidden="1" customHeight="1">
      <c r="A1185" s="68">
        <v>40701</v>
      </c>
      <c r="B1185" s="4" t="s">
        <v>5458</v>
      </c>
      <c r="C1185" s="68" t="s">
        <v>2</v>
      </c>
      <c r="D1185" s="4" t="s">
        <v>9282</v>
      </c>
      <c r="E1185" s="69"/>
      <c r="F1185" s="70">
        <v>0</v>
      </c>
      <c r="G1185" s="4"/>
    </row>
    <row r="1186" spans="1:7" ht="19.95" hidden="1" customHeight="1">
      <c r="A1186" s="68">
        <v>40700</v>
      </c>
      <c r="B1186" s="4" t="s">
        <v>5459</v>
      </c>
      <c r="C1186" s="68" t="s">
        <v>2</v>
      </c>
      <c r="D1186" s="4" t="s">
        <v>9282</v>
      </c>
      <c r="E1186" s="69"/>
      <c r="F1186" s="70">
        <v>0</v>
      </c>
      <c r="G1186" s="4"/>
    </row>
    <row r="1187" spans="1:7" ht="19.95" hidden="1" customHeight="1">
      <c r="A1187" s="68">
        <v>13458</v>
      </c>
      <c r="B1187" s="4" t="s">
        <v>5460</v>
      </c>
      <c r="C1187" s="68" t="s">
        <v>2</v>
      </c>
      <c r="D1187" s="4" t="s">
        <v>9282</v>
      </c>
      <c r="E1187" s="69">
        <v>23.32</v>
      </c>
      <c r="F1187" s="70">
        <v>0</v>
      </c>
      <c r="G1187" s="4"/>
    </row>
    <row r="1188" spans="1:7" ht="19.95" hidden="1" customHeight="1">
      <c r="A1188" s="68">
        <v>11134</v>
      </c>
      <c r="B1188" s="4" t="s">
        <v>5461</v>
      </c>
      <c r="C1188" s="68" t="s">
        <v>13</v>
      </c>
      <c r="D1188" s="4" t="s">
        <v>9283</v>
      </c>
      <c r="E1188" s="69">
        <v>16.670000000000002</v>
      </c>
      <c r="F1188" s="70">
        <v>0</v>
      </c>
      <c r="G1188" s="4"/>
    </row>
    <row r="1189" spans="1:7" ht="19.95" hidden="1" customHeight="1">
      <c r="A1189" s="68">
        <v>11135</v>
      </c>
      <c r="B1189" s="4" t="s">
        <v>5462</v>
      </c>
      <c r="C1189" s="68" t="s">
        <v>13</v>
      </c>
      <c r="D1189" s="4" t="s">
        <v>9283</v>
      </c>
      <c r="E1189" s="69">
        <v>798.93</v>
      </c>
      <c r="F1189" s="70">
        <v>0</v>
      </c>
      <c r="G1189" s="4"/>
    </row>
    <row r="1190" spans="1:7" ht="19.95" hidden="1" customHeight="1">
      <c r="A1190" s="68">
        <v>11136</v>
      </c>
      <c r="B1190" s="4" t="s">
        <v>5463</v>
      </c>
      <c r="C1190" s="68" t="s">
        <v>13</v>
      </c>
      <c r="D1190" s="4" t="s">
        <v>9283</v>
      </c>
      <c r="E1190" s="69">
        <v>830.19</v>
      </c>
      <c r="F1190" s="70">
        <v>0</v>
      </c>
      <c r="G1190" s="4"/>
    </row>
    <row r="1191" spans="1:7" ht="19.95" hidden="1" customHeight="1">
      <c r="A1191" s="68">
        <v>34743</v>
      </c>
      <c r="B1191" s="4" t="s">
        <v>5464</v>
      </c>
      <c r="C1191" s="68" t="s">
        <v>13</v>
      </c>
      <c r="D1191" s="4" t="s">
        <v>9283</v>
      </c>
      <c r="E1191" s="69">
        <v>839.51</v>
      </c>
      <c r="F1191" s="70">
        <v>0</v>
      </c>
      <c r="G1191" s="4"/>
    </row>
    <row r="1192" spans="1:7" ht="19.95" hidden="1" customHeight="1">
      <c r="A1192" s="68">
        <v>11137</v>
      </c>
      <c r="B1192" s="4" t="s">
        <v>5465</v>
      </c>
      <c r="C1192" s="68" t="s">
        <v>13</v>
      </c>
      <c r="D1192" s="4" t="s">
        <v>9283</v>
      </c>
      <c r="E1192" s="69">
        <v>863.84</v>
      </c>
      <c r="F1192" s="70">
        <v>0</v>
      </c>
      <c r="G1192" s="4"/>
    </row>
    <row r="1193" spans="1:7" ht="19.95" hidden="1" customHeight="1">
      <c r="A1193" s="68">
        <v>34745</v>
      </c>
      <c r="B1193" s="4" t="s">
        <v>5466</v>
      </c>
      <c r="C1193" s="68" t="s">
        <v>13</v>
      </c>
      <c r="D1193" s="4" t="s">
        <v>9283</v>
      </c>
      <c r="E1193" s="69">
        <v>760.48</v>
      </c>
      <c r="F1193" s="70">
        <v>0</v>
      </c>
      <c r="G1193" s="4"/>
    </row>
    <row r="1194" spans="1:7" ht="19.95" hidden="1" customHeight="1">
      <c r="A1194" s="68">
        <v>34746</v>
      </c>
      <c r="B1194" s="4" t="s">
        <v>5467</v>
      </c>
      <c r="C1194" s="68" t="s">
        <v>13</v>
      </c>
      <c r="D1194" s="4" t="s">
        <v>9283</v>
      </c>
      <c r="E1194" s="69">
        <v>775.3</v>
      </c>
      <c r="F1194" s="70">
        <v>0</v>
      </c>
      <c r="G1194" s="4"/>
    </row>
    <row r="1195" spans="1:7" ht="19.95" hidden="1" customHeight="1">
      <c r="A1195" s="68">
        <v>1360</v>
      </c>
      <c r="B1195" s="4" t="s">
        <v>5468</v>
      </c>
      <c r="C1195" s="68" t="s">
        <v>13</v>
      </c>
      <c r="D1195" s="4" t="s">
        <v>9283</v>
      </c>
      <c r="E1195" s="69">
        <v>679.81</v>
      </c>
      <c r="F1195" s="70">
        <v>0</v>
      </c>
      <c r="G1195" s="4"/>
    </row>
    <row r="1196" spans="1:7" ht="19.95" hidden="1" customHeight="1">
      <c r="A1196" s="68">
        <v>36524</v>
      </c>
      <c r="B1196" s="4" t="s">
        <v>5469</v>
      </c>
      <c r="C1196" s="68" t="s">
        <v>2</v>
      </c>
      <c r="D1196" s="4" t="s">
        <v>9282</v>
      </c>
      <c r="E1196" s="69">
        <v>766.51</v>
      </c>
      <c r="F1196" s="70">
        <v>0</v>
      </c>
      <c r="G1196" s="4"/>
    </row>
    <row r="1197" spans="1:7" ht="19.95" hidden="1" customHeight="1">
      <c r="A1197" s="68">
        <v>45300</v>
      </c>
      <c r="B1197" s="4" t="s">
        <v>9144</v>
      </c>
      <c r="C1197" s="68" t="s">
        <v>2</v>
      </c>
      <c r="D1197" s="4" t="s">
        <v>9282</v>
      </c>
      <c r="E1197" s="69">
        <v>710</v>
      </c>
      <c r="F1197" s="70">
        <v>0</v>
      </c>
      <c r="G1197" s="4"/>
    </row>
    <row r="1198" spans="1:7" ht="19.95" hidden="1" customHeight="1">
      <c r="A1198" s="68">
        <v>36526</v>
      </c>
      <c r="B1198" s="4" t="s">
        <v>5470</v>
      </c>
      <c r="C1198" s="68" t="s">
        <v>2</v>
      </c>
      <c r="D1198" s="4" t="s">
        <v>9282</v>
      </c>
      <c r="E1198" s="69">
        <v>735.42</v>
      </c>
      <c r="F1198" s="70">
        <v>0</v>
      </c>
      <c r="G1198" s="4"/>
    </row>
    <row r="1199" spans="1:7" ht="19.95" hidden="1" customHeight="1">
      <c r="A1199" s="68">
        <v>36523</v>
      </c>
      <c r="B1199" s="4" t="s">
        <v>5471</v>
      </c>
      <c r="C1199" s="68" t="s">
        <v>2</v>
      </c>
      <c r="D1199" s="4" t="s">
        <v>9282</v>
      </c>
      <c r="E1199" s="69">
        <v>842.79</v>
      </c>
      <c r="F1199" s="70">
        <v>0</v>
      </c>
      <c r="G1199" s="4"/>
    </row>
    <row r="1200" spans="1:7" ht="19.95" hidden="1" customHeight="1">
      <c r="A1200" s="68">
        <v>36527</v>
      </c>
      <c r="B1200" s="4" t="s">
        <v>5472</v>
      </c>
      <c r="C1200" s="68" t="s">
        <v>2</v>
      </c>
      <c r="D1200" s="4" t="s">
        <v>9282</v>
      </c>
      <c r="E1200" s="69">
        <v>855.03</v>
      </c>
      <c r="F1200" s="70">
        <v>0</v>
      </c>
      <c r="G1200" s="4"/>
    </row>
    <row r="1201" spans="1:7" ht="19.95" hidden="1" customHeight="1">
      <c r="A1201" s="68">
        <v>38642</v>
      </c>
      <c r="B1201" s="4" t="s">
        <v>5473</v>
      </c>
      <c r="C1201" s="68" t="s">
        <v>2</v>
      </c>
      <c r="D1201" s="4" t="s">
        <v>9282</v>
      </c>
      <c r="E1201" s="69">
        <v>790.85</v>
      </c>
      <c r="F1201" s="70">
        <v>0</v>
      </c>
      <c r="G1201" s="4"/>
    </row>
    <row r="1202" spans="1:7" ht="19.95" hidden="1" customHeight="1">
      <c r="A1202" s="68">
        <v>36522</v>
      </c>
      <c r="B1202" s="4" t="s">
        <v>5474</v>
      </c>
      <c r="C1202" s="68" t="s">
        <v>2</v>
      </c>
      <c r="D1202" s="4" t="s">
        <v>9282</v>
      </c>
      <c r="E1202" s="69">
        <v>730.01</v>
      </c>
      <c r="F1202" s="70">
        <v>0</v>
      </c>
      <c r="G1202" s="4"/>
    </row>
    <row r="1203" spans="1:7" ht="19.95" hidden="1" customHeight="1">
      <c r="A1203" s="68">
        <v>36525</v>
      </c>
      <c r="B1203" s="4" t="s">
        <v>5475</v>
      </c>
      <c r="C1203" s="68" t="s">
        <v>2</v>
      </c>
      <c r="D1203" s="4" t="s">
        <v>9282</v>
      </c>
      <c r="E1203" s="69">
        <v>758.1</v>
      </c>
      <c r="F1203" s="70">
        <v>0</v>
      </c>
      <c r="G1203" s="4"/>
    </row>
    <row r="1204" spans="1:7" ht="19.95" hidden="1" customHeight="1">
      <c r="A1204" s="68">
        <v>13803</v>
      </c>
      <c r="B1204" s="4" t="s">
        <v>5476</v>
      </c>
      <c r="C1204" s="68" t="s">
        <v>2</v>
      </c>
      <c r="D1204" s="4" t="s">
        <v>9282</v>
      </c>
      <c r="E1204" s="69">
        <v>839.15</v>
      </c>
      <c r="F1204" s="70">
        <v>0</v>
      </c>
      <c r="G1204" s="4"/>
    </row>
    <row r="1205" spans="1:7" ht="19.95" hidden="1" customHeight="1">
      <c r="A1205" s="68">
        <v>34348</v>
      </c>
      <c r="B1205" s="4" t="s">
        <v>5477</v>
      </c>
      <c r="C1205" s="68" t="s">
        <v>1</v>
      </c>
      <c r="D1205" s="4" t="s">
        <v>9283</v>
      </c>
      <c r="E1205" s="69">
        <v>815.18</v>
      </c>
      <c r="F1205" s="70">
        <v>0</v>
      </c>
      <c r="G1205" s="4"/>
    </row>
    <row r="1206" spans="1:7" ht="19.95" hidden="1" customHeight="1">
      <c r="A1206" s="68">
        <v>34347</v>
      </c>
      <c r="B1206" s="4" t="s">
        <v>5478</v>
      </c>
      <c r="C1206" s="68" t="s">
        <v>1</v>
      </c>
      <c r="D1206" s="4" t="s">
        <v>9283</v>
      </c>
      <c r="E1206" s="69">
        <v>754.35</v>
      </c>
      <c r="F1206" s="70">
        <v>0</v>
      </c>
      <c r="G1206" s="4"/>
    </row>
    <row r="1207" spans="1:7" ht="19.95" hidden="1" customHeight="1">
      <c r="A1207" s="68">
        <v>11146</v>
      </c>
      <c r="B1207" s="4" t="s">
        <v>5479</v>
      </c>
      <c r="C1207" s="68" t="s">
        <v>12</v>
      </c>
      <c r="D1207" s="4" t="s">
        <v>9283</v>
      </c>
      <c r="E1207" s="69">
        <v>800.51</v>
      </c>
      <c r="F1207" s="70">
        <v>0</v>
      </c>
      <c r="G1207" s="4"/>
    </row>
    <row r="1208" spans="1:7" ht="19.95" hidden="1" customHeight="1">
      <c r="A1208" s="68">
        <v>11147</v>
      </c>
      <c r="B1208" s="4" t="s">
        <v>5480</v>
      </c>
      <c r="C1208" s="68" t="s">
        <v>12</v>
      </c>
      <c r="D1208" s="4" t="s">
        <v>9283</v>
      </c>
      <c r="E1208" s="69">
        <v>844.86</v>
      </c>
      <c r="F1208" s="70">
        <v>0</v>
      </c>
      <c r="G1208" s="4"/>
    </row>
    <row r="1209" spans="1:7" ht="19.95" hidden="1" customHeight="1">
      <c r="A1209" s="68">
        <v>34872</v>
      </c>
      <c r="B1209" s="4" t="s">
        <v>5481</v>
      </c>
      <c r="C1209" s="68" t="s">
        <v>12</v>
      </c>
      <c r="D1209" s="4" t="s">
        <v>9283</v>
      </c>
      <c r="E1209" s="69">
        <v>880.95</v>
      </c>
      <c r="F1209" s="70">
        <v>0</v>
      </c>
      <c r="G1209" s="4"/>
    </row>
    <row r="1210" spans="1:7" ht="19.95" hidden="1" customHeight="1">
      <c r="A1210" s="68">
        <v>34491</v>
      </c>
      <c r="B1210" s="4" t="s">
        <v>5482</v>
      </c>
      <c r="C1210" s="68" t="s">
        <v>12</v>
      </c>
      <c r="D1210" s="4" t="s">
        <v>9283</v>
      </c>
      <c r="E1210" s="69">
        <v>839.51</v>
      </c>
      <c r="F1210" s="70">
        <v>0</v>
      </c>
      <c r="G1210" s="4"/>
    </row>
    <row r="1211" spans="1:7" ht="19.95" hidden="1" customHeight="1">
      <c r="A1211" s="68">
        <v>34770</v>
      </c>
      <c r="B1211" s="4" t="s">
        <v>5483</v>
      </c>
      <c r="C1211" s="68" t="s">
        <v>16</v>
      </c>
      <c r="D1211" s="4" t="s">
        <v>9283</v>
      </c>
      <c r="E1211" s="69">
        <v>778.67</v>
      </c>
      <c r="F1211" s="70">
        <v>0</v>
      </c>
      <c r="G1211" s="4"/>
    </row>
    <row r="1212" spans="1:7" ht="19.95" hidden="1" customHeight="1">
      <c r="A1212" s="68">
        <v>1518</v>
      </c>
      <c r="B1212" s="4" t="s">
        <v>5484</v>
      </c>
      <c r="C1212" s="68" t="s">
        <v>16</v>
      </c>
      <c r="D1212" s="4" t="s">
        <v>9283</v>
      </c>
      <c r="E1212" s="69">
        <v>863.84</v>
      </c>
      <c r="F1212" s="70">
        <v>0</v>
      </c>
      <c r="G1212" s="4"/>
    </row>
    <row r="1213" spans="1:7" ht="19.95" hidden="1" customHeight="1">
      <c r="A1213" s="68">
        <v>41965</v>
      </c>
      <c r="B1213" s="4" t="s">
        <v>5485</v>
      </c>
      <c r="C1213" s="68" t="s">
        <v>16</v>
      </c>
      <c r="D1213" s="4" t="s">
        <v>9283</v>
      </c>
      <c r="E1213" s="69">
        <v>812.29</v>
      </c>
      <c r="F1213" s="70">
        <v>0</v>
      </c>
      <c r="G1213" s="4"/>
    </row>
    <row r="1214" spans="1:7" ht="19.95" hidden="1" customHeight="1">
      <c r="A1214" s="68">
        <v>1524</v>
      </c>
      <c r="B1214" s="4" t="s">
        <v>5486</v>
      </c>
      <c r="C1214" s="68" t="s">
        <v>12</v>
      </c>
      <c r="D1214" s="4" t="s">
        <v>9283</v>
      </c>
      <c r="E1214" s="69">
        <v>902.61</v>
      </c>
      <c r="F1214" s="70">
        <v>0</v>
      </c>
      <c r="G1214" s="4"/>
    </row>
    <row r="1215" spans="1:7" ht="19.95" hidden="1" customHeight="1">
      <c r="A1215" s="68">
        <v>34492</v>
      </c>
      <c r="B1215" s="4" t="s">
        <v>5487</v>
      </c>
      <c r="C1215" s="68" t="s">
        <v>12</v>
      </c>
      <c r="D1215" s="4" t="s">
        <v>9283</v>
      </c>
      <c r="E1215" s="69">
        <v>964.38</v>
      </c>
      <c r="F1215" s="70">
        <v>0</v>
      </c>
      <c r="G1215" s="4"/>
    </row>
    <row r="1216" spans="1:7" ht="19.95" hidden="1" customHeight="1">
      <c r="A1216" s="68">
        <v>38404</v>
      </c>
      <c r="B1216" s="4" t="s">
        <v>5488</v>
      </c>
      <c r="C1216" s="68" t="s">
        <v>12</v>
      </c>
      <c r="D1216" s="4" t="s">
        <v>9283</v>
      </c>
      <c r="E1216" s="69">
        <v>1031.3</v>
      </c>
      <c r="F1216" s="70">
        <v>0</v>
      </c>
      <c r="G1216" s="4"/>
    </row>
    <row r="1217" spans="1:7" ht="19.95" hidden="1" customHeight="1">
      <c r="A1217" s="68">
        <v>39849</v>
      </c>
      <c r="B1217" s="4" t="s">
        <v>5489</v>
      </c>
      <c r="C1217" s="68" t="s">
        <v>12</v>
      </c>
      <c r="D1217" s="4" t="s">
        <v>9283</v>
      </c>
      <c r="E1217" s="69">
        <v>670.39</v>
      </c>
      <c r="F1217" s="70">
        <v>0</v>
      </c>
      <c r="G1217" s="4"/>
    </row>
    <row r="1218" spans="1:7" ht="19.95" hidden="1" customHeight="1">
      <c r="A1218" s="68">
        <v>38464</v>
      </c>
      <c r="B1218" s="4" t="s">
        <v>5490</v>
      </c>
      <c r="C1218" s="68" t="s">
        <v>12</v>
      </c>
      <c r="D1218" s="4" t="s">
        <v>9283</v>
      </c>
      <c r="E1218" s="69">
        <v>681.34</v>
      </c>
      <c r="F1218" s="70">
        <v>0</v>
      </c>
      <c r="G1218" s="4"/>
    </row>
    <row r="1219" spans="1:7" ht="19.95" hidden="1" customHeight="1">
      <c r="A1219" s="68">
        <v>1527</v>
      </c>
      <c r="B1219" s="4" t="s">
        <v>5491</v>
      </c>
      <c r="C1219" s="68" t="s">
        <v>12</v>
      </c>
      <c r="D1219" s="4" t="s">
        <v>9283</v>
      </c>
      <c r="E1219" s="69">
        <v>17.54</v>
      </c>
      <c r="F1219" s="70">
        <v>0</v>
      </c>
      <c r="G1219" s="4"/>
    </row>
    <row r="1220" spans="1:7" ht="19.95" hidden="1" customHeight="1">
      <c r="A1220" s="68">
        <v>34493</v>
      </c>
      <c r="B1220" s="4" t="s">
        <v>5492</v>
      </c>
      <c r="C1220" s="68" t="s">
        <v>12</v>
      </c>
      <c r="D1220" s="4" t="s">
        <v>9283</v>
      </c>
      <c r="E1220" s="69">
        <v>13.5</v>
      </c>
      <c r="F1220" s="70">
        <v>0</v>
      </c>
      <c r="G1220" s="4"/>
    </row>
    <row r="1221" spans="1:7" ht="19.95" hidden="1" customHeight="1">
      <c r="A1221" s="68">
        <v>38405</v>
      </c>
      <c r="B1221" s="4" t="s">
        <v>5493</v>
      </c>
      <c r="C1221" s="68" t="s">
        <v>12</v>
      </c>
      <c r="D1221" s="4" t="s">
        <v>9283</v>
      </c>
      <c r="E1221" s="69">
        <v>13.7</v>
      </c>
      <c r="F1221" s="70">
        <v>0</v>
      </c>
      <c r="G1221" s="4"/>
    </row>
    <row r="1222" spans="1:7" ht="19.95" hidden="1" customHeight="1">
      <c r="A1222" s="68">
        <v>38408</v>
      </c>
      <c r="B1222" s="4" t="s">
        <v>5494</v>
      </c>
      <c r="C1222" s="68" t="s">
        <v>12</v>
      </c>
      <c r="D1222" s="4" t="s">
        <v>9283</v>
      </c>
      <c r="E1222" s="69">
        <v>18.16</v>
      </c>
      <c r="F1222" s="70">
        <v>0</v>
      </c>
      <c r="G1222" s="4"/>
    </row>
    <row r="1223" spans="1:7" ht="19.95" hidden="1" customHeight="1">
      <c r="A1223" s="68">
        <v>1525</v>
      </c>
      <c r="B1223" s="4" t="s">
        <v>5495</v>
      </c>
      <c r="C1223" s="68" t="s">
        <v>12</v>
      </c>
      <c r="D1223" s="4" t="s">
        <v>9283</v>
      </c>
      <c r="E1223" s="69">
        <v>10.31</v>
      </c>
      <c r="F1223" s="70">
        <v>0</v>
      </c>
      <c r="G1223" s="4"/>
    </row>
    <row r="1224" spans="1:7" ht="19.95" hidden="1" customHeight="1">
      <c r="A1224" s="68">
        <v>34494</v>
      </c>
      <c r="B1224" s="4" t="s">
        <v>5496</v>
      </c>
      <c r="C1224" s="68" t="s">
        <v>12</v>
      </c>
      <c r="D1224" s="4" t="s">
        <v>9283</v>
      </c>
      <c r="E1224" s="69">
        <v>14.52</v>
      </c>
      <c r="F1224" s="70">
        <v>0</v>
      </c>
      <c r="G1224" s="4"/>
    </row>
    <row r="1225" spans="1:7" ht="19.95" hidden="1" customHeight="1">
      <c r="A1225" s="68">
        <v>38406</v>
      </c>
      <c r="B1225" s="4" t="s">
        <v>5497</v>
      </c>
      <c r="C1225" s="68" t="s">
        <v>12</v>
      </c>
      <c r="D1225" s="4" t="s">
        <v>9283</v>
      </c>
      <c r="E1225" s="69">
        <v>240.71</v>
      </c>
      <c r="F1225" s="70">
        <v>0</v>
      </c>
      <c r="G1225" s="4"/>
    </row>
    <row r="1226" spans="1:7" ht="19.95" hidden="1" customHeight="1">
      <c r="A1226" s="68">
        <v>38409</v>
      </c>
      <c r="B1226" s="4" t="s">
        <v>5498</v>
      </c>
      <c r="C1226" s="68" t="s">
        <v>12</v>
      </c>
      <c r="D1226" s="4" t="s">
        <v>9283</v>
      </c>
      <c r="E1226" s="69">
        <v>32.200000000000003</v>
      </c>
      <c r="F1226" s="70">
        <v>0</v>
      </c>
      <c r="G1226" s="4"/>
    </row>
    <row r="1227" spans="1:7" ht="19.95" hidden="1" customHeight="1">
      <c r="A1227" s="68">
        <v>43360</v>
      </c>
      <c r="B1227" s="4" t="s">
        <v>5499</v>
      </c>
      <c r="C1227" s="68" t="s">
        <v>12</v>
      </c>
      <c r="D1227" s="4" t="s">
        <v>9283</v>
      </c>
      <c r="E1227" s="69">
        <v>24.22</v>
      </c>
      <c r="F1227" s="70">
        <v>0</v>
      </c>
      <c r="G1227" s="4"/>
    </row>
    <row r="1228" spans="1:7" ht="19.95" hidden="1" customHeight="1">
      <c r="A1228" s="68">
        <v>11145</v>
      </c>
      <c r="B1228" s="4" t="s">
        <v>5500</v>
      </c>
      <c r="C1228" s="68" t="s">
        <v>12</v>
      </c>
      <c r="D1228" s="4" t="s">
        <v>9283</v>
      </c>
      <c r="E1228" s="69">
        <v>19.760000000000002</v>
      </c>
      <c r="F1228" s="70">
        <v>0</v>
      </c>
      <c r="G1228" s="4"/>
    </row>
    <row r="1229" spans="1:7" ht="19.95" hidden="1" customHeight="1">
      <c r="A1229" s="68">
        <v>34495</v>
      </c>
      <c r="B1229" s="4" t="s">
        <v>5501</v>
      </c>
      <c r="C1229" s="68" t="s">
        <v>12</v>
      </c>
      <c r="D1229" s="4" t="s">
        <v>9283</v>
      </c>
      <c r="E1229" s="69">
        <v>11.74</v>
      </c>
      <c r="F1229" s="70">
        <v>0</v>
      </c>
      <c r="G1229" s="4"/>
    </row>
    <row r="1230" spans="1:7" ht="19.95" hidden="1" customHeight="1">
      <c r="A1230" s="68">
        <v>34479</v>
      </c>
      <c r="B1230" s="4" t="s">
        <v>5502</v>
      </c>
      <c r="C1230" s="68" t="s">
        <v>12</v>
      </c>
      <c r="D1230" s="4" t="s">
        <v>9283</v>
      </c>
      <c r="E1230" s="69">
        <v>47.23</v>
      </c>
      <c r="F1230" s="70">
        <v>0</v>
      </c>
      <c r="G1230" s="4"/>
    </row>
    <row r="1231" spans="1:7" ht="19.95" hidden="1" customHeight="1">
      <c r="A1231" s="68">
        <v>34496</v>
      </c>
      <c r="B1231" s="4" t="s">
        <v>5503</v>
      </c>
      <c r="C1231" s="68" t="s">
        <v>12</v>
      </c>
      <c r="D1231" s="4" t="s">
        <v>9283</v>
      </c>
      <c r="E1231" s="69">
        <v>131.13999999999999</v>
      </c>
      <c r="F1231" s="70">
        <v>0</v>
      </c>
      <c r="G1231" s="4"/>
    </row>
    <row r="1232" spans="1:7" ht="19.95" hidden="1" customHeight="1">
      <c r="A1232" s="68">
        <v>34481</v>
      </c>
      <c r="B1232" s="4" t="s">
        <v>5504</v>
      </c>
      <c r="C1232" s="68" t="s">
        <v>12</v>
      </c>
      <c r="D1232" s="4" t="s">
        <v>9283</v>
      </c>
      <c r="E1232" s="69">
        <v>11.76</v>
      </c>
      <c r="F1232" s="70">
        <v>0</v>
      </c>
      <c r="G1232" s="4"/>
    </row>
    <row r="1233" spans="1:7" ht="19.95" hidden="1" customHeight="1">
      <c r="A1233" s="68">
        <v>34483</v>
      </c>
      <c r="B1233" s="4" t="s">
        <v>5505</v>
      </c>
      <c r="C1233" s="68" t="s">
        <v>12</v>
      </c>
      <c r="D1233" s="4" t="s">
        <v>9283</v>
      </c>
      <c r="E1233" s="69">
        <v>218.48</v>
      </c>
      <c r="F1233" s="70">
        <v>0</v>
      </c>
      <c r="G1233" s="4"/>
    </row>
    <row r="1234" spans="1:7" ht="19.95" hidden="1" customHeight="1">
      <c r="A1234" s="68">
        <v>34485</v>
      </c>
      <c r="B1234" s="4" t="s">
        <v>5506</v>
      </c>
      <c r="C1234" s="68" t="s">
        <v>12</v>
      </c>
      <c r="D1234" s="4" t="s">
        <v>9283</v>
      </c>
      <c r="E1234" s="69">
        <v>37.229999999999997</v>
      </c>
      <c r="F1234" s="70">
        <v>0</v>
      </c>
      <c r="G1234" s="4"/>
    </row>
    <row r="1235" spans="1:7" ht="19.95" hidden="1" customHeight="1">
      <c r="A1235" s="68">
        <v>14041</v>
      </c>
      <c r="B1235" s="4" t="s">
        <v>5507</v>
      </c>
      <c r="C1235" s="68" t="s">
        <v>12</v>
      </c>
      <c r="D1235" s="4" t="s">
        <v>9283</v>
      </c>
      <c r="E1235" s="69">
        <v>29.58</v>
      </c>
      <c r="F1235" s="70">
        <v>0</v>
      </c>
      <c r="G1235" s="4"/>
    </row>
    <row r="1236" spans="1:7" ht="19.95" hidden="1" customHeight="1">
      <c r="A1236" s="68">
        <v>1523</v>
      </c>
      <c r="B1236" s="4" t="s">
        <v>5508</v>
      </c>
      <c r="C1236" s="68" t="s">
        <v>12</v>
      </c>
      <c r="D1236" s="4" t="s">
        <v>9283</v>
      </c>
      <c r="E1236" s="69">
        <v>19.100000000000001</v>
      </c>
      <c r="F1236" s="70">
        <v>0</v>
      </c>
      <c r="G1236" s="4"/>
    </row>
    <row r="1237" spans="1:7" ht="19.95" hidden="1" customHeight="1">
      <c r="A1237" s="68">
        <v>14054</v>
      </c>
      <c r="B1237" s="4" t="s">
        <v>5509</v>
      </c>
      <c r="C1237" s="68" t="s">
        <v>2</v>
      </c>
      <c r="D1237" s="4" t="s">
        <v>9283</v>
      </c>
      <c r="E1237" s="69">
        <v>11.39</v>
      </c>
      <c r="F1237" s="70">
        <v>0</v>
      </c>
      <c r="G1237" s="4"/>
    </row>
    <row r="1238" spans="1:7" ht="19.95" hidden="1" customHeight="1">
      <c r="A1238" s="68">
        <v>14052</v>
      </c>
      <c r="B1238" s="4" t="s">
        <v>5510</v>
      </c>
      <c r="C1238" s="68" t="s">
        <v>2</v>
      </c>
      <c r="D1238" s="4" t="s">
        <v>9283</v>
      </c>
      <c r="E1238" s="69">
        <v>56.71</v>
      </c>
      <c r="F1238" s="70">
        <v>0</v>
      </c>
      <c r="G1238" s="4"/>
    </row>
    <row r="1239" spans="1:7" ht="19.95" hidden="1" customHeight="1">
      <c r="A1239" s="68">
        <v>14053</v>
      </c>
      <c r="B1239" s="4" t="s">
        <v>5511</v>
      </c>
      <c r="C1239" s="68" t="s">
        <v>2</v>
      </c>
      <c r="D1239" s="4" t="s">
        <v>9283</v>
      </c>
      <c r="E1239" s="69">
        <v>167.71</v>
      </c>
      <c r="F1239" s="70">
        <v>0</v>
      </c>
      <c r="G1239" s="4"/>
    </row>
    <row r="1240" spans="1:7" ht="19.95" hidden="1" customHeight="1">
      <c r="A1240" s="68">
        <v>2560</v>
      </c>
      <c r="B1240" s="4" t="s">
        <v>5512</v>
      </c>
      <c r="C1240" s="68" t="s">
        <v>2</v>
      </c>
      <c r="D1240" s="4" t="s">
        <v>9283</v>
      </c>
      <c r="E1240" s="69">
        <v>12.15</v>
      </c>
      <c r="F1240" s="70">
        <v>0</v>
      </c>
      <c r="G1240" s="4"/>
    </row>
    <row r="1241" spans="1:7" ht="19.95" hidden="1" customHeight="1">
      <c r="A1241" s="68">
        <v>2558</v>
      </c>
      <c r="B1241" s="4" t="s">
        <v>5513</v>
      </c>
      <c r="C1241" s="68" t="s">
        <v>2</v>
      </c>
      <c r="D1241" s="4" t="s">
        <v>9283</v>
      </c>
      <c r="E1241" s="69">
        <v>261.66000000000003</v>
      </c>
      <c r="F1241" s="70">
        <v>0</v>
      </c>
      <c r="G1241" s="4"/>
    </row>
    <row r="1242" spans="1:7" ht="19.95" hidden="1" customHeight="1">
      <c r="A1242" s="68">
        <v>2559</v>
      </c>
      <c r="B1242" s="4" t="s">
        <v>5514</v>
      </c>
      <c r="C1242" s="68" t="s">
        <v>2</v>
      </c>
      <c r="D1242" s="4" t="s">
        <v>9283</v>
      </c>
      <c r="E1242" s="69">
        <v>44.61</v>
      </c>
      <c r="F1242" s="70">
        <v>0</v>
      </c>
      <c r="G1242" s="4"/>
    </row>
    <row r="1243" spans="1:7" ht="19.95" hidden="1" customHeight="1">
      <c r="A1243" s="68">
        <v>2592</v>
      </c>
      <c r="B1243" s="4" t="s">
        <v>5515</v>
      </c>
      <c r="C1243" s="68" t="s">
        <v>2</v>
      </c>
      <c r="D1243" s="4" t="s">
        <v>9283</v>
      </c>
      <c r="E1243" s="69">
        <v>33.53</v>
      </c>
      <c r="F1243" s="70">
        <v>0</v>
      </c>
      <c r="G1243" s="4"/>
    </row>
    <row r="1244" spans="1:7" ht="19.95" hidden="1" customHeight="1">
      <c r="A1244" s="68">
        <v>2589</v>
      </c>
      <c r="B1244" s="4" t="s">
        <v>5516</v>
      </c>
      <c r="C1244" s="68" t="s">
        <v>2</v>
      </c>
      <c r="D1244" s="4" t="s">
        <v>9283</v>
      </c>
      <c r="E1244" s="69">
        <v>22.57</v>
      </c>
      <c r="F1244" s="70">
        <v>0</v>
      </c>
      <c r="G1244" s="4"/>
    </row>
    <row r="1245" spans="1:7" ht="19.95" hidden="1" customHeight="1">
      <c r="A1245" s="68">
        <v>2566</v>
      </c>
      <c r="B1245" s="4" t="s">
        <v>5517</v>
      </c>
      <c r="C1245" s="68" t="s">
        <v>2</v>
      </c>
      <c r="D1245" s="4" t="s">
        <v>9283</v>
      </c>
      <c r="E1245" s="69">
        <v>13.92</v>
      </c>
      <c r="F1245" s="70">
        <v>0</v>
      </c>
      <c r="G1245" s="4"/>
    </row>
    <row r="1246" spans="1:7" ht="19.95" hidden="1" customHeight="1">
      <c r="A1246" s="68">
        <v>2590</v>
      </c>
      <c r="B1246" s="4" t="s">
        <v>5518</v>
      </c>
      <c r="C1246" s="68" t="s">
        <v>2</v>
      </c>
      <c r="D1246" s="4" t="s">
        <v>9283</v>
      </c>
      <c r="E1246" s="69">
        <v>60.44</v>
      </c>
      <c r="F1246" s="70">
        <v>0</v>
      </c>
      <c r="G1246" s="4"/>
    </row>
    <row r="1247" spans="1:7" ht="19.95" hidden="1" customHeight="1">
      <c r="A1247" s="68">
        <v>2591</v>
      </c>
      <c r="B1247" s="4" t="s">
        <v>5519</v>
      </c>
      <c r="C1247" s="68" t="s">
        <v>2</v>
      </c>
      <c r="D1247" s="4" t="s">
        <v>9283</v>
      </c>
      <c r="E1247" s="69">
        <v>188.7</v>
      </c>
      <c r="F1247" s="70">
        <v>0</v>
      </c>
      <c r="G1247" s="4"/>
    </row>
    <row r="1248" spans="1:7" ht="19.95" hidden="1" customHeight="1">
      <c r="A1248" s="68">
        <v>2567</v>
      </c>
      <c r="B1248" s="4" t="s">
        <v>5520</v>
      </c>
      <c r="C1248" s="68" t="s">
        <v>2</v>
      </c>
      <c r="D1248" s="4" t="s">
        <v>9283</v>
      </c>
      <c r="E1248" s="69">
        <v>14.02</v>
      </c>
      <c r="F1248" s="70">
        <v>0</v>
      </c>
      <c r="G1248" s="4"/>
    </row>
    <row r="1249" spans="1:7" ht="19.95" hidden="1" customHeight="1">
      <c r="A1249" s="68">
        <v>2568</v>
      </c>
      <c r="B1249" s="4" t="s">
        <v>5521</v>
      </c>
      <c r="C1249" s="68" t="s">
        <v>2</v>
      </c>
      <c r="D1249" s="4" t="s">
        <v>9283</v>
      </c>
      <c r="E1249" s="69">
        <v>258.95</v>
      </c>
      <c r="F1249" s="70">
        <v>0</v>
      </c>
      <c r="G1249" s="4"/>
    </row>
    <row r="1250" spans="1:7" ht="19.95" hidden="1" customHeight="1">
      <c r="A1250" s="68">
        <v>2565</v>
      </c>
      <c r="B1250" s="4" t="s">
        <v>5522</v>
      </c>
      <c r="C1250" s="68" t="s">
        <v>2</v>
      </c>
      <c r="D1250" s="4" t="s">
        <v>9283</v>
      </c>
      <c r="E1250" s="69">
        <v>138.93</v>
      </c>
      <c r="F1250" s="70">
        <v>0</v>
      </c>
      <c r="G1250" s="4"/>
    </row>
    <row r="1251" spans="1:7" ht="19.95" hidden="1" customHeight="1">
      <c r="A1251" s="68">
        <v>2594</v>
      </c>
      <c r="B1251" s="4" t="s">
        <v>5523</v>
      </c>
      <c r="C1251" s="68" t="s">
        <v>2</v>
      </c>
      <c r="D1251" s="4" t="s">
        <v>9283</v>
      </c>
      <c r="E1251" s="69">
        <v>41.37</v>
      </c>
      <c r="F1251" s="70">
        <v>0</v>
      </c>
      <c r="G1251" s="4"/>
    </row>
    <row r="1252" spans="1:7" ht="19.95" hidden="1" customHeight="1">
      <c r="A1252" s="68">
        <v>2587</v>
      </c>
      <c r="B1252" s="4" t="s">
        <v>5524</v>
      </c>
      <c r="C1252" s="68" t="s">
        <v>2</v>
      </c>
      <c r="D1252" s="4" t="s">
        <v>9283</v>
      </c>
      <c r="E1252" s="69">
        <v>35.46</v>
      </c>
      <c r="F1252" s="70">
        <v>0</v>
      </c>
      <c r="G1252" s="4"/>
    </row>
    <row r="1253" spans="1:7" ht="19.95" hidden="1" customHeight="1">
      <c r="A1253" s="68">
        <v>2588</v>
      </c>
      <c r="B1253" s="4" t="s">
        <v>5525</v>
      </c>
      <c r="C1253" s="68" t="s">
        <v>2</v>
      </c>
      <c r="D1253" s="4" t="s">
        <v>9283</v>
      </c>
      <c r="E1253" s="69">
        <v>21.6</v>
      </c>
      <c r="F1253" s="70">
        <v>0</v>
      </c>
      <c r="G1253" s="4"/>
    </row>
    <row r="1254" spans="1:7" ht="19.95" hidden="1" customHeight="1">
      <c r="A1254" s="68">
        <v>2570</v>
      </c>
      <c r="B1254" s="4" t="s">
        <v>5526</v>
      </c>
      <c r="C1254" s="68" t="s">
        <v>2</v>
      </c>
      <c r="D1254" s="4" t="s">
        <v>9283</v>
      </c>
      <c r="E1254" s="69">
        <v>16.88</v>
      </c>
      <c r="F1254" s="70">
        <v>0</v>
      </c>
      <c r="G1254" s="4"/>
    </row>
    <row r="1255" spans="1:7" ht="19.95" hidden="1" customHeight="1">
      <c r="A1255" s="68">
        <v>2569</v>
      </c>
      <c r="B1255" s="4" t="s">
        <v>5527</v>
      </c>
      <c r="C1255" s="68" t="s">
        <v>2</v>
      </c>
      <c r="D1255" s="4" t="s">
        <v>9283</v>
      </c>
      <c r="E1255" s="69">
        <v>63.89</v>
      </c>
      <c r="F1255" s="70">
        <v>0</v>
      </c>
      <c r="G1255" s="4"/>
    </row>
    <row r="1256" spans="1:7" ht="19.95" hidden="1" customHeight="1">
      <c r="A1256" s="68">
        <v>2571</v>
      </c>
      <c r="B1256" s="4" t="s">
        <v>5528</v>
      </c>
      <c r="C1256" s="68" t="s">
        <v>2</v>
      </c>
      <c r="D1256" s="4" t="s">
        <v>9283</v>
      </c>
      <c r="E1256" s="69">
        <v>155.38999999999999</v>
      </c>
      <c r="F1256" s="70">
        <v>0</v>
      </c>
      <c r="G1256" s="4"/>
    </row>
    <row r="1257" spans="1:7" ht="19.95" hidden="1" customHeight="1">
      <c r="A1257" s="68">
        <v>2572</v>
      </c>
      <c r="B1257" s="4" t="s">
        <v>5529</v>
      </c>
      <c r="C1257" s="68" t="s">
        <v>2</v>
      </c>
      <c r="D1257" s="4" t="s">
        <v>9283</v>
      </c>
      <c r="E1257" s="69">
        <v>18.5</v>
      </c>
      <c r="F1257" s="70">
        <v>0</v>
      </c>
      <c r="G1257" s="4"/>
    </row>
    <row r="1258" spans="1:7" ht="19.95" hidden="1" customHeight="1">
      <c r="A1258" s="68">
        <v>2593</v>
      </c>
      <c r="B1258" s="4" t="s">
        <v>5530</v>
      </c>
      <c r="C1258" s="68" t="s">
        <v>2</v>
      </c>
      <c r="D1258" s="4" t="s">
        <v>9283</v>
      </c>
      <c r="E1258" s="69">
        <v>258.68</v>
      </c>
      <c r="F1258" s="70">
        <v>0</v>
      </c>
      <c r="G1258" s="4"/>
    </row>
    <row r="1259" spans="1:7" ht="19.95" hidden="1" customHeight="1">
      <c r="A1259" s="68">
        <v>2595</v>
      </c>
      <c r="B1259" s="4" t="s">
        <v>5531</v>
      </c>
      <c r="C1259" s="68" t="s">
        <v>2</v>
      </c>
      <c r="D1259" s="4" t="s">
        <v>9283</v>
      </c>
      <c r="E1259" s="69">
        <v>12.49</v>
      </c>
      <c r="F1259" s="70">
        <v>0</v>
      </c>
      <c r="G1259" s="4"/>
    </row>
    <row r="1260" spans="1:7" ht="19.95" hidden="1" customHeight="1">
      <c r="A1260" s="68">
        <v>2576</v>
      </c>
      <c r="B1260" s="4" t="s">
        <v>5532</v>
      </c>
      <c r="C1260" s="68" t="s">
        <v>2</v>
      </c>
      <c r="D1260" s="4" t="s">
        <v>9283</v>
      </c>
      <c r="E1260" s="69">
        <v>11.94</v>
      </c>
      <c r="F1260" s="70">
        <v>0</v>
      </c>
      <c r="G1260" s="4"/>
    </row>
    <row r="1261" spans="1:7" ht="19.95" hidden="1" customHeight="1">
      <c r="A1261" s="68">
        <v>2575</v>
      </c>
      <c r="B1261" s="4" t="s">
        <v>5533</v>
      </c>
      <c r="C1261" s="68" t="s">
        <v>2</v>
      </c>
      <c r="D1261" s="4" t="s">
        <v>9283</v>
      </c>
      <c r="E1261" s="69">
        <v>14.68</v>
      </c>
      <c r="F1261" s="70">
        <v>0</v>
      </c>
      <c r="G1261" s="4"/>
    </row>
    <row r="1262" spans="1:7" ht="19.95" hidden="1" customHeight="1">
      <c r="A1262" s="68">
        <v>2586</v>
      </c>
      <c r="B1262" s="4" t="s">
        <v>5534</v>
      </c>
      <c r="C1262" s="68" t="s">
        <v>2</v>
      </c>
      <c r="D1262" s="4" t="s">
        <v>9283</v>
      </c>
      <c r="E1262" s="69">
        <v>13.14</v>
      </c>
      <c r="F1262" s="70">
        <v>0</v>
      </c>
      <c r="G1262" s="4"/>
    </row>
    <row r="1263" spans="1:7" ht="19.95" hidden="1" customHeight="1">
      <c r="A1263" s="68">
        <v>2573</v>
      </c>
      <c r="B1263" s="4" t="s">
        <v>5535</v>
      </c>
      <c r="C1263" s="68" t="s">
        <v>2</v>
      </c>
      <c r="D1263" s="4" t="s">
        <v>9283</v>
      </c>
      <c r="E1263" s="69">
        <v>11.69</v>
      </c>
      <c r="F1263" s="70">
        <v>0</v>
      </c>
      <c r="G1263" s="4"/>
    </row>
    <row r="1264" spans="1:7" ht="19.95" hidden="1" customHeight="1">
      <c r="A1264" s="68">
        <v>2577</v>
      </c>
      <c r="B1264" s="4" t="s">
        <v>5536</v>
      </c>
      <c r="C1264" s="68" t="s">
        <v>2</v>
      </c>
      <c r="D1264" s="4" t="s">
        <v>9283</v>
      </c>
      <c r="E1264" s="69">
        <v>13.18</v>
      </c>
      <c r="F1264" s="70">
        <v>0</v>
      </c>
      <c r="G1264" s="4"/>
    </row>
    <row r="1265" spans="1:7" ht="19.95" hidden="1" customHeight="1">
      <c r="A1265" s="68">
        <v>2578</v>
      </c>
      <c r="B1265" s="4" t="s">
        <v>5537</v>
      </c>
      <c r="C1265" s="68" t="s">
        <v>2</v>
      </c>
      <c r="D1265" s="4" t="s">
        <v>9283</v>
      </c>
      <c r="E1265" s="69">
        <v>11.39</v>
      </c>
      <c r="F1265" s="70">
        <v>0</v>
      </c>
      <c r="G1265" s="4"/>
    </row>
    <row r="1266" spans="1:7" ht="19.95" hidden="1" customHeight="1">
      <c r="A1266" s="68">
        <v>2574</v>
      </c>
      <c r="B1266" s="4" t="s">
        <v>5538</v>
      </c>
      <c r="C1266" s="68" t="s">
        <v>2</v>
      </c>
      <c r="D1266" s="4" t="s">
        <v>9283</v>
      </c>
      <c r="E1266" s="69">
        <v>10.48</v>
      </c>
      <c r="F1266" s="70">
        <v>0</v>
      </c>
      <c r="G1266" s="4"/>
    </row>
    <row r="1267" spans="1:7" ht="19.95" hidden="1" customHeight="1">
      <c r="A1267" s="68">
        <v>2585</v>
      </c>
      <c r="B1267" s="4" t="s">
        <v>5539</v>
      </c>
      <c r="C1267" s="68" t="s">
        <v>2</v>
      </c>
      <c r="D1267" s="4" t="s">
        <v>9283</v>
      </c>
      <c r="E1267" s="69">
        <v>15.31</v>
      </c>
      <c r="F1267" s="70">
        <v>0</v>
      </c>
      <c r="G1267" s="4"/>
    </row>
    <row r="1268" spans="1:7" ht="19.95" hidden="1" customHeight="1">
      <c r="A1268" s="68">
        <v>12008</v>
      </c>
      <c r="B1268" s="4" t="s">
        <v>5540</v>
      </c>
      <c r="C1268" s="68" t="s">
        <v>2</v>
      </c>
      <c r="D1268" s="4" t="s">
        <v>9283</v>
      </c>
      <c r="E1268" s="69">
        <v>13.16</v>
      </c>
      <c r="F1268" s="70">
        <v>0</v>
      </c>
      <c r="G1268" s="4"/>
    </row>
    <row r="1269" spans="1:7" ht="19.95" hidden="1" customHeight="1">
      <c r="A1269" s="68">
        <v>2582</v>
      </c>
      <c r="B1269" s="4" t="s">
        <v>5541</v>
      </c>
      <c r="C1269" s="68" t="s">
        <v>2</v>
      </c>
      <c r="D1269" s="4" t="s">
        <v>9283</v>
      </c>
      <c r="E1269" s="69">
        <v>15.31</v>
      </c>
      <c r="F1269" s="70">
        <v>0</v>
      </c>
      <c r="G1269" s="4"/>
    </row>
    <row r="1270" spans="1:7" ht="19.95" hidden="1" customHeight="1">
      <c r="A1270" s="68">
        <v>2597</v>
      </c>
      <c r="B1270" s="4" t="s">
        <v>5542</v>
      </c>
      <c r="C1270" s="68" t="s">
        <v>2</v>
      </c>
      <c r="D1270" s="4" t="s">
        <v>9283</v>
      </c>
      <c r="E1270" s="69">
        <v>13.16</v>
      </c>
      <c r="F1270" s="70">
        <v>0</v>
      </c>
      <c r="G1270" s="4"/>
    </row>
    <row r="1271" spans="1:7" ht="19.95" hidden="1" customHeight="1">
      <c r="A1271" s="68">
        <v>2581</v>
      </c>
      <c r="B1271" s="4" t="s">
        <v>5543</v>
      </c>
      <c r="C1271" s="68" t="s">
        <v>2</v>
      </c>
      <c r="D1271" s="4" t="s">
        <v>9283</v>
      </c>
      <c r="E1271" s="69">
        <v>14.68</v>
      </c>
      <c r="F1271" s="70">
        <v>0</v>
      </c>
      <c r="G1271" s="4"/>
    </row>
    <row r="1272" spans="1:7" ht="19.95" hidden="1" customHeight="1">
      <c r="A1272" s="68">
        <v>2579</v>
      </c>
      <c r="B1272" s="4" t="s">
        <v>5544</v>
      </c>
      <c r="C1272" s="68" t="s">
        <v>2</v>
      </c>
      <c r="D1272" s="4" t="s">
        <v>9283</v>
      </c>
      <c r="E1272" s="69">
        <v>13.14</v>
      </c>
      <c r="F1272" s="70">
        <v>0</v>
      </c>
      <c r="G1272" s="4"/>
    </row>
    <row r="1273" spans="1:7" ht="19.95" hidden="1" customHeight="1">
      <c r="A1273" s="68">
        <v>2596</v>
      </c>
      <c r="B1273" s="4" t="s">
        <v>5545</v>
      </c>
      <c r="C1273" s="68" t="s">
        <v>2</v>
      </c>
      <c r="D1273" s="4" t="s">
        <v>9283</v>
      </c>
      <c r="E1273" s="69">
        <v>11.69</v>
      </c>
      <c r="F1273" s="70">
        <v>0</v>
      </c>
      <c r="G1273" s="4"/>
    </row>
    <row r="1274" spans="1:7" ht="19.95" hidden="1" customHeight="1">
      <c r="A1274" s="68">
        <v>2583</v>
      </c>
      <c r="B1274" s="4" t="s">
        <v>5546</v>
      </c>
      <c r="C1274" s="68" t="s">
        <v>2</v>
      </c>
      <c r="D1274" s="4" t="s">
        <v>9283</v>
      </c>
      <c r="E1274" s="69">
        <v>19.14</v>
      </c>
      <c r="F1274" s="70">
        <v>0</v>
      </c>
      <c r="G1274" s="4"/>
    </row>
    <row r="1275" spans="1:7" ht="19.95" hidden="1" customHeight="1">
      <c r="A1275" s="68">
        <v>2580</v>
      </c>
      <c r="B1275" s="4" t="s">
        <v>5547</v>
      </c>
      <c r="C1275" s="68" t="s">
        <v>2</v>
      </c>
      <c r="D1275" s="4" t="s">
        <v>9283</v>
      </c>
      <c r="E1275" s="69">
        <v>14.05</v>
      </c>
      <c r="F1275" s="70">
        <v>0</v>
      </c>
      <c r="G1275" s="4"/>
    </row>
    <row r="1276" spans="1:7" ht="19.95" hidden="1" customHeight="1">
      <c r="A1276" s="68">
        <v>2584</v>
      </c>
      <c r="B1276" s="4" t="s">
        <v>5548</v>
      </c>
      <c r="C1276" s="68" t="s">
        <v>2</v>
      </c>
      <c r="D1276" s="4" t="s">
        <v>9283</v>
      </c>
      <c r="E1276" s="69">
        <v>19.14</v>
      </c>
      <c r="F1276" s="70">
        <v>0</v>
      </c>
      <c r="G1276" s="4"/>
    </row>
    <row r="1277" spans="1:7" ht="19.95" hidden="1" customHeight="1">
      <c r="A1277" s="68">
        <v>39329</v>
      </c>
      <c r="B1277" s="4" t="s">
        <v>5549</v>
      </c>
      <c r="C1277" s="68" t="s">
        <v>2</v>
      </c>
      <c r="D1277" s="4" t="s">
        <v>9283</v>
      </c>
      <c r="E1277" s="69">
        <v>14.51</v>
      </c>
      <c r="F1277" s="70">
        <v>0</v>
      </c>
      <c r="G1277" s="4"/>
    </row>
    <row r="1278" spans="1:7" ht="19.95" hidden="1" customHeight="1">
      <c r="A1278" s="68">
        <v>12010</v>
      </c>
      <c r="B1278" s="4" t="s">
        <v>5550</v>
      </c>
      <c r="C1278" s="68" t="s">
        <v>2</v>
      </c>
      <c r="D1278" s="4" t="s">
        <v>9283</v>
      </c>
      <c r="E1278" s="69">
        <v>21.87</v>
      </c>
      <c r="F1278" s="70">
        <v>0</v>
      </c>
      <c r="G1278" s="4"/>
    </row>
    <row r="1279" spans="1:7" ht="19.95" hidden="1" customHeight="1">
      <c r="A1279" s="68">
        <v>39332</v>
      </c>
      <c r="B1279" s="4" t="s">
        <v>5551</v>
      </c>
      <c r="C1279" s="68" t="s">
        <v>2</v>
      </c>
      <c r="D1279" s="4" t="s">
        <v>9283</v>
      </c>
      <c r="E1279" s="69">
        <v>16.16</v>
      </c>
      <c r="F1279" s="70">
        <v>0</v>
      </c>
      <c r="G1279" s="4"/>
    </row>
    <row r="1280" spans="1:7" ht="19.95" hidden="1" customHeight="1">
      <c r="A1280" s="68">
        <v>39330</v>
      </c>
      <c r="B1280" s="4" t="s">
        <v>5552</v>
      </c>
      <c r="C1280" s="68" t="s">
        <v>2</v>
      </c>
      <c r="D1280" s="4" t="s">
        <v>9283</v>
      </c>
      <c r="E1280" s="69">
        <v>15.62</v>
      </c>
      <c r="F1280" s="70">
        <v>0</v>
      </c>
      <c r="G1280" s="4"/>
    </row>
    <row r="1281" spans="1:7" ht="19.95" hidden="1" customHeight="1">
      <c r="A1281" s="68">
        <v>39331</v>
      </c>
      <c r="B1281" s="4" t="s">
        <v>5553</v>
      </c>
      <c r="C1281" s="68" t="s">
        <v>2</v>
      </c>
      <c r="D1281" s="4" t="s">
        <v>9283</v>
      </c>
      <c r="E1281" s="69">
        <v>45.04</v>
      </c>
      <c r="F1281" s="70">
        <v>0</v>
      </c>
      <c r="G1281" s="4"/>
    </row>
    <row r="1282" spans="1:7" ht="19.95" hidden="1" customHeight="1">
      <c r="A1282" s="68">
        <v>39335</v>
      </c>
      <c r="B1282" s="4" t="s">
        <v>5554</v>
      </c>
      <c r="C1282" s="68" t="s">
        <v>2</v>
      </c>
      <c r="D1282" s="4" t="s">
        <v>9283</v>
      </c>
      <c r="E1282" s="69">
        <v>90.03</v>
      </c>
      <c r="F1282" s="70">
        <v>0</v>
      </c>
      <c r="G1282" s="4"/>
    </row>
    <row r="1283" spans="1:7" ht="19.95" hidden="1" customHeight="1">
      <c r="A1283" s="68">
        <v>39333</v>
      </c>
      <c r="B1283" s="4" t="s">
        <v>5555</v>
      </c>
      <c r="C1283" s="68" t="s">
        <v>2</v>
      </c>
      <c r="D1283" s="4" t="s">
        <v>9283</v>
      </c>
      <c r="E1283" s="69">
        <v>37.9</v>
      </c>
      <c r="F1283" s="70">
        <v>0</v>
      </c>
      <c r="G1283" s="4"/>
    </row>
    <row r="1284" spans="1:7" ht="19.95" hidden="1" customHeight="1">
      <c r="A1284" s="68">
        <v>39334</v>
      </c>
      <c r="B1284" s="4" t="s">
        <v>5556</v>
      </c>
      <c r="C1284" s="68" t="s">
        <v>2</v>
      </c>
      <c r="D1284" s="4" t="s">
        <v>9283</v>
      </c>
      <c r="E1284" s="69"/>
      <c r="F1284" s="70">
        <v>0</v>
      </c>
      <c r="G1284" s="4"/>
    </row>
    <row r="1285" spans="1:7" ht="19.95" hidden="1" customHeight="1">
      <c r="A1285" s="68">
        <v>12015</v>
      </c>
      <c r="B1285" s="4" t="s">
        <v>5557</v>
      </c>
      <c r="C1285" s="68" t="s">
        <v>2</v>
      </c>
      <c r="D1285" s="4" t="s">
        <v>9283</v>
      </c>
      <c r="E1285" s="69"/>
      <c r="F1285" s="70">
        <v>0</v>
      </c>
      <c r="G1285" s="4"/>
    </row>
    <row r="1286" spans="1:7" ht="19.95" hidden="1" customHeight="1">
      <c r="A1286" s="68">
        <v>12016</v>
      </c>
      <c r="B1286" s="4" t="s">
        <v>5558</v>
      </c>
      <c r="C1286" s="68" t="s">
        <v>2</v>
      </c>
      <c r="D1286" s="4" t="s">
        <v>9283</v>
      </c>
      <c r="E1286" s="69"/>
      <c r="F1286" s="70">
        <v>0</v>
      </c>
      <c r="G1286" s="4"/>
    </row>
    <row r="1287" spans="1:7" ht="19.95" hidden="1" customHeight="1">
      <c r="A1287" s="68">
        <v>12019</v>
      </c>
      <c r="B1287" s="4" t="s">
        <v>5559</v>
      </c>
      <c r="C1287" s="68" t="s">
        <v>2</v>
      </c>
      <c r="D1287" s="4" t="s">
        <v>9283</v>
      </c>
      <c r="E1287" s="69"/>
      <c r="F1287" s="70">
        <v>0</v>
      </c>
      <c r="G1287" s="4"/>
    </row>
    <row r="1288" spans="1:7" ht="19.95" hidden="1" customHeight="1">
      <c r="A1288" s="68">
        <v>12020</v>
      </c>
      <c r="B1288" s="4" t="s">
        <v>5560</v>
      </c>
      <c r="C1288" s="68" t="s">
        <v>2</v>
      </c>
      <c r="D1288" s="4" t="s">
        <v>9283</v>
      </c>
      <c r="E1288" s="69"/>
      <c r="F1288" s="70">
        <v>0</v>
      </c>
      <c r="G1288" s="4"/>
    </row>
    <row r="1289" spans="1:7" ht="19.95" hidden="1" customHeight="1">
      <c r="A1289" s="68">
        <v>39338</v>
      </c>
      <c r="B1289" s="4" t="s">
        <v>5561</v>
      </c>
      <c r="C1289" s="68" t="s">
        <v>2</v>
      </c>
      <c r="D1289" s="4" t="s">
        <v>9283</v>
      </c>
      <c r="E1289" s="69"/>
      <c r="F1289" s="70">
        <v>0</v>
      </c>
      <c r="G1289" s="4"/>
    </row>
    <row r="1290" spans="1:7" ht="19.95" hidden="1" customHeight="1">
      <c r="A1290" s="68">
        <v>39336</v>
      </c>
      <c r="B1290" s="4" t="s">
        <v>5562</v>
      </c>
      <c r="C1290" s="68" t="s">
        <v>2</v>
      </c>
      <c r="D1290" s="4" t="s">
        <v>9283</v>
      </c>
      <c r="E1290" s="69">
        <v>20.87</v>
      </c>
      <c r="F1290" s="70">
        <v>0</v>
      </c>
      <c r="G1290" s="4"/>
    </row>
    <row r="1291" spans="1:7" ht="19.95" hidden="1" customHeight="1">
      <c r="A1291" s="68">
        <v>39337</v>
      </c>
      <c r="B1291" s="4" t="s">
        <v>5563</v>
      </c>
      <c r="C1291" s="68" t="s">
        <v>2</v>
      </c>
      <c r="D1291" s="4" t="s">
        <v>9283</v>
      </c>
      <c r="E1291" s="69">
        <v>44.27</v>
      </c>
      <c r="F1291" s="70">
        <v>0</v>
      </c>
      <c r="G1291" s="4"/>
    </row>
    <row r="1292" spans="1:7" ht="19.95" hidden="1" customHeight="1">
      <c r="A1292" s="68">
        <v>39341</v>
      </c>
      <c r="B1292" s="4" t="s">
        <v>5564</v>
      </c>
      <c r="C1292" s="68" t="s">
        <v>2</v>
      </c>
      <c r="D1292" s="4" t="s">
        <v>9283</v>
      </c>
      <c r="E1292" s="69"/>
      <c r="F1292" s="70">
        <v>0</v>
      </c>
      <c r="G1292" s="4"/>
    </row>
    <row r="1293" spans="1:7" ht="19.95" hidden="1" customHeight="1">
      <c r="A1293" s="68">
        <v>39340</v>
      </c>
      <c r="B1293" s="4" t="s">
        <v>5565</v>
      </c>
      <c r="C1293" s="68" t="s">
        <v>2</v>
      </c>
      <c r="D1293" s="4" t="s">
        <v>9283</v>
      </c>
      <c r="E1293" s="69"/>
      <c r="F1293" s="70">
        <v>0</v>
      </c>
      <c r="G1293" s="4"/>
    </row>
    <row r="1294" spans="1:7" ht="19.95" hidden="1" customHeight="1">
      <c r="A1294" s="68">
        <v>39342</v>
      </c>
      <c r="B1294" s="4" t="s">
        <v>5566</v>
      </c>
      <c r="C1294" s="68" t="s">
        <v>2</v>
      </c>
      <c r="D1294" s="4" t="s">
        <v>9283</v>
      </c>
      <c r="E1294" s="69"/>
      <c r="F1294" s="70">
        <v>0</v>
      </c>
      <c r="G1294" s="4"/>
    </row>
    <row r="1295" spans="1:7" ht="19.95" hidden="1" customHeight="1">
      <c r="A1295" s="68">
        <v>12025</v>
      </c>
      <c r="B1295" s="4" t="s">
        <v>5567</v>
      </c>
      <c r="C1295" s="68" t="s">
        <v>2</v>
      </c>
      <c r="D1295" s="4" t="s">
        <v>9283</v>
      </c>
      <c r="E1295" s="69"/>
      <c r="F1295" s="70">
        <v>0</v>
      </c>
      <c r="G1295" s="4"/>
    </row>
    <row r="1296" spans="1:7" ht="19.95" hidden="1" customHeight="1">
      <c r="A1296" s="68">
        <v>39345</v>
      </c>
      <c r="B1296" s="4" t="s">
        <v>5568</v>
      </c>
      <c r="C1296" s="68" t="s">
        <v>2</v>
      </c>
      <c r="D1296" s="4" t="s">
        <v>9283</v>
      </c>
      <c r="E1296" s="69">
        <v>25.77</v>
      </c>
      <c r="F1296" s="70">
        <v>0</v>
      </c>
      <c r="G1296" s="4"/>
    </row>
    <row r="1297" spans="1:7" ht="19.95" hidden="1" customHeight="1">
      <c r="A1297" s="68">
        <v>39343</v>
      </c>
      <c r="B1297" s="4" t="s">
        <v>5569</v>
      </c>
      <c r="C1297" s="68" t="s">
        <v>2</v>
      </c>
      <c r="D1297" s="4" t="s">
        <v>9283</v>
      </c>
      <c r="E1297" s="69">
        <v>16.66</v>
      </c>
      <c r="F1297" s="70">
        <v>0</v>
      </c>
      <c r="G1297" s="4"/>
    </row>
    <row r="1298" spans="1:7" ht="19.95" hidden="1" customHeight="1">
      <c r="A1298" s="68">
        <v>39344</v>
      </c>
      <c r="B1298" s="4" t="s">
        <v>5570</v>
      </c>
      <c r="C1298" s="68" t="s">
        <v>2</v>
      </c>
      <c r="D1298" s="4" t="s">
        <v>9283</v>
      </c>
      <c r="E1298" s="69">
        <v>13.37</v>
      </c>
      <c r="F1298" s="70">
        <v>0</v>
      </c>
      <c r="G1298" s="4"/>
    </row>
    <row r="1299" spans="1:7" ht="19.95" hidden="1" customHeight="1">
      <c r="A1299" s="68">
        <v>12623</v>
      </c>
      <c r="B1299" s="4" t="s">
        <v>5571</v>
      </c>
      <c r="C1299" s="68" t="s">
        <v>1</v>
      </c>
      <c r="D1299" s="4" t="s">
        <v>9283</v>
      </c>
      <c r="E1299" s="69">
        <v>10.24</v>
      </c>
      <c r="F1299" s="70">
        <v>0</v>
      </c>
      <c r="G1299" s="4"/>
    </row>
    <row r="1300" spans="1:7" ht="19.95" hidden="1" customHeight="1">
      <c r="A1300" s="68">
        <v>34498</v>
      </c>
      <c r="B1300" s="4" t="s">
        <v>5572</v>
      </c>
      <c r="C1300" s="68" t="s">
        <v>2</v>
      </c>
      <c r="D1300" s="4" t="s">
        <v>9283</v>
      </c>
      <c r="E1300" s="69">
        <v>122.68</v>
      </c>
      <c r="F1300" s="70">
        <v>0</v>
      </c>
      <c r="G1300" s="4"/>
    </row>
    <row r="1301" spans="1:7" ht="19.95" hidden="1" customHeight="1">
      <c r="A1301" s="68">
        <v>13244</v>
      </c>
      <c r="B1301" s="4" t="s">
        <v>5573</v>
      </c>
      <c r="C1301" s="68" t="s">
        <v>2</v>
      </c>
      <c r="D1301" s="4" t="s">
        <v>9283</v>
      </c>
      <c r="E1301" s="69">
        <v>52.22</v>
      </c>
      <c r="F1301" s="70">
        <v>0</v>
      </c>
      <c r="G1301" s="4"/>
    </row>
    <row r="1302" spans="1:7" ht="19.95" hidden="1" customHeight="1">
      <c r="A1302" s="68">
        <v>38998</v>
      </c>
      <c r="B1302" s="4" t="s">
        <v>5574</v>
      </c>
      <c r="C1302" s="68" t="s">
        <v>2</v>
      </c>
      <c r="D1302" s="4" t="s">
        <v>9283</v>
      </c>
      <c r="E1302" s="69">
        <v>147.93</v>
      </c>
      <c r="F1302" s="70">
        <v>0</v>
      </c>
      <c r="G1302" s="4"/>
    </row>
    <row r="1303" spans="1:7" ht="19.95" hidden="1" customHeight="1">
      <c r="A1303" s="68">
        <v>38999</v>
      </c>
      <c r="B1303" s="4" t="s">
        <v>5575</v>
      </c>
      <c r="C1303" s="68" t="s">
        <v>2</v>
      </c>
      <c r="D1303" s="4" t="s">
        <v>9283</v>
      </c>
      <c r="E1303" s="69">
        <v>11.13</v>
      </c>
      <c r="F1303" s="70">
        <v>0</v>
      </c>
      <c r="G1303" s="4"/>
    </row>
    <row r="1304" spans="1:7" ht="19.95" hidden="1" customHeight="1">
      <c r="A1304" s="68">
        <v>38996</v>
      </c>
      <c r="B1304" s="4" t="s">
        <v>5576</v>
      </c>
      <c r="C1304" s="68" t="s">
        <v>2</v>
      </c>
      <c r="D1304" s="4" t="s">
        <v>9283</v>
      </c>
      <c r="E1304" s="69">
        <v>272.27</v>
      </c>
      <c r="F1304" s="70">
        <v>0</v>
      </c>
      <c r="G1304" s="4"/>
    </row>
    <row r="1305" spans="1:7" ht="19.95" hidden="1" customHeight="1">
      <c r="A1305" s="68">
        <v>44173</v>
      </c>
      <c r="B1305" s="4" t="s">
        <v>5577</v>
      </c>
      <c r="C1305" s="68" t="s">
        <v>2</v>
      </c>
      <c r="D1305" s="4" t="s">
        <v>9283</v>
      </c>
      <c r="E1305" s="69">
        <v>66.69</v>
      </c>
      <c r="F1305" s="70">
        <v>0</v>
      </c>
      <c r="G1305" s="4"/>
    </row>
    <row r="1306" spans="1:7" ht="19.95" hidden="1" customHeight="1">
      <c r="A1306" s="68">
        <v>44174</v>
      </c>
      <c r="B1306" s="4" t="s">
        <v>5578</v>
      </c>
      <c r="C1306" s="68" t="s">
        <v>2</v>
      </c>
      <c r="D1306" s="4" t="s">
        <v>9283</v>
      </c>
      <c r="E1306" s="69">
        <v>59.44</v>
      </c>
      <c r="F1306" s="70">
        <v>0</v>
      </c>
      <c r="G1306" s="4"/>
    </row>
    <row r="1307" spans="1:7" ht="19.95" hidden="1" customHeight="1">
      <c r="A1307" s="68">
        <v>38997</v>
      </c>
      <c r="B1307" s="4" t="s">
        <v>5579</v>
      </c>
      <c r="C1307" s="68" t="s">
        <v>2</v>
      </c>
      <c r="D1307" s="4" t="s">
        <v>9283</v>
      </c>
      <c r="E1307" s="69">
        <v>25.96</v>
      </c>
      <c r="F1307" s="70">
        <v>0</v>
      </c>
      <c r="G1307" s="4"/>
    </row>
    <row r="1308" spans="1:7" ht="19.95" hidden="1" customHeight="1">
      <c r="A1308" s="68">
        <v>39600</v>
      </c>
      <c r="B1308" s="4" t="s">
        <v>5580</v>
      </c>
      <c r="C1308" s="68" t="s">
        <v>2</v>
      </c>
      <c r="D1308" s="4" t="s">
        <v>9283</v>
      </c>
      <c r="E1308" s="69">
        <v>17.59</v>
      </c>
      <c r="F1308" s="70">
        <v>0</v>
      </c>
      <c r="G1308" s="4"/>
    </row>
    <row r="1309" spans="1:7" ht="19.95" hidden="1" customHeight="1">
      <c r="A1309" s="68">
        <v>39601</v>
      </c>
      <c r="B1309" s="4" t="s">
        <v>5581</v>
      </c>
      <c r="C1309" s="68" t="s">
        <v>2</v>
      </c>
      <c r="D1309" s="4" t="s">
        <v>9283</v>
      </c>
      <c r="E1309" s="69">
        <v>100.7</v>
      </c>
      <c r="F1309" s="70">
        <v>0</v>
      </c>
      <c r="G1309" s="4"/>
    </row>
    <row r="1310" spans="1:7" ht="19.95" hidden="1" customHeight="1">
      <c r="A1310" s="68">
        <v>39862</v>
      </c>
      <c r="B1310" s="4" t="s">
        <v>5582</v>
      </c>
      <c r="C1310" s="68" t="s">
        <v>2</v>
      </c>
      <c r="D1310" s="4" t="s">
        <v>9283</v>
      </c>
      <c r="E1310" s="69">
        <v>20.41</v>
      </c>
      <c r="F1310" s="70">
        <v>0</v>
      </c>
      <c r="G1310" s="4"/>
    </row>
    <row r="1311" spans="1:7" ht="19.95" hidden="1" customHeight="1">
      <c r="A1311" s="68">
        <v>39863</v>
      </c>
      <c r="B1311" s="4" t="s">
        <v>5583</v>
      </c>
      <c r="C1311" s="68" t="s">
        <v>2</v>
      </c>
      <c r="D1311" s="4" t="s">
        <v>9283</v>
      </c>
      <c r="E1311" s="69">
        <v>16.54</v>
      </c>
      <c r="F1311" s="70">
        <v>0</v>
      </c>
      <c r="G1311" s="4"/>
    </row>
    <row r="1312" spans="1:7" ht="19.95" hidden="1" customHeight="1">
      <c r="A1312" s="68">
        <v>39864</v>
      </c>
      <c r="B1312" s="4" t="s">
        <v>5584</v>
      </c>
      <c r="C1312" s="68" t="s">
        <v>2</v>
      </c>
      <c r="D1312" s="4" t="s">
        <v>9283</v>
      </c>
      <c r="E1312" s="69">
        <v>2.21</v>
      </c>
      <c r="F1312" s="70">
        <v>0</v>
      </c>
      <c r="G1312" s="4"/>
    </row>
    <row r="1313" spans="1:7" ht="19.95" hidden="1" customHeight="1">
      <c r="A1313" s="68">
        <v>39865</v>
      </c>
      <c r="B1313" s="4" t="s">
        <v>5585</v>
      </c>
      <c r="C1313" s="68" t="s">
        <v>2</v>
      </c>
      <c r="D1313" s="4" t="s">
        <v>9283</v>
      </c>
      <c r="E1313" s="69">
        <v>4.71</v>
      </c>
      <c r="F1313" s="70">
        <v>0</v>
      </c>
      <c r="G1313" s="4"/>
    </row>
    <row r="1314" spans="1:7" ht="19.95" hidden="1" customHeight="1">
      <c r="A1314" s="68">
        <v>2517</v>
      </c>
      <c r="B1314" s="4" t="s">
        <v>5586</v>
      </c>
      <c r="C1314" s="68" t="s">
        <v>2</v>
      </c>
      <c r="D1314" s="4" t="s">
        <v>9283</v>
      </c>
      <c r="E1314" s="69">
        <v>13.58</v>
      </c>
      <c r="F1314" s="70">
        <v>0</v>
      </c>
      <c r="G1314" s="4"/>
    </row>
    <row r="1315" spans="1:7" ht="19.95" hidden="1" customHeight="1">
      <c r="A1315" s="68">
        <v>2522</v>
      </c>
      <c r="B1315" s="4" t="s">
        <v>5587</v>
      </c>
      <c r="C1315" s="68" t="s">
        <v>2</v>
      </c>
      <c r="D1315" s="4" t="s">
        <v>9283</v>
      </c>
      <c r="E1315" s="69">
        <v>22.25</v>
      </c>
      <c r="F1315" s="70">
        <v>0</v>
      </c>
      <c r="G1315" s="4"/>
    </row>
    <row r="1316" spans="1:7" ht="19.95" hidden="1" customHeight="1">
      <c r="A1316" s="68">
        <v>2516</v>
      </c>
      <c r="B1316" s="4" t="s">
        <v>5588</v>
      </c>
      <c r="C1316" s="68" t="s">
        <v>2</v>
      </c>
      <c r="D1316" s="4" t="s">
        <v>9283</v>
      </c>
      <c r="E1316" s="69">
        <v>29.85</v>
      </c>
      <c r="F1316" s="70">
        <v>0</v>
      </c>
      <c r="G1316" s="4"/>
    </row>
    <row r="1317" spans="1:7" ht="19.95" hidden="1" customHeight="1">
      <c r="A1317" s="68">
        <v>2548</v>
      </c>
      <c r="B1317" s="4" t="s">
        <v>5589</v>
      </c>
      <c r="C1317" s="68" t="s">
        <v>2</v>
      </c>
      <c r="D1317" s="4" t="s">
        <v>9283</v>
      </c>
      <c r="E1317" s="69">
        <v>8.9</v>
      </c>
      <c r="F1317" s="70">
        <v>0</v>
      </c>
      <c r="G1317" s="4"/>
    </row>
    <row r="1318" spans="1:7" ht="19.95" hidden="1" customHeight="1">
      <c r="A1318" s="68">
        <v>2518</v>
      </c>
      <c r="B1318" s="4" t="s">
        <v>5590</v>
      </c>
      <c r="C1318" s="68" t="s">
        <v>2</v>
      </c>
      <c r="D1318" s="4" t="s">
        <v>9283</v>
      </c>
      <c r="E1318" s="69">
        <v>46.84</v>
      </c>
      <c r="F1318" s="70">
        <v>0</v>
      </c>
      <c r="G1318" s="4"/>
    </row>
    <row r="1319" spans="1:7" ht="19.95" hidden="1" customHeight="1">
      <c r="A1319" s="68">
        <v>2521</v>
      </c>
      <c r="B1319" s="4" t="s">
        <v>5591</v>
      </c>
      <c r="C1319" s="68" t="s">
        <v>2</v>
      </c>
      <c r="D1319" s="4" t="s">
        <v>9283</v>
      </c>
      <c r="E1319" s="69">
        <v>58.13</v>
      </c>
      <c r="F1319" s="70">
        <v>0</v>
      </c>
      <c r="G1319" s="4"/>
    </row>
    <row r="1320" spans="1:7" ht="19.95" hidden="1" customHeight="1">
      <c r="A1320" s="68">
        <v>2519</v>
      </c>
      <c r="B1320" s="4" t="s">
        <v>5592</v>
      </c>
      <c r="C1320" s="68" t="s">
        <v>2</v>
      </c>
      <c r="D1320" s="4" t="s">
        <v>9283</v>
      </c>
      <c r="E1320" s="69">
        <v>10.46</v>
      </c>
      <c r="F1320" s="70">
        <v>0</v>
      </c>
      <c r="G1320" s="4"/>
    </row>
    <row r="1321" spans="1:7" ht="19.95" hidden="1" customHeight="1">
      <c r="A1321" s="68">
        <v>2515</v>
      </c>
      <c r="B1321" s="4" t="s">
        <v>5593</v>
      </c>
      <c r="C1321" s="68" t="s">
        <v>2</v>
      </c>
      <c r="D1321" s="4" t="s">
        <v>9283</v>
      </c>
      <c r="E1321" s="69">
        <v>79.09</v>
      </c>
      <c r="F1321" s="70">
        <v>0</v>
      </c>
      <c r="G1321" s="4"/>
    </row>
    <row r="1322" spans="1:7" ht="19.95" hidden="1" customHeight="1">
      <c r="A1322" s="68">
        <v>2520</v>
      </c>
      <c r="B1322" s="4" t="s">
        <v>5594</v>
      </c>
      <c r="C1322" s="68" t="s">
        <v>2</v>
      </c>
      <c r="D1322" s="4" t="s">
        <v>9283</v>
      </c>
      <c r="E1322" s="69">
        <v>11.04</v>
      </c>
      <c r="F1322" s="70">
        <v>0</v>
      </c>
      <c r="G1322" s="4"/>
    </row>
    <row r="1323" spans="1:7" ht="19.95" hidden="1" customHeight="1">
      <c r="A1323" s="68">
        <v>1602</v>
      </c>
      <c r="B1323" s="4" t="s">
        <v>5595</v>
      </c>
      <c r="C1323" s="68" t="s">
        <v>2</v>
      </c>
      <c r="D1323" s="4" t="s">
        <v>9283</v>
      </c>
      <c r="E1323" s="69">
        <v>13.79</v>
      </c>
      <c r="F1323" s="70">
        <v>0</v>
      </c>
      <c r="G1323" s="4"/>
    </row>
    <row r="1324" spans="1:7" ht="19.95" hidden="1" customHeight="1">
      <c r="A1324" s="68">
        <v>1601</v>
      </c>
      <c r="B1324" s="4" t="s">
        <v>5596</v>
      </c>
      <c r="C1324" s="68" t="s">
        <v>2</v>
      </c>
      <c r="D1324" s="4" t="s">
        <v>9283</v>
      </c>
      <c r="E1324" s="69">
        <v>19.34</v>
      </c>
      <c r="F1324" s="70">
        <v>0</v>
      </c>
      <c r="G1324" s="4"/>
    </row>
    <row r="1325" spans="1:7" ht="19.95" hidden="1" customHeight="1">
      <c r="A1325" s="68">
        <v>1600</v>
      </c>
      <c r="B1325" s="4" t="s">
        <v>5597</v>
      </c>
      <c r="C1325" s="68" t="s">
        <v>2</v>
      </c>
      <c r="D1325" s="4" t="s">
        <v>9283</v>
      </c>
      <c r="E1325" s="69">
        <v>7.81</v>
      </c>
      <c r="F1325" s="70">
        <v>0</v>
      </c>
      <c r="G1325" s="4"/>
    </row>
    <row r="1326" spans="1:7" ht="19.95" hidden="1" customHeight="1">
      <c r="A1326" s="68">
        <v>1598</v>
      </c>
      <c r="B1326" s="4" t="s">
        <v>5598</v>
      </c>
      <c r="C1326" s="68" t="s">
        <v>2</v>
      </c>
      <c r="D1326" s="4" t="s">
        <v>9283</v>
      </c>
      <c r="E1326" s="69">
        <v>28.87</v>
      </c>
      <c r="F1326" s="70">
        <v>0</v>
      </c>
      <c r="G1326" s="4"/>
    </row>
    <row r="1327" spans="1:7" ht="19.95" hidden="1" customHeight="1">
      <c r="A1327" s="68">
        <v>1603</v>
      </c>
      <c r="B1327" s="4" t="s">
        <v>5599</v>
      </c>
      <c r="C1327" s="68" t="s">
        <v>2</v>
      </c>
      <c r="D1327" s="4" t="s">
        <v>9283</v>
      </c>
      <c r="E1327" s="69">
        <v>43.65</v>
      </c>
      <c r="F1327" s="70">
        <v>0</v>
      </c>
      <c r="G1327" s="4"/>
    </row>
    <row r="1328" spans="1:7" ht="19.95" hidden="1" customHeight="1">
      <c r="A1328" s="68">
        <v>1599</v>
      </c>
      <c r="B1328" s="4" t="s">
        <v>5600</v>
      </c>
      <c r="C1328" s="68" t="s">
        <v>2</v>
      </c>
      <c r="D1328" s="4" t="s">
        <v>9283</v>
      </c>
      <c r="E1328" s="69">
        <v>9.2200000000000006</v>
      </c>
      <c r="F1328" s="70">
        <v>0</v>
      </c>
      <c r="G1328" s="4"/>
    </row>
    <row r="1329" spans="1:7" ht="19.95" hidden="1" customHeight="1">
      <c r="A1329" s="68">
        <v>1597</v>
      </c>
      <c r="B1329" s="4" t="s">
        <v>5601</v>
      </c>
      <c r="C1329" s="68" t="s">
        <v>2</v>
      </c>
      <c r="D1329" s="4" t="s">
        <v>9283</v>
      </c>
      <c r="E1329" s="69">
        <v>5.91</v>
      </c>
      <c r="F1329" s="70">
        <v>0</v>
      </c>
      <c r="G1329" s="4"/>
    </row>
    <row r="1330" spans="1:7" ht="19.95" hidden="1" customHeight="1">
      <c r="A1330" s="68">
        <v>39602</v>
      </c>
      <c r="B1330" s="4" t="s">
        <v>5602</v>
      </c>
      <c r="C1330" s="68" t="s">
        <v>2</v>
      </c>
      <c r="D1330" s="4" t="s">
        <v>9283</v>
      </c>
      <c r="E1330" s="69">
        <v>4.21</v>
      </c>
      <c r="F1330" s="70">
        <v>0</v>
      </c>
      <c r="G1330" s="4"/>
    </row>
    <row r="1331" spans="1:7" ht="19.95" hidden="1" customHeight="1">
      <c r="A1331" s="68">
        <v>39603</v>
      </c>
      <c r="B1331" s="4" t="s">
        <v>5603</v>
      </c>
      <c r="C1331" s="68" t="s">
        <v>2</v>
      </c>
      <c r="D1331" s="4" t="s">
        <v>9283</v>
      </c>
      <c r="E1331" s="69">
        <v>2.0099999999999998</v>
      </c>
      <c r="F1331" s="70">
        <v>0</v>
      </c>
      <c r="G1331" s="4"/>
    </row>
    <row r="1332" spans="1:7" ht="19.95" hidden="1" customHeight="1">
      <c r="A1332" s="68">
        <v>11821</v>
      </c>
      <c r="B1332" s="4" t="s">
        <v>5604</v>
      </c>
      <c r="C1332" s="68" t="s">
        <v>2</v>
      </c>
      <c r="D1332" s="4" t="s">
        <v>9283</v>
      </c>
      <c r="E1332" s="69">
        <v>23.21</v>
      </c>
      <c r="F1332" s="70">
        <v>0</v>
      </c>
      <c r="G1332" s="4"/>
    </row>
    <row r="1333" spans="1:7" ht="19.95" hidden="1" customHeight="1">
      <c r="A1333" s="68">
        <v>1562</v>
      </c>
      <c r="B1333" s="4" t="s">
        <v>5605</v>
      </c>
      <c r="C1333" s="68" t="s">
        <v>2</v>
      </c>
      <c r="D1333" s="4" t="s">
        <v>9283</v>
      </c>
      <c r="E1333" s="69">
        <v>10.220000000000001</v>
      </c>
      <c r="F1333" s="70">
        <v>0</v>
      </c>
      <c r="G1333" s="4"/>
    </row>
    <row r="1334" spans="1:7" ht="19.95" hidden="1" customHeight="1">
      <c r="A1334" s="68">
        <v>1563</v>
      </c>
      <c r="B1334" s="4" t="s">
        <v>5606</v>
      </c>
      <c r="C1334" s="68" t="s">
        <v>2</v>
      </c>
      <c r="D1334" s="4" t="s">
        <v>9283</v>
      </c>
      <c r="E1334" s="69">
        <v>33.72</v>
      </c>
      <c r="F1334" s="70">
        <v>0</v>
      </c>
      <c r="G1334" s="4"/>
    </row>
    <row r="1335" spans="1:7" ht="19.95" hidden="1" customHeight="1">
      <c r="A1335" s="68">
        <v>11856</v>
      </c>
      <c r="B1335" s="4" t="s">
        <v>5607</v>
      </c>
      <c r="C1335" s="68" t="s">
        <v>2</v>
      </c>
      <c r="D1335" s="4" t="s">
        <v>9283</v>
      </c>
      <c r="E1335" s="69">
        <v>2.36</v>
      </c>
      <c r="F1335" s="70">
        <v>0</v>
      </c>
      <c r="G1335" s="4"/>
    </row>
    <row r="1336" spans="1:7" ht="19.95" hidden="1" customHeight="1">
      <c r="A1336" s="68">
        <v>11857</v>
      </c>
      <c r="B1336" s="4" t="s">
        <v>5608</v>
      </c>
      <c r="C1336" s="68" t="s">
        <v>2</v>
      </c>
      <c r="D1336" s="4" t="s">
        <v>9283</v>
      </c>
      <c r="E1336" s="69">
        <v>52.84</v>
      </c>
      <c r="F1336" s="70">
        <v>0</v>
      </c>
      <c r="G1336" s="4"/>
    </row>
    <row r="1337" spans="1:7" ht="19.95" hidden="1" customHeight="1">
      <c r="A1337" s="68">
        <v>11858</v>
      </c>
      <c r="B1337" s="4" t="s">
        <v>5609</v>
      </c>
      <c r="C1337" s="68" t="s">
        <v>2</v>
      </c>
      <c r="D1337" s="4" t="s">
        <v>9283</v>
      </c>
      <c r="E1337" s="69">
        <v>1685.62</v>
      </c>
      <c r="F1337" s="70">
        <v>0</v>
      </c>
      <c r="G1337" s="4"/>
    </row>
    <row r="1338" spans="1:7" ht="19.95" hidden="1" customHeight="1">
      <c r="A1338" s="68">
        <v>1539</v>
      </c>
      <c r="B1338" s="4" t="s">
        <v>5610</v>
      </c>
      <c r="C1338" s="68" t="s">
        <v>2</v>
      </c>
      <c r="D1338" s="4" t="s">
        <v>9283</v>
      </c>
      <c r="E1338" s="69">
        <v>20.04</v>
      </c>
      <c r="F1338" s="70">
        <v>0</v>
      </c>
      <c r="G1338" s="4"/>
    </row>
    <row r="1339" spans="1:7" ht="19.95" hidden="1" customHeight="1">
      <c r="A1339" s="68">
        <v>11859</v>
      </c>
      <c r="B1339" s="4" t="s">
        <v>5611</v>
      </c>
      <c r="C1339" s="68" t="s">
        <v>2</v>
      </c>
      <c r="D1339" s="4" t="s">
        <v>9283</v>
      </c>
      <c r="E1339" s="69">
        <v>26.63</v>
      </c>
      <c r="F1339" s="70">
        <v>0</v>
      </c>
      <c r="G1339" s="4"/>
    </row>
    <row r="1340" spans="1:7" ht="19.95" hidden="1" customHeight="1">
      <c r="A1340" s="68">
        <v>1550</v>
      </c>
      <c r="B1340" s="4" t="s">
        <v>5612</v>
      </c>
      <c r="C1340" s="68" t="s">
        <v>2</v>
      </c>
      <c r="D1340" s="4" t="s">
        <v>9283</v>
      </c>
      <c r="E1340" s="69">
        <v>23.85</v>
      </c>
      <c r="F1340" s="70">
        <v>0</v>
      </c>
      <c r="G1340" s="4"/>
    </row>
    <row r="1341" spans="1:7" ht="19.95" hidden="1" customHeight="1">
      <c r="A1341" s="68">
        <v>11854</v>
      </c>
      <c r="B1341" s="4" t="s">
        <v>5613</v>
      </c>
      <c r="C1341" s="68" t="s">
        <v>2</v>
      </c>
      <c r="D1341" s="4" t="s">
        <v>9283</v>
      </c>
      <c r="E1341" s="69">
        <v>30.73</v>
      </c>
      <c r="F1341" s="70">
        <v>0</v>
      </c>
      <c r="G1341" s="4"/>
    </row>
    <row r="1342" spans="1:7" ht="19.95" hidden="1" customHeight="1">
      <c r="A1342" s="68">
        <v>11862</v>
      </c>
      <c r="B1342" s="4" t="s">
        <v>5614</v>
      </c>
      <c r="C1342" s="68" t="s">
        <v>2</v>
      </c>
      <c r="D1342" s="4" t="s">
        <v>9283</v>
      </c>
      <c r="E1342" s="69">
        <v>49.17</v>
      </c>
      <c r="F1342" s="70">
        <v>0</v>
      </c>
      <c r="G1342" s="4"/>
    </row>
    <row r="1343" spans="1:7" ht="19.95" hidden="1" customHeight="1">
      <c r="A1343" s="68">
        <v>11863</v>
      </c>
      <c r="B1343" s="4" t="s">
        <v>5615</v>
      </c>
      <c r="C1343" s="68" t="s">
        <v>2</v>
      </c>
      <c r="D1343" s="4" t="s">
        <v>9283</v>
      </c>
      <c r="E1343" s="69">
        <v>60.2</v>
      </c>
      <c r="F1343" s="70">
        <v>0</v>
      </c>
      <c r="G1343" s="4"/>
    </row>
    <row r="1344" spans="1:7" ht="19.95" hidden="1" customHeight="1">
      <c r="A1344" s="68">
        <v>11855</v>
      </c>
      <c r="B1344" s="4" t="s">
        <v>5616</v>
      </c>
      <c r="C1344" s="68" t="s">
        <v>2</v>
      </c>
      <c r="D1344" s="4" t="s">
        <v>9283</v>
      </c>
      <c r="E1344" s="69">
        <v>98.12</v>
      </c>
      <c r="F1344" s="70">
        <v>0</v>
      </c>
      <c r="G1344" s="4"/>
    </row>
    <row r="1345" spans="1:7" ht="19.95" hidden="1" customHeight="1">
      <c r="A1345" s="68">
        <v>11864</v>
      </c>
      <c r="B1345" s="4" t="s">
        <v>5617</v>
      </c>
      <c r="C1345" s="68" t="s">
        <v>2</v>
      </c>
      <c r="D1345" s="4" t="s">
        <v>9283</v>
      </c>
      <c r="E1345" s="69">
        <v>378.57</v>
      </c>
      <c r="F1345" s="70">
        <v>0</v>
      </c>
      <c r="G1345" s="4"/>
    </row>
    <row r="1346" spans="1:7" ht="19.95" hidden="1" customHeight="1">
      <c r="A1346" s="68">
        <v>2527</v>
      </c>
      <c r="B1346" s="4" t="s">
        <v>5618</v>
      </c>
      <c r="C1346" s="68" t="s">
        <v>2</v>
      </c>
      <c r="D1346" s="4" t="s">
        <v>9283</v>
      </c>
      <c r="E1346" s="69">
        <v>549.76</v>
      </c>
      <c r="F1346" s="70">
        <v>0</v>
      </c>
      <c r="G1346" s="4"/>
    </row>
    <row r="1347" spans="1:7" ht="19.95" hidden="1" customHeight="1">
      <c r="A1347" s="68">
        <v>2526</v>
      </c>
      <c r="B1347" s="4" t="s">
        <v>5619</v>
      </c>
      <c r="C1347" s="68" t="s">
        <v>2</v>
      </c>
      <c r="D1347" s="4" t="s">
        <v>9283</v>
      </c>
      <c r="E1347" s="69"/>
      <c r="F1347" s="70">
        <v>0</v>
      </c>
      <c r="G1347" s="4"/>
    </row>
    <row r="1348" spans="1:7" ht="19.95" hidden="1" customHeight="1">
      <c r="A1348" s="68">
        <v>2483</v>
      </c>
      <c r="B1348" s="4" t="s">
        <v>5620</v>
      </c>
      <c r="C1348" s="68" t="s">
        <v>2</v>
      </c>
      <c r="D1348" s="4" t="s">
        <v>9283</v>
      </c>
      <c r="E1348" s="69"/>
      <c r="F1348" s="70">
        <v>0</v>
      </c>
      <c r="G1348" s="4"/>
    </row>
    <row r="1349" spans="1:7" ht="19.95" hidden="1" customHeight="1">
      <c r="A1349" s="68">
        <v>2487</v>
      </c>
      <c r="B1349" s="4" t="s">
        <v>5621</v>
      </c>
      <c r="C1349" s="68" t="s">
        <v>2</v>
      </c>
      <c r="D1349" s="4" t="s">
        <v>9283</v>
      </c>
      <c r="E1349" s="69"/>
      <c r="F1349" s="70">
        <v>0</v>
      </c>
      <c r="G1349" s="4"/>
    </row>
    <row r="1350" spans="1:7" ht="19.95" hidden="1" customHeight="1">
      <c r="A1350" s="68">
        <v>2528</v>
      </c>
      <c r="B1350" s="4" t="s">
        <v>5622</v>
      </c>
      <c r="C1350" s="68" t="s">
        <v>2</v>
      </c>
      <c r="D1350" s="4" t="s">
        <v>9283</v>
      </c>
      <c r="E1350" s="69"/>
      <c r="F1350" s="70">
        <v>0</v>
      </c>
      <c r="G1350" s="4"/>
    </row>
    <row r="1351" spans="1:7" ht="19.95" hidden="1" customHeight="1">
      <c r="A1351" s="68">
        <v>2489</v>
      </c>
      <c r="B1351" s="4" t="s">
        <v>5623</v>
      </c>
      <c r="C1351" s="68" t="s">
        <v>2</v>
      </c>
      <c r="D1351" s="4" t="s">
        <v>9283</v>
      </c>
      <c r="E1351" s="69"/>
      <c r="F1351" s="70">
        <v>0</v>
      </c>
      <c r="G1351" s="4"/>
    </row>
    <row r="1352" spans="1:7" ht="19.95" hidden="1" customHeight="1">
      <c r="A1352" s="68">
        <v>2484</v>
      </c>
      <c r="B1352" s="4" t="s">
        <v>5624</v>
      </c>
      <c r="C1352" s="68" t="s">
        <v>2</v>
      </c>
      <c r="D1352" s="4" t="s">
        <v>9283</v>
      </c>
      <c r="E1352" s="69"/>
      <c r="F1352" s="70">
        <v>0</v>
      </c>
      <c r="G1352" s="4"/>
    </row>
    <row r="1353" spans="1:7" ht="19.95" hidden="1" customHeight="1">
      <c r="A1353" s="68">
        <v>2488</v>
      </c>
      <c r="B1353" s="4" t="s">
        <v>5625</v>
      </c>
      <c r="C1353" s="68" t="s">
        <v>2</v>
      </c>
      <c r="D1353" s="4" t="s">
        <v>9283</v>
      </c>
      <c r="E1353" s="69"/>
      <c r="F1353" s="70">
        <v>0</v>
      </c>
      <c r="G1353" s="4"/>
    </row>
    <row r="1354" spans="1:7" ht="19.95" hidden="1" customHeight="1">
      <c r="A1354" s="68">
        <v>2485</v>
      </c>
      <c r="B1354" s="4" t="s">
        <v>5626</v>
      </c>
      <c r="C1354" s="68" t="s">
        <v>2</v>
      </c>
      <c r="D1354" s="4" t="s">
        <v>9283</v>
      </c>
      <c r="E1354" s="69"/>
      <c r="F1354" s="70">
        <v>0</v>
      </c>
      <c r="G1354" s="4"/>
    </row>
    <row r="1355" spans="1:7" ht="19.95" hidden="1" customHeight="1">
      <c r="A1355" s="68">
        <v>44247</v>
      </c>
      <c r="B1355" s="4" t="s">
        <v>5627</v>
      </c>
      <c r="C1355" s="68" t="s">
        <v>2</v>
      </c>
      <c r="D1355" s="4" t="s">
        <v>9283</v>
      </c>
      <c r="E1355" s="69"/>
      <c r="F1355" s="70">
        <v>0</v>
      </c>
      <c r="G1355" s="4"/>
    </row>
    <row r="1356" spans="1:7" ht="19.95" hidden="1" customHeight="1">
      <c r="A1356" s="68">
        <v>38005</v>
      </c>
      <c r="B1356" s="4" t="s">
        <v>5628</v>
      </c>
      <c r="C1356" s="68" t="s">
        <v>2</v>
      </c>
      <c r="D1356" s="4" t="s">
        <v>9283</v>
      </c>
      <c r="E1356" s="69"/>
      <c r="F1356" s="70">
        <v>0</v>
      </c>
      <c r="G1356" s="4"/>
    </row>
    <row r="1357" spans="1:7" ht="19.95" hidden="1" customHeight="1">
      <c r="A1357" s="68">
        <v>38006</v>
      </c>
      <c r="B1357" s="4" t="s">
        <v>5629</v>
      </c>
      <c r="C1357" s="68" t="s">
        <v>2</v>
      </c>
      <c r="D1357" s="4" t="s">
        <v>9283</v>
      </c>
      <c r="E1357" s="69"/>
      <c r="F1357" s="70">
        <v>0</v>
      </c>
      <c r="G1357" s="4"/>
    </row>
    <row r="1358" spans="1:7" ht="19.95" hidden="1" customHeight="1">
      <c r="A1358" s="68">
        <v>38428</v>
      </c>
      <c r="B1358" s="4" t="s">
        <v>5630</v>
      </c>
      <c r="C1358" s="68" t="s">
        <v>2</v>
      </c>
      <c r="D1358" s="4" t="s">
        <v>9283</v>
      </c>
      <c r="E1358" s="69">
        <v>172.86</v>
      </c>
      <c r="F1358" s="70">
        <v>0</v>
      </c>
      <c r="G1358" s="4"/>
    </row>
    <row r="1359" spans="1:7" ht="19.95" hidden="1" customHeight="1">
      <c r="A1359" s="68">
        <v>38007</v>
      </c>
      <c r="B1359" s="4" t="s">
        <v>5631</v>
      </c>
      <c r="C1359" s="68" t="s">
        <v>2</v>
      </c>
      <c r="D1359" s="4" t="s">
        <v>9283</v>
      </c>
      <c r="E1359" s="69">
        <v>0.24</v>
      </c>
      <c r="F1359" s="70">
        <v>0</v>
      </c>
      <c r="G1359" s="4"/>
    </row>
    <row r="1360" spans="1:7" ht="19.95" hidden="1" customHeight="1">
      <c r="A1360" s="68">
        <v>38008</v>
      </c>
      <c r="B1360" s="4" t="s">
        <v>5632</v>
      </c>
      <c r="C1360" s="68" t="s">
        <v>2</v>
      </c>
      <c r="D1360" s="4" t="s">
        <v>9283</v>
      </c>
      <c r="E1360" s="69">
        <v>101.02</v>
      </c>
      <c r="F1360" s="70">
        <v>0</v>
      </c>
      <c r="G1360" s="4"/>
    </row>
    <row r="1361" spans="1:7" ht="19.95" hidden="1" customHeight="1">
      <c r="A1361" s="68">
        <v>38009</v>
      </c>
      <c r="B1361" s="4" t="s">
        <v>5633</v>
      </c>
      <c r="C1361" s="68" t="s">
        <v>2</v>
      </c>
      <c r="D1361" s="4" t="s">
        <v>9283</v>
      </c>
      <c r="E1361" s="69">
        <v>7.55</v>
      </c>
      <c r="F1361" s="70">
        <v>0</v>
      </c>
      <c r="G1361" s="4"/>
    </row>
    <row r="1362" spans="1:7" ht="19.95" hidden="1" customHeight="1">
      <c r="A1362" s="68">
        <v>44248</v>
      </c>
      <c r="B1362" s="4" t="s">
        <v>5634</v>
      </c>
      <c r="C1362" s="68" t="s">
        <v>2</v>
      </c>
      <c r="D1362" s="4" t="s">
        <v>9283</v>
      </c>
      <c r="E1362" s="69">
        <v>10.49</v>
      </c>
      <c r="F1362" s="70">
        <v>0</v>
      </c>
      <c r="G1362" s="4"/>
    </row>
    <row r="1363" spans="1:7" ht="19.95" hidden="1" customHeight="1">
      <c r="A1363" s="68">
        <v>44249</v>
      </c>
      <c r="B1363" s="4" t="s">
        <v>5635</v>
      </c>
      <c r="C1363" s="68" t="s">
        <v>2</v>
      </c>
      <c r="D1363" s="4" t="s">
        <v>9283</v>
      </c>
      <c r="E1363" s="69"/>
      <c r="F1363" s="70">
        <v>0</v>
      </c>
      <c r="G1363" s="4"/>
    </row>
    <row r="1364" spans="1:7" ht="19.95" hidden="1" customHeight="1">
      <c r="A1364" s="68">
        <v>44250</v>
      </c>
      <c r="B1364" s="4" t="s">
        <v>5636</v>
      </c>
      <c r="C1364" s="68" t="s">
        <v>2</v>
      </c>
      <c r="D1364" s="4" t="s">
        <v>9283</v>
      </c>
      <c r="E1364" s="69"/>
      <c r="F1364" s="70">
        <v>0</v>
      </c>
      <c r="G1364" s="4"/>
    </row>
    <row r="1365" spans="1:7" ht="19.95" hidden="1" customHeight="1">
      <c r="A1365" s="68">
        <v>39279</v>
      </c>
      <c r="B1365" s="4" t="s">
        <v>5637</v>
      </c>
      <c r="C1365" s="68" t="s">
        <v>2</v>
      </c>
      <c r="D1365" s="4" t="s">
        <v>9283</v>
      </c>
      <c r="E1365" s="69"/>
      <c r="F1365" s="70">
        <v>0</v>
      </c>
      <c r="G1365" s="4"/>
    </row>
    <row r="1366" spans="1:7" ht="19.95" hidden="1" customHeight="1">
      <c r="A1366" s="68">
        <v>39280</v>
      </c>
      <c r="B1366" s="4" t="s">
        <v>5638</v>
      </c>
      <c r="C1366" s="68" t="s">
        <v>2</v>
      </c>
      <c r="D1366" s="4" t="s">
        <v>9283</v>
      </c>
      <c r="E1366" s="69"/>
      <c r="F1366" s="70">
        <v>0</v>
      </c>
      <c r="G1366" s="4"/>
    </row>
    <row r="1367" spans="1:7" ht="19.95" hidden="1" customHeight="1">
      <c r="A1367" s="68">
        <v>39281</v>
      </c>
      <c r="B1367" s="4" t="s">
        <v>5639</v>
      </c>
      <c r="C1367" s="68" t="s">
        <v>2</v>
      </c>
      <c r="D1367" s="4" t="s">
        <v>9283</v>
      </c>
      <c r="E1367" s="69"/>
      <c r="F1367" s="70">
        <v>0</v>
      </c>
      <c r="G1367" s="4"/>
    </row>
    <row r="1368" spans="1:7" ht="19.95" hidden="1" customHeight="1">
      <c r="A1368" s="68">
        <v>39282</v>
      </c>
      <c r="B1368" s="4" t="s">
        <v>5640</v>
      </c>
      <c r="C1368" s="68" t="s">
        <v>2</v>
      </c>
      <c r="D1368" s="4" t="s">
        <v>9283</v>
      </c>
      <c r="E1368" s="69">
        <v>1603.4</v>
      </c>
      <c r="F1368" s="70">
        <v>0</v>
      </c>
      <c r="G1368" s="4"/>
    </row>
    <row r="1369" spans="1:7" ht="19.95" hidden="1" customHeight="1">
      <c r="A1369" s="68">
        <v>38844</v>
      </c>
      <c r="B1369" s="4" t="s">
        <v>5641</v>
      </c>
      <c r="C1369" s="68" t="s">
        <v>2</v>
      </c>
      <c r="D1369" s="4" t="s">
        <v>9283</v>
      </c>
      <c r="E1369" s="69">
        <v>2398.08</v>
      </c>
      <c r="F1369" s="70">
        <v>0</v>
      </c>
      <c r="G1369" s="4"/>
    </row>
    <row r="1370" spans="1:7" ht="19.95" hidden="1" customHeight="1">
      <c r="A1370" s="68">
        <v>38846</v>
      </c>
      <c r="B1370" s="4" t="s">
        <v>5642</v>
      </c>
      <c r="C1370" s="68" t="s">
        <v>2</v>
      </c>
      <c r="D1370" s="4" t="s">
        <v>9283</v>
      </c>
      <c r="E1370" s="69">
        <v>167.49</v>
      </c>
      <c r="F1370" s="70">
        <v>0</v>
      </c>
      <c r="G1370" s="4"/>
    </row>
    <row r="1371" spans="1:7" ht="19.95" hidden="1" customHeight="1">
      <c r="A1371" s="68">
        <v>38847</v>
      </c>
      <c r="B1371" s="4" t="s">
        <v>5643</v>
      </c>
      <c r="C1371" s="68" t="s">
        <v>2</v>
      </c>
      <c r="D1371" s="4" t="s">
        <v>9283</v>
      </c>
      <c r="E1371" s="69">
        <v>5411.49</v>
      </c>
      <c r="F1371" s="70">
        <v>0</v>
      </c>
      <c r="G1371" s="4"/>
    </row>
    <row r="1372" spans="1:7" ht="19.95" hidden="1" customHeight="1">
      <c r="A1372" s="68">
        <v>38850</v>
      </c>
      <c r="B1372" s="4" t="s">
        <v>5644</v>
      </c>
      <c r="C1372" s="68" t="s">
        <v>2</v>
      </c>
      <c r="D1372" s="4" t="s">
        <v>9283</v>
      </c>
      <c r="E1372" s="69">
        <v>352.84</v>
      </c>
      <c r="F1372" s="70">
        <v>0</v>
      </c>
      <c r="G1372" s="4"/>
    </row>
    <row r="1373" spans="1:7" ht="19.95" hidden="1" customHeight="1">
      <c r="A1373" s="68">
        <v>38848</v>
      </c>
      <c r="B1373" s="4" t="s">
        <v>5645</v>
      </c>
      <c r="C1373" s="68" t="s">
        <v>2</v>
      </c>
      <c r="D1373" s="4" t="s">
        <v>9283</v>
      </c>
      <c r="E1373" s="69">
        <v>13170.28</v>
      </c>
      <c r="F1373" s="70">
        <v>0</v>
      </c>
      <c r="G1373" s="4"/>
    </row>
    <row r="1374" spans="1:7" ht="19.95" hidden="1" customHeight="1">
      <c r="A1374" s="68">
        <v>38851</v>
      </c>
      <c r="B1374" s="4" t="s">
        <v>5646</v>
      </c>
      <c r="C1374" s="68" t="s">
        <v>2</v>
      </c>
      <c r="D1374" s="4" t="s">
        <v>9283</v>
      </c>
      <c r="E1374" s="69">
        <v>674.44</v>
      </c>
      <c r="F1374" s="70">
        <v>0</v>
      </c>
      <c r="G1374" s="4"/>
    </row>
    <row r="1375" spans="1:7" ht="19.95" hidden="1" customHeight="1">
      <c r="A1375" s="68">
        <v>38854</v>
      </c>
      <c r="B1375" s="4" t="s">
        <v>5647</v>
      </c>
      <c r="C1375" s="68" t="s">
        <v>2</v>
      </c>
      <c r="D1375" s="4" t="s">
        <v>9283</v>
      </c>
      <c r="E1375" s="69">
        <v>136.6</v>
      </c>
      <c r="F1375" s="70">
        <v>0</v>
      </c>
      <c r="G1375" s="4"/>
    </row>
    <row r="1376" spans="1:7" ht="19.95" hidden="1" customHeight="1">
      <c r="A1376" s="68">
        <v>3104</v>
      </c>
      <c r="B1376" s="4" t="s">
        <v>5648</v>
      </c>
      <c r="C1376" s="68" t="s">
        <v>5649</v>
      </c>
      <c r="D1376" s="4" t="s">
        <v>9283</v>
      </c>
      <c r="E1376" s="69">
        <v>187.9</v>
      </c>
      <c r="F1376" s="70">
        <v>0</v>
      </c>
      <c r="G1376" s="4"/>
    </row>
    <row r="1377" spans="1:7" ht="19.95" hidden="1" customHeight="1">
      <c r="A1377" s="68">
        <v>1607</v>
      </c>
      <c r="B1377" s="4" t="s">
        <v>5650</v>
      </c>
      <c r="C1377" s="68" t="s">
        <v>5649</v>
      </c>
      <c r="D1377" s="4" t="s">
        <v>9283</v>
      </c>
      <c r="E1377" s="69">
        <v>4137.2</v>
      </c>
      <c r="F1377" s="70">
        <v>0</v>
      </c>
      <c r="G1377" s="4"/>
    </row>
    <row r="1378" spans="1:7" ht="19.95" hidden="1" customHeight="1">
      <c r="A1378" s="68">
        <v>38169</v>
      </c>
      <c r="B1378" s="4" t="s">
        <v>5651</v>
      </c>
      <c r="C1378" s="68" t="s">
        <v>5649</v>
      </c>
      <c r="D1378" s="4" t="s">
        <v>9283</v>
      </c>
      <c r="E1378" s="69">
        <v>6363.08</v>
      </c>
      <c r="F1378" s="70">
        <v>0</v>
      </c>
      <c r="G1378" s="4"/>
    </row>
    <row r="1379" spans="1:7" ht="19.95" hidden="1" customHeight="1">
      <c r="A1379" s="68">
        <v>6142</v>
      </c>
      <c r="B1379" s="4" t="s">
        <v>5652</v>
      </c>
      <c r="C1379" s="68" t="s">
        <v>2</v>
      </c>
      <c r="D1379" s="4" t="s">
        <v>9283</v>
      </c>
      <c r="E1379" s="69">
        <v>290.81</v>
      </c>
      <c r="F1379" s="70">
        <v>0</v>
      </c>
      <c r="G1379" s="4"/>
    </row>
    <row r="1380" spans="1:7" ht="19.95" hidden="1" customHeight="1">
      <c r="A1380" s="68">
        <v>11686</v>
      </c>
      <c r="B1380" s="4" t="s">
        <v>5653</v>
      </c>
      <c r="C1380" s="68" t="s">
        <v>2</v>
      </c>
      <c r="D1380" s="4" t="s">
        <v>9283</v>
      </c>
      <c r="E1380" s="69">
        <v>7596.14</v>
      </c>
      <c r="F1380" s="70">
        <v>0</v>
      </c>
      <c r="G1380" s="4"/>
    </row>
    <row r="1381" spans="1:7" ht="19.95" hidden="1" customHeight="1">
      <c r="A1381" s="68">
        <v>37598</v>
      </c>
      <c r="B1381" s="4" t="s">
        <v>5654</v>
      </c>
      <c r="C1381" s="68" t="s">
        <v>2</v>
      </c>
      <c r="D1381" s="4" t="s">
        <v>9283</v>
      </c>
      <c r="E1381" s="69">
        <v>520.11</v>
      </c>
      <c r="F1381" s="70">
        <v>0</v>
      </c>
      <c r="G1381" s="4"/>
    </row>
    <row r="1382" spans="1:7" ht="19.95" hidden="1" customHeight="1">
      <c r="A1382" s="68">
        <v>25398</v>
      </c>
      <c r="B1382" s="4" t="s">
        <v>5655</v>
      </c>
      <c r="C1382" s="68" t="s">
        <v>2</v>
      </c>
      <c r="D1382" s="4" t="s">
        <v>9283</v>
      </c>
      <c r="E1382" s="69">
        <v>18671.689999999999</v>
      </c>
      <c r="F1382" s="70">
        <v>0</v>
      </c>
      <c r="G1382" s="4"/>
    </row>
    <row r="1383" spans="1:7" ht="19.95" hidden="1" customHeight="1">
      <c r="A1383" s="68">
        <v>25399</v>
      </c>
      <c r="B1383" s="4" t="s">
        <v>5656</v>
      </c>
      <c r="C1383" s="68" t="s">
        <v>2</v>
      </c>
      <c r="D1383" s="4" t="s">
        <v>9283</v>
      </c>
      <c r="E1383" s="69">
        <v>976.69</v>
      </c>
      <c r="F1383" s="70">
        <v>0</v>
      </c>
      <c r="G1383" s="4"/>
    </row>
    <row r="1384" spans="1:7" ht="19.95" hidden="1" customHeight="1">
      <c r="A1384" s="68">
        <v>43440</v>
      </c>
      <c r="B1384" s="4" t="s">
        <v>5657</v>
      </c>
      <c r="C1384" s="68" t="s">
        <v>2</v>
      </c>
      <c r="D1384" s="4" t="s">
        <v>9283</v>
      </c>
      <c r="E1384" s="69">
        <v>128.63999999999999</v>
      </c>
      <c r="F1384" s="70">
        <v>0</v>
      </c>
      <c r="G1384" s="4"/>
    </row>
    <row r="1385" spans="1:7" ht="19.95" hidden="1" customHeight="1">
      <c r="A1385" s="68">
        <v>10667</v>
      </c>
      <c r="B1385" s="4" t="s">
        <v>5658</v>
      </c>
      <c r="C1385" s="68" t="s">
        <v>2</v>
      </c>
      <c r="D1385" s="4" t="s">
        <v>9282</v>
      </c>
      <c r="E1385" s="69">
        <v>1342.12</v>
      </c>
      <c r="F1385" s="70">
        <v>0</v>
      </c>
      <c r="G1385" s="4"/>
    </row>
    <row r="1386" spans="1:7" ht="19.95" hidden="1" customHeight="1">
      <c r="A1386" s="68">
        <v>1613</v>
      </c>
      <c r="B1386" s="4" t="s">
        <v>5659</v>
      </c>
      <c r="C1386" s="68" t="s">
        <v>2</v>
      </c>
      <c r="D1386" s="4" t="s">
        <v>9283</v>
      </c>
      <c r="E1386" s="69">
        <v>47.6</v>
      </c>
      <c r="F1386" s="70">
        <v>0</v>
      </c>
      <c r="G1386" s="4"/>
    </row>
    <row r="1387" spans="1:7" ht="19.95" hidden="1" customHeight="1">
      <c r="A1387" s="68">
        <v>1626</v>
      </c>
      <c r="B1387" s="4" t="s">
        <v>5660</v>
      </c>
      <c r="C1387" s="68" t="s">
        <v>2</v>
      </c>
      <c r="D1387" s="4" t="s">
        <v>9283</v>
      </c>
      <c r="E1387" s="69">
        <v>7.01</v>
      </c>
      <c r="F1387" s="70">
        <v>0</v>
      </c>
      <c r="G1387" s="4"/>
    </row>
    <row r="1388" spans="1:7" ht="19.95" hidden="1" customHeight="1">
      <c r="A1388" s="68">
        <v>1625</v>
      </c>
      <c r="B1388" s="4" t="s">
        <v>5661</v>
      </c>
      <c r="C1388" s="68" t="s">
        <v>2</v>
      </c>
      <c r="D1388" s="4" t="s">
        <v>9283</v>
      </c>
      <c r="E1388" s="69">
        <v>752.07</v>
      </c>
      <c r="F1388" s="70">
        <v>0</v>
      </c>
      <c r="G1388" s="4"/>
    </row>
    <row r="1389" spans="1:7" ht="19.95" hidden="1" customHeight="1">
      <c r="A1389" s="68">
        <v>1622</v>
      </c>
      <c r="B1389" s="4" t="s">
        <v>5662</v>
      </c>
      <c r="C1389" s="68" t="s">
        <v>2</v>
      </c>
      <c r="D1389" s="4" t="s">
        <v>9283</v>
      </c>
      <c r="E1389" s="69">
        <v>1.57</v>
      </c>
      <c r="F1389" s="70">
        <v>0</v>
      </c>
      <c r="G1389" s="4"/>
    </row>
    <row r="1390" spans="1:7" ht="19.95" hidden="1" customHeight="1">
      <c r="A1390" s="68">
        <v>1620</v>
      </c>
      <c r="B1390" s="4" t="s">
        <v>5663</v>
      </c>
      <c r="C1390" s="68" t="s">
        <v>2</v>
      </c>
      <c r="D1390" s="4" t="s">
        <v>9283</v>
      </c>
      <c r="E1390" s="69">
        <v>2.16</v>
      </c>
      <c r="F1390" s="70">
        <v>0</v>
      </c>
      <c r="G1390" s="4"/>
    </row>
    <row r="1391" spans="1:7" ht="19.95" hidden="1" customHeight="1">
      <c r="A1391" s="68">
        <v>1629</v>
      </c>
      <c r="B1391" s="4" t="s">
        <v>5664</v>
      </c>
      <c r="C1391" s="68" t="s">
        <v>2</v>
      </c>
      <c r="D1391" s="4" t="s">
        <v>9283</v>
      </c>
      <c r="E1391" s="69">
        <v>2.8</v>
      </c>
      <c r="F1391" s="70">
        <v>0</v>
      </c>
      <c r="G1391" s="4"/>
    </row>
    <row r="1392" spans="1:7" ht="19.95" hidden="1" customHeight="1">
      <c r="A1392" s="68">
        <v>1627</v>
      </c>
      <c r="B1392" s="4" t="s">
        <v>5665</v>
      </c>
      <c r="C1392" s="68" t="s">
        <v>2</v>
      </c>
      <c r="D1392" s="4" t="s">
        <v>9283</v>
      </c>
      <c r="E1392" s="69">
        <v>3.81</v>
      </c>
      <c r="F1392" s="70">
        <v>0</v>
      </c>
      <c r="G1392" s="4"/>
    </row>
    <row r="1393" spans="1:7" ht="19.95" hidden="1" customHeight="1">
      <c r="A1393" s="68">
        <v>1623</v>
      </c>
      <c r="B1393" s="4" t="s">
        <v>5666</v>
      </c>
      <c r="C1393" s="68" t="s">
        <v>2</v>
      </c>
      <c r="D1393" s="4" t="s">
        <v>9283</v>
      </c>
      <c r="E1393" s="69">
        <v>6.19</v>
      </c>
      <c r="F1393" s="70">
        <v>0</v>
      </c>
      <c r="G1393" s="4"/>
    </row>
    <row r="1394" spans="1:7" ht="19.95" hidden="1" customHeight="1">
      <c r="A1394" s="68">
        <v>1619</v>
      </c>
      <c r="B1394" s="4" t="s">
        <v>5667</v>
      </c>
      <c r="C1394" s="68" t="s">
        <v>2</v>
      </c>
      <c r="D1394" s="4" t="s">
        <v>9283</v>
      </c>
      <c r="E1394" s="69">
        <v>10.11</v>
      </c>
      <c r="F1394" s="70">
        <v>0</v>
      </c>
      <c r="G1394" s="4"/>
    </row>
    <row r="1395" spans="1:7" ht="19.95" hidden="1" customHeight="1">
      <c r="A1395" s="68">
        <v>1630</v>
      </c>
      <c r="B1395" s="4" t="s">
        <v>5668</v>
      </c>
      <c r="C1395" s="68" t="s">
        <v>2</v>
      </c>
      <c r="D1395" s="4" t="s">
        <v>9283</v>
      </c>
      <c r="E1395" s="69"/>
      <c r="F1395" s="70">
        <v>0</v>
      </c>
      <c r="G1395" s="4"/>
    </row>
    <row r="1396" spans="1:7" ht="19.95" hidden="1" customHeight="1">
      <c r="A1396" s="68">
        <v>1616</v>
      </c>
      <c r="B1396" s="4" t="s">
        <v>5669</v>
      </c>
      <c r="C1396" s="68" t="s">
        <v>2</v>
      </c>
      <c r="D1396" s="4" t="s">
        <v>9283</v>
      </c>
      <c r="E1396" s="69"/>
      <c r="F1396" s="70">
        <v>0</v>
      </c>
      <c r="G1396" s="4"/>
    </row>
    <row r="1397" spans="1:7" ht="19.95" hidden="1" customHeight="1">
      <c r="A1397" s="68">
        <v>1614</v>
      </c>
      <c r="B1397" s="4" t="s">
        <v>5670</v>
      </c>
      <c r="C1397" s="68" t="s">
        <v>2</v>
      </c>
      <c r="D1397" s="4" t="s">
        <v>9283</v>
      </c>
      <c r="E1397" s="69"/>
      <c r="F1397" s="70">
        <v>0</v>
      </c>
      <c r="G1397" s="4"/>
    </row>
    <row r="1398" spans="1:7" ht="19.95" hidden="1" customHeight="1">
      <c r="A1398" s="68">
        <v>1617</v>
      </c>
      <c r="B1398" s="4" t="s">
        <v>5671</v>
      </c>
      <c r="C1398" s="68" t="s">
        <v>2</v>
      </c>
      <c r="D1398" s="4" t="s">
        <v>9283</v>
      </c>
      <c r="E1398" s="69">
        <v>41.82</v>
      </c>
      <c r="F1398" s="70">
        <v>0</v>
      </c>
      <c r="G1398" s="4"/>
    </row>
    <row r="1399" spans="1:7" ht="19.95" hidden="1" customHeight="1">
      <c r="A1399" s="68">
        <v>1621</v>
      </c>
      <c r="B1399" s="4" t="s">
        <v>5672</v>
      </c>
      <c r="C1399" s="68" t="s">
        <v>2</v>
      </c>
      <c r="D1399" s="4" t="s">
        <v>9283</v>
      </c>
      <c r="E1399" s="69">
        <v>14776.43</v>
      </c>
      <c r="F1399" s="70">
        <v>0</v>
      </c>
      <c r="G1399" s="4"/>
    </row>
    <row r="1400" spans="1:7" ht="19.95" hidden="1" customHeight="1">
      <c r="A1400" s="68">
        <v>1624</v>
      </c>
      <c r="B1400" s="4" t="s">
        <v>5673</v>
      </c>
      <c r="C1400" s="68" t="s">
        <v>2</v>
      </c>
      <c r="D1400" s="4" t="s">
        <v>9283</v>
      </c>
      <c r="E1400" s="69">
        <v>121811.85</v>
      </c>
      <c r="F1400" s="70">
        <v>0</v>
      </c>
      <c r="G1400" s="4"/>
    </row>
    <row r="1401" spans="1:7" ht="19.95" hidden="1" customHeight="1">
      <c r="A1401" s="68">
        <v>1615</v>
      </c>
      <c r="B1401" s="4" t="s">
        <v>5674</v>
      </c>
      <c r="C1401" s="68" t="s">
        <v>2</v>
      </c>
      <c r="D1401" s="4" t="s">
        <v>9283</v>
      </c>
      <c r="E1401" s="69">
        <v>29.12</v>
      </c>
      <c r="F1401" s="70">
        <v>0</v>
      </c>
      <c r="G1401" s="4"/>
    </row>
    <row r="1402" spans="1:7" ht="19.95" hidden="1" customHeight="1">
      <c r="A1402" s="68">
        <v>1612</v>
      </c>
      <c r="B1402" s="4" t="s">
        <v>5675</v>
      </c>
      <c r="C1402" s="68" t="s">
        <v>2</v>
      </c>
      <c r="D1402" s="4" t="s">
        <v>9283</v>
      </c>
      <c r="E1402" s="69">
        <v>23.77</v>
      </c>
      <c r="F1402" s="70">
        <v>0</v>
      </c>
      <c r="G1402" s="4"/>
    </row>
    <row r="1403" spans="1:7" ht="19.95" hidden="1" customHeight="1">
      <c r="A1403" s="68">
        <v>1618</v>
      </c>
      <c r="B1403" s="4" t="s">
        <v>5676</v>
      </c>
      <c r="C1403" s="68" t="s">
        <v>2</v>
      </c>
      <c r="D1403" s="4" t="s">
        <v>9283</v>
      </c>
      <c r="E1403" s="69">
        <v>14.63</v>
      </c>
      <c r="F1403" s="70">
        <v>0</v>
      </c>
      <c r="G1403" s="4"/>
    </row>
    <row r="1404" spans="1:7" ht="19.95" hidden="1" customHeight="1">
      <c r="A1404" s="68">
        <v>14211</v>
      </c>
      <c r="B1404" s="4" t="s">
        <v>5677</v>
      </c>
      <c r="C1404" s="68" t="s">
        <v>2</v>
      </c>
      <c r="D1404" s="4" t="s">
        <v>9283</v>
      </c>
      <c r="E1404" s="69">
        <v>6.71</v>
      </c>
      <c r="F1404" s="70">
        <v>0</v>
      </c>
      <c r="G1404" s="4"/>
    </row>
    <row r="1405" spans="1:7" ht="19.95" hidden="1" customHeight="1">
      <c r="A1405" s="68">
        <v>43657</v>
      </c>
      <c r="B1405" s="4" t="s">
        <v>5678</v>
      </c>
      <c r="C1405" s="68" t="s">
        <v>1</v>
      </c>
      <c r="D1405" s="4" t="s">
        <v>9283</v>
      </c>
      <c r="E1405" s="69">
        <v>81.849999999999994</v>
      </c>
      <c r="F1405" s="70">
        <v>0</v>
      </c>
      <c r="G1405" s="4"/>
    </row>
    <row r="1406" spans="1:7" ht="19.95" hidden="1" customHeight="1">
      <c r="A1406" s="68">
        <v>38200</v>
      </c>
      <c r="B1406" s="4" t="s">
        <v>5679</v>
      </c>
      <c r="C1406" s="68" t="s">
        <v>5680</v>
      </c>
      <c r="D1406" s="4" t="s">
        <v>9283</v>
      </c>
      <c r="E1406" s="69">
        <v>42.35</v>
      </c>
      <c r="F1406" s="70">
        <v>0</v>
      </c>
      <c r="G1406" s="4"/>
    </row>
    <row r="1407" spans="1:7" ht="19.95" hidden="1" customHeight="1">
      <c r="A1407" s="68">
        <v>39269</v>
      </c>
      <c r="B1407" s="4" t="s">
        <v>5681</v>
      </c>
      <c r="C1407" s="68" t="s">
        <v>1</v>
      </c>
      <c r="D1407" s="4" t="s">
        <v>9283</v>
      </c>
      <c r="E1407" s="69">
        <v>119.67</v>
      </c>
      <c r="F1407" s="70">
        <v>0</v>
      </c>
      <c r="G1407" s="4"/>
    </row>
    <row r="1408" spans="1:7" ht="19.95" hidden="1" customHeight="1">
      <c r="A1408" s="68">
        <v>11889</v>
      </c>
      <c r="B1408" s="4" t="s">
        <v>5682</v>
      </c>
      <c r="C1408" s="68" t="s">
        <v>1</v>
      </c>
      <c r="D1408" s="4" t="s">
        <v>9283</v>
      </c>
      <c r="E1408" s="69">
        <v>10.029999999999999</v>
      </c>
      <c r="F1408" s="70">
        <v>0</v>
      </c>
      <c r="G1408" s="4"/>
    </row>
    <row r="1409" spans="1:7" ht="19.95" hidden="1" customHeight="1">
      <c r="A1409" s="68">
        <v>39270</v>
      </c>
      <c r="B1409" s="4" t="s">
        <v>5683</v>
      </c>
      <c r="C1409" s="68" t="s">
        <v>1</v>
      </c>
      <c r="D1409" s="4" t="s">
        <v>9283</v>
      </c>
      <c r="E1409" s="69">
        <v>209.69</v>
      </c>
      <c r="F1409" s="70">
        <v>0</v>
      </c>
      <c r="G1409" s="4"/>
    </row>
    <row r="1410" spans="1:7" ht="19.95" hidden="1" customHeight="1">
      <c r="A1410" s="68">
        <v>11890</v>
      </c>
      <c r="B1410" s="4" t="s">
        <v>5684</v>
      </c>
      <c r="C1410" s="68" t="s">
        <v>1</v>
      </c>
      <c r="D1410" s="4" t="s">
        <v>9283</v>
      </c>
      <c r="E1410" s="69"/>
      <c r="F1410" s="70">
        <v>0</v>
      </c>
      <c r="G1410" s="4"/>
    </row>
    <row r="1411" spans="1:7" ht="19.95" hidden="1" customHeight="1">
      <c r="A1411" s="68">
        <v>11891</v>
      </c>
      <c r="B1411" s="4" t="s">
        <v>5685</v>
      </c>
      <c r="C1411" s="68" t="s">
        <v>1</v>
      </c>
      <c r="D1411" s="4" t="s">
        <v>9283</v>
      </c>
      <c r="E1411" s="69"/>
      <c r="F1411" s="70">
        <v>0</v>
      </c>
      <c r="G1411" s="4"/>
    </row>
    <row r="1412" spans="1:7" ht="19.95" hidden="1" customHeight="1">
      <c r="A1412" s="68">
        <v>11892</v>
      </c>
      <c r="B1412" s="4" t="s">
        <v>5686</v>
      </c>
      <c r="C1412" s="68" t="s">
        <v>1</v>
      </c>
      <c r="D1412" s="4" t="s">
        <v>9283</v>
      </c>
      <c r="E1412" s="69"/>
      <c r="F1412" s="70">
        <v>0</v>
      </c>
      <c r="G1412" s="4"/>
    </row>
    <row r="1413" spans="1:7" ht="19.95" hidden="1" customHeight="1">
      <c r="A1413" s="68">
        <v>37601</v>
      </c>
      <c r="B1413" s="4" t="s">
        <v>5687</v>
      </c>
      <c r="C1413" s="68" t="s">
        <v>1</v>
      </c>
      <c r="D1413" s="4" t="s">
        <v>9283</v>
      </c>
      <c r="E1413" s="69"/>
      <c r="F1413" s="70">
        <v>0</v>
      </c>
      <c r="G1413" s="4"/>
    </row>
    <row r="1414" spans="1:7" ht="19.95" hidden="1" customHeight="1">
      <c r="A1414" s="68">
        <v>1634</v>
      </c>
      <c r="B1414" s="4" t="s">
        <v>5688</v>
      </c>
      <c r="C1414" s="68" t="s">
        <v>1</v>
      </c>
      <c r="D1414" s="4" t="s">
        <v>9283</v>
      </c>
      <c r="E1414" s="69"/>
      <c r="F1414" s="70">
        <v>0</v>
      </c>
      <c r="G1414" s="4"/>
    </row>
    <row r="1415" spans="1:7" ht="19.95" hidden="1" customHeight="1">
      <c r="A1415" s="68">
        <v>44274</v>
      </c>
      <c r="B1415" s="4" t="s">
        <v>5689</v>
      </c>
      <c r="C1415" s="68" t="s">
        <v>2</v>
      </c>
      <c r="D1415" s="4" t="s">
        <v>9282</v>
      </c>
      <c r="E1415" s="69">
        <v>32.92</v>
      </c>
      <c r="F1415" s="70">
        <v>0</v>
      </c>
      <c r="G1415" s="4"/>
    </row>
    <row r="1416" spans="1:7" ht="19.95" hidden="1" customHeight="1">
      <c r="A1416" s="68">
        <v>5086</v>
      </c>
      <c r="B1416" s="4" t="s">
        <v>5690</v>
      </c>
      <c r="C1416" s="68" t="s">
        <v>11</v>
      </c>
      <c r="D1416" s="4" t="s">
        <v>9283</v>
      </c>
      <c r="E1416" s="69">
        <v>27.14</v>
      </c>
      <c r="F1416" s="70">
        <v>0</v>
      </c>
      <c r="G1416" s="4"/>
    </row>
    <row r="1417" spans="1:7" ht="19.95" hidden="1" customHeight="1">
      <c r="A1417" s="68">
        <v>45244</v>
      </c>
      <c r="B1417" s="4" t="s">
        <v>9145</v>
      </c>
      <c r="C1417" s="68" t="s">
        <v>2</v>
      </c>
      <c r="D1417" s="4" t="s">
        <v>9283</v>
      </c>
      <c r="E1417" s="69">
        <v>16.88</v>
      </c>
      <c r="F1417" s="70">
        <v>0</v>
      </c>
      <c r="G1417" s="4"/>
    </row>
    <row r="1418" spans="1:7" ht="19.95" hidden="1" customHeight="1">
      <c r="A1418" s="68">
        <v>11280</v>
      </c>
      <c r="B1418" s="4" t="s">
        <v>5691</v>
      </c>
      <c r="C1418" s="68" t="s">
        <v>2</v>
      </c>
      <c r="D1418" s="4" t="s">
        <v>9282</v>
      </c>
      <c r="E1418" s="69">
        <v>7.86</v>
      </c>
      <c r="F1418" s="70">
        <v>0</v>
      </c>
      <c r="G1418" s="4"/>
    </row>
    <row r="1419" spans="1:7" ht="19.95" hidden="1" customHeight="1">
      <c r="A1419" s="68">
        <v>40519</v>
      </c>
      <c r="B1419" s="4" t="s">
        <v>5692</v>
      </c>
      <c r="C1419" s="68" t="s">
        <v>2</v>
      </c>
      <c r="D1419" s="4" t="s">
        <v>9282</v>
      </c>
      <c r="E1419" s="69">
        <v>96.1</v>
      </c>
      <c r="F1419" s="70">
        <v>0</v>
      </c>
      <c r="G1419" s="4"/>
    </row>
    <row r="1420" spans="1:7" ht="19.95" hidden="1" customHeight="1">
      <c r="A1420" s="68">
        <v>3446</v>
      </c>
      <c r="B1420" s="4" t="s">
        <v>5693</v>
      </c>
      <c r="C1420" s="68" t="s">
        <v>2</v>
      </c>
      <c r="D1420" s="4" t="s">
        <v>9283</v>
      </c>
      <c r="E1420" s="69">
        <v>47.43</v>
      </c>
      <c r="F1420" s="70">
        <v>0</v>
      </c>
      <c r="G1420" s="4"/>
    </row>
    <row r="1421" spans="1:7" ht="19.95" hidden="1" customHeight="1">
      <c r="A1421" s="68">
        <v>3445</v>
      </c>
      <c r="B1421" s="4" t="s">
        <v>5694</v>
      </c>
      <c r="C1421" s="68" t="s">
        <v>2</v>
      </c>
      <c r="D1421" s="4" t="s">
        <v>9283</v>
      </c>
      <c r="E1421" s="69">
        <v>146.16999999999999</v>
      </c>
      <c r="F1421" s="70">
        <v>0</v>
      </c>
      <c r="G1421" s="4"/>
    </row>
    <row r="1422" spans="1:7" ht="19.95" hidden="1" customHeight="1">
      <c r="A1422" s="68">
        <v>3444</v>
      </c>
      <c r="B1422" s="4" t="s">
        <v>5695</v>
      </c>
      <c r="C1422" s="68" t="s">
        <v>2</v>
      </c>
      <c r="D1422" s="4" t="s">
        <v>9283</v>
      </c>
      <c r="E1422" s="69">
        <v>9.41</v>
      </c>
      <c r="F1422" s="70">
        <v>0</v>
      </c>
      <c r="G1422" s="4"/>
    </row>
    <row r="1423" spans="1:7" ht="19.95" hidden="1" customHeight="1">
      <c r="A1423" s="68">
        <v>3441</v>
      </c>
      <c r="B1423" s="4" t="s">
        <v>5696</v>
      </c>
      <c r="C1423" s="68" t="s">
        <v>2</v>
      </c>
      <c r="D1423" s="4" t="s">
        <v>9283</v>
      </c>
      <c r="E1423" s="69">
        <v>26.39</v>
      </c>
      <c r="F1423" s="70">
        <v>0</v>
      </c>
      <c r="G1423" s="4"/>
    </row>
    <row r="1424" spans="1:7" ht="19.95" hidden="1" customHeight="1">
      <c r="A1424" s="68">
        <v>12402</v>
      </c>
      <c r="B1424" s="4" t="s">
        <v>5697</v>
      </c>
      <c r="C1424" s="68" t="s">
        <v>2</v>
      </c>
      <c r="D1424" s="4" t="s">
        <v>9283</v>
      </c>
      <c r="E1424" s="69">
        <v>19.809999999999999</v>
      </c>
      <c r="F1424" s="70">
        <v>0</v>
      </c>
      <c r="G1424" s="4"/>
    </row>
    <row r="1425" spans="1:7" ht="19.95" hidden="1" customHeight="1">
      <c r="A1425" s="68">
        <v>3447</v>
      </c>
      <c r="B1425" s="4" t="s">
        <v>5698</v>
      </c>
      <c r="C1425" s="68" t="s">
        <v>2</v>
      </c>
      <c r="D1425" s="4" t="s">
        <v>9283</v>
      </c>
      <c r="E1425" s="69">
        <v>12.64</v>
      </c>
      <c r="F1425" s="70">
        <v>0</v>
      </c>
      <c r="G1425" s="4"/>
    </row>
    <row r="1426" spans="1:7" ht="19.95" hidden="1" customHeight="1">
      <c r="A1426" s="68">
        <v>3448</v>
      </c>
      <c r="B1426" s="4" t="s">
        <v>5699</v>
      </c>
      <c r="C1426" s="68" t="s">
        <v>2</v>
      </c>
      <c r="D1426" s="4" t="s">
        <v>9283</v>
      </c>
      <c r="E1426" s="69">
        <v>5.62</v>
      </c>
      <c r="F1426" s="70">
        <v>0</v>
      </c>
      <c r="G1426" s="4"/>
    </row>
    <row r="1427" spans="1:7" ht="19.95" hidden="1" customHeight="1">
      <c r="A1427" s="68">
        <v>3442</v>
      </c>
      <c r="B1427" s="4" t="s">
        <v>5700</v>
      </c>
      <c r="C1427" s="68" t="s">
        <v>2</v>
      </c>
      <c r="D1427" s="4" t="s">
        <v>9283</v>
      </c>
      <c r="E1427" s="69">
        <v>73.69</v>
      </c>
      <c r="F1427" s="70">
        <v>0</v>
      </c>
      <c r="G1427" s="4"/>
    </row>
    <row r="1428" spans="1:7" ht="19.95" hidden="1" customHeight="1">
      <c r="A1428" s="68">
        <v>3449</v>
      </c>
      <c r="B1428" s="4" t="s">
        <v>5701</v>
      </c>
      <c r="C1428" s="68" t="s">
        <v>2</v>
      </c>
      <c r="D1428" s="4" t="s">
        <v>9283</v>
      </c>
      <c r="E1428" s="69">
        <v>40.49</v>
      </c>
      <c r="F1428" s="70">
        <v>0</v>
      </c>
      <c r="G1428" s="4"/>
    </row>
    <row r="1429" spans="1:7" ht="19.95" hidden="1" customHeight="1">
      <c r="A1429" s="68">
        <v>37438</v>
      </c>
      <c r="B1429" s="4" t="s">
        <v>5702</v>
      </c>
      <c r="C1429" s="68" t="s">
        <v>2</v>
      </c>
      <c r="D1429" s="4" t="s">
        <v>9283</v>
      </c>
      <c r="E1429" s="69">
        <v>103.94</v>
      </c>
      <c r="F1429" s="70">
        <v>0</v>
      </c>
      <c r="G1429" s="4"/>
    </row>
    <row r="1430" spans="1:7" ht="19.95" hidden="1" customHeight="1">
      <c r="A1430" s="68">
        <v>37439</v>
      </c>
      <c r="B1430" s="4" t="s">
        <v>5703</v>
      </c>
      <c r="C1430" s="68" t="s">
        <v>2</v>
      </c>
      <c r="D1430" s="4" t="s">
        <v>9283</v>
      </c>
      <c r="E1430" s="69">
        <v>8.42</v>
      </c>
      <c r="F1430" s="70">
        <v>0</v>
      </c>
      <c r="G1430" s="4"/>
    </row>
    <row r="1431" spans="1:7" ht="19.95" hidden="1" customHeight="1">
      <c r="A1431" s="68">
        <v>37435</v>
      </c>
      <c r="B1431" s="4" t="s">
        <v>5704</v>
      </c>
      <c r="C1431" s="68" t="s">
        <v>2</v>
      </c>
      <c r="D1431" s="4" t="s">
        <v>9283</v>
      </c>
      <c r="E1431" s="69">
        <v>197.67</v>
      </c>
      <c r="F1431" s="70">
        <v>0</v>
      </c>
      <c r="G1431" s="4"/>
    </row>
    <row r="1432" spans="1:7" ht="19.95" hidden="1" customHeight="1">
      <c r="A1432" s="68">
        <v>37436</v>
      </c>
      <c r="B1432" s="4" t="s">
        <v>5705</v>
      </c>
      <c r="C1432" s="68" t="s">
        <v>2</v>
      </c>
      <c r="D1432" s="4" t="s">
        <v>9283</v>
      </c>
      <c r="E1432" s="69">
        <v>288.43</v>
      </c>
      <c r="F1432" s="70">
        <v>0</v>
      </c>
      <c r="G1432" s="4"/>
    </row>
    <row r="1433" spans="1:7" ht="19.95" hidden="1" customHeight="1">
      <c r="A1433" s="68">
        <v>37437</v>
      </c>
      <c r="B1433" s="4" t="s">
        <v>5706</v>
      </c>
      <c r="C1433" s="68" t="s">
        <v>2</v>
      </c>
      <c r="D1433" s="4" t="s">
        <v>9283</v>
      </c>
      <c r="E1433" s="69">
        <v>737.21</v>
      </c>
      <c r="F1433" s="70">
        <v>0</v>
      </c>
      <c r="G1433" s="4"/>
    </row>
    <row r="1434" spans="1:7" ht="19.95" hidden="1" customHeight="1">
      <c r="A1434" s="68">
        <v>3473</v>
      </c>
      <c r="B1434" s="4" t="s">
        <v>5707</v>
      </c>
      <c r="C1434" s="68" t="s">
        <v>2</v>
      </c>
      <c r="D1434" s="4" t="s">
        <v>9283</v>
      </c>
      <c r="E1434" s="69"/>
      <c r="F1434" s="70">
        <v>0</v>
      </c>
      <c r="G1434" s="4"/>
    </row>
    <row r="1435" spans="1:7" ht="19.95" hidden="1" customHeight="1">
      <c r="A1435" s="68">
        <v>3474</v>
      </c>
      <c r="B1435" s="4" t="s">
        <v>5708</v>
      </c>
      <c r="C1435" s="68" t="s">
        <v>2</v>
      </c>
      <c r="D1435" s="4" t="s">
        <v>9283</v>
      </c>
      <c r="E1435" s="69"/>
      <c r="F1435" s="70">
        <v>0</v>
      </c>
      <c r="G1435" s="4"/>
    </row>
    <row r="1436" spans="1:7" ht="19.95" hidden="1" customHeight="1">
      <c r="A1436" s="68">
        <v>3443</v>
      </c>
      <c r="B1436" s="4" t="s">
        <v>5709</v>
      </c>
      <c r="C1436" s="68" t="s">
        <v>2</v>
      </c>
      <c r="D1436" s="4" t="s">
        <v>9283</v>
      </c>
      <c r="E1436" s="69"/>
      <c r="F1436" s="70">
        <v>0</v>
      </c>
      <c r="G1436" s="4"/>
    </row>
    <row r="1437" spans="1:7" ht="19.95" hidden="1" customHeight="1">
      <c r="A1437" s="68">
        <v>3450</v>
      </c>
      <c r="B1437" s="4" t="s">
        <v>5710</v>
      </c>
      <c r="C1437" s="68" t="s">
        <v>2</v>
      </c>
      <c r="D1437" s="4" t="s">
        <v>9283</v>
      </c>
      <c r="E1437" s="69"/>
      <c r="F1437" s="70">
        <v>0</v>
      </c>
      <c r="G1437" s="4"/>
    </row>
    <row r="1438" spans="1:7" ht="19.95" hidden="1" customHeight="1">
      <c r="A1438" s="68">
        <v>3453</v>
      </c>
      <c r="B1438" s="4" t="s">
        <v>5711</v>
      </c>
      <c r="C1438" s="68" t="s">
        <v>2</v>
      </c>
      <c r="D1438" s="4" t="s">
        <v>9283</v>
      </c>
      <c r="E1438" s="69"/>
      <c r="F1438" s="70">
        <v>0</v>
      </c>
      <c r="G1438" s="4"/>
    </row>
    <row r="1439" spans="1:7" ht="19.95" hidden="1" customHeight="1">
      <c r="A1439" s="68">
        <v>3452</v>
      </c>
      <c r="B1439" s="4" t="s">
        <v>5712</v>
      </c>
      <c r="C1439" s="68" t="s">
        <v>2</v>
      </c>
      <c r="D1439" s="4" t="s">
        <v>9283</v>
      </c>
      <c r="E1439" s="69"/>
      <c r="F1439" s="70">
        <v>0</v>
      </c>
      <c r="G1439" s="4"/>
    </row>
    <row r="1440" spans="1:7" ht="19.95" hidden="1" customHeight="1">
      <c r="A1440" s="68">
        <v>3454</v>
      </c>
      <c r="B1440" s="4" t="s">
        <v>5713</v>
      </c>
      <c r="C1440" s="68" t="s">
        <v>2</v>
      </c>
      <c r="D1440" s="4" t="s">
        <v>9283</v>
      </c>
      <c r="E1440" s="69"/>
      <c r="F1440" s="70">
        <v>0</v>
      </c>
      <c r="G1440" s="4"/>
    </row>
    <row r="1441" spans="1:7" ht="19.95" hidden="1" customHeight="1">
      <c r="A1441" s="68">
        <v>3451</v>
      </c>
      <c r="B1441" s="4" t="s">
        <v>5714</v>
      </c>
      <c r="C1441" s="68" t="s">
        <v>2</v>
      </c>
      <c r="D1441" s="4" t="s">
        <v>9283</v>
      </c>
      <c r="E1441" s="69"/>
      <c r="F1441" s="70">
        <v>0</v>
      </c>
      <c r="G1441" s="4"/>
    </row>
    <row r="1442" spans="1:7" ht="19.95" hidden="1" customHeight="1">
      <c r="A1442" s="68">
        <v>3458</v>
      </c>
      <c r="B1442" s="4" t="s">
        <v>5715</v>
      </c>
      <c r="C1442" s="68" t="s">
        <v>2</v>
      </c>
      <c r="D1442" s="4" t="s">
        <v>9283</v>
      </c>
      <c r="E1442" s="69"/>
      <c r="F1442" s="70">
        <v>0</v>
      </c>
      <c r="G1442" s="4"/>
    </row>
    <row r="1443" spans="1:7" ht="19.95" hidden="1" customHeight="1">
      <c r="A1443" s="68">
        <v>3457</v>
      </c>
      <c r="B1443" s="4" t="s">
        <v>5716</v>
      </c>
      <c r="C1443" s="68" t="s">
        <v>2</v>
      </c>
      <c r="D1443" s="4" t="s">
        <v>9283</v>
      </c>
      <c r="E1443" s="69"/>
      <c r="F1443" s="70">
        <v>0</v>
      </c>
      <c r="G1443" s="4"/>
    </row>
    <row r="1444" spans="1:7" ht="19.95" hidden="1" customHeight="1">
      <c r="A1444" s="68">
        <v>3472</v>
      </c>
      <c r="B1444" s="4" t="s">
        <v>5717</v>
      </c>
      <c r="C1444" s="68" t="s">
        <v>2</v>
      </c>
      <c r="D1444" s="4" t="s">
        <v>9283</v>
      </c>
      <c r="E1444" s="69"/>
      <c r="F1444" s="70">
        <v>0</v>
      </c>
      <c r="G1444" s="4"/>
    </row>
    <row r="1445" spans="1:7" ht="19.95" hidden="1" customHeight="1">
      <c r="A1445" s="68">
        <v>3455</v>
      </c>
      <c r="B1445" s="4" t="s">
        <v>5718</v>
      </c>
      <c r="C1445" s="68" t="s">
        <v>2</v>
      </c>
      <c r="D1445" s="4" t="s">
        <v>9283</v>
      </c>
      <c r="E1445" s="69"/>
      <c r="F1445" s="70">
        <v>0</v>
      </c>
      <c r="G1445" s="4"/>
    </row>
    <row r="1446" spans="1:7" ht="19.95" hidden="1" customHeight="1">
      <c r="A1446" s="68">
        <v>3470</v>
      </c>
      <c r="B1446" s="4" t="s">
        <v>5719</v>
      </c>
      <c r="C1446" s="68" t="s">
        <v>2</v>
      </c>
      <c r="D1446" s="4" t="s">
        <v>9283</v>
      </c>
      <c r="E1446" s="69"/>
      <c r="F1446" s="70">
        <v>0</v>
      </c>
      <c r="G1446" s="4"/>
    </row>
    <row r="1447" spans="1:7" ht="19.95" hidden="1" customHeight="1">
      <c r="A1447" s="68">
        <v>3471</v>
      </c>
      <c r="B1447" s="4" t="s">
        <v>5720</v>
      </c>
      <c r="C1447" s="68" t="s">
        <v>2</v>
      </c>
      <c r="D1447" s="4" t="s">
        <v>9283</v>
      </c>
      <c r="E1447" s="69"/>
      <c r="F1447" s="70">
        <v>0</v>
      </c>
      <c r="G1447" s="4"/>
    </row>
    <row r="1448" spans="1:7" ht="19.95" hidden="1" customHeight="1">
      <c r="A1448" s="68">
        <v>3459</v>
      </c>
      <c r="B1448" s="4" t="s">
        <v>5721</v>
      </c>
      <c r="C1448" s="68" t="s">
        <v>2</v>
      </c>
      <c r="D1448" s="4" t="s">
        <v>9283</v>
      </c>
      <c r="E1448" s="69"/>
      <c r="F1448" s="70">
        <v>0</v>
      </c>
      <c r="G1448" s="4"/>
    </row>
    <row r="1449" spans="1:7" ht="19.95" hidden="1" customHeight="1">
      <c r="A1449" s="68">
        <v>3456</v>
      </c>
      <c r="B1449" s="4" t="s">
        <v>5722</v>
      </c>
      <c r="C1449" s="68" t="s">
        <v>2</v>
      </c>
      <c r="D1449" s="4" t="s">
        <v>9283</v>
      </c>
      <c r="E1449" s="69"/>
      <c r="F1449" s="70">
        <v>0</v>
      </c>
      <c r="G1449" s="4"/>
    </row>
    <row r="1450" spans="1:7" ht="19.95" hidden="1" customHeight="1">
      <c r="A1450" s="68">
        <v>3469</v>
      </c>
      <c r="B1450" s="4" t="s">
        <v>5723</v>
      </c>
      <c r="C1450" s="68" t="s">
        <v>2</v>
      </c>
      <c r="D1450" s="4" t="s">
        <v>9283</v>
      </c>
      <c r="E1450" s="69"/>
      <c r="F1450" s="70">
        <v>0</v>
      </c>
      <c r="G1450" s="4"/>
    </row>
    <row r="1451" spans="1:7" ht="19.95" hidden="1" customHeight="1">
      <c r="A1451" s="68">
        <v>3460</v>
      </c>
      <c r="B1451" s="4" t="s">
        <v>5724</v>
      </c>
      <c r="C1451" s="68" t="s">
        <v>2</v>
      </c>
      <c r="D1451" s="4" t="s">
        <v>9283</v>
      </c>
      <c r="E1451" s="69">
        <v>34.450000000000003</v>
      </c>
      <c r="F1451" s="70">
        <v>0</v>
      </c>
      <c r="G1451" s="4"/>
    </row>
    <row r="1452" spans="1:7" ht="19.95" hidden="1" customHeight="1">
      <c r="A1452" s="68">
        <v>3461</v>
      </c>
      <c r="B1452" s="4" t="s">
        <v>5725</v>
      </c>
      <c r="C1452" s="68" t="s">
        <v>2</v>
      </c>
      <c r="D1452" s="4" t="s">
        <v>9283</v>
      </c>
      <c r="E1452" s="69">
        <v>34.43</v>
      </c>
      <c r="F1452" s="70">
        <v>0</v>
      </c>
      <c r="G1452" s="4"/>
    </row>
    <row r="1453" spans="1:7" ht="19.95" hidden="1" customHeight="1">
      <c r="A1453" s="68">
        <v>37433</v>
      </c>
      <c r="B1453" s="4" t="s">
        <v>5726</v>
      </c>
      <c r="C1453" s="68" t="s">
        <v>2</v>
      </c>
      <c r="D1453" s="4" t="s">
        <v>9283</v>
      </c>
      <c r="E1453" s="69">
        <v>24.54</v>
      </c>
      <c r="F1453" s="70">
        <v>0</v>
      </c>
      <c r="G1453" s="4"/>
    </row>
    <row r="1454" spans="1:7" ht="19.95" hidden="1" customHeight="1">
      <c r="A1454" s="68">
        <v>37430</v>
      </c>
      <c r="B1454" s="4" t="s">
        <v>5727</v>
      </c>
      <c r="C1454" s="68" t="s">
        <v>2</v>
      </c>
      <c r="D1454" s="4" t="s">
        <v>9283</v>
      </c>
      <c r="E1454" s="69">
        <v>14.34</v>
      </c>
      <c r="F1454" s="70">
        <v>0</v>
      </c>
      <c r="G1454" s="4"/>
    </row>
    <row r="1455" spans="1:7" ht="19.95" hidden="1" customHeight="1">
      <c r="A1455" s="68">
        <v>37434</v>
      </c>
      <c r="B1455" s="4" t="s">
        <v>5728</v>
      </c>
      <c r="C1455" s="68" t="s">
        <v>2</v>
      </c>
      <c r="D1455" s="4" t="s">
        <v>9283</v>
      </c>
      <c r="E1455" s="69">
        <v>14.34</v>
      </c>
      <c r="F1455" s="70">
        <v>0</v>
      </c>
      <c r="G1455" s="4"/>
    </row>
    <row r="1456" spans="1:7" ht="19.95" hidden="1" customHeight="1">
      <c r="A1456" s="68">
        <v>37431</v>
      </c>
      <c r="B1456" s="4" t="s">
        <v>5729</v>
      </c>
      <c r="C1456" s="68" t="s">
        <v>2</v>
      </c>
      <c r="D1456" s="4" t="s">
        <v>9283</v>
      </c>
      <c r="E1456" s="69">
        <v>87.46</v>
      </c>
      <c r="F1456" s="70">
        <v>0</v>
      </c>
      <c r="G1456" s="4"/>
    </row>
    <row r="1457" spans="1:7" ht="19.95" hidden="1" customHeight="1">
      <c r="A1457" s="68">
        <v>37432</v>
      </c>
      <c r="B1457" s="4" t="s">
        <v>5730</v>
      </c>
      <c r="C1457" s="68" t="s">
        <v>2</v>
      </c>
      <c r="D1457" s="4" t="s">
        <v>9283</v>
      </c>
      <c r="E1457" s="69">
        <v>49.39</v>
      </c>
      <c r="F1457" s="70">
        <v>0</v>
      </c>
      <c r="G1457" s="4"/>
    </row>
    <row r="1458" spans="1:7" ht="19.95" hidden="1" customHeight="1">
      <c r="A1458" s="68">
        <v>39869</v>
      </c>
      <c r="B1458" s="4" t="s">
        <v>5731</v>
      </c>
      <c r="C1458" s="68" t="s">
        <v>2</v>
      </c>
      <c r="D1458" s="4" t="s">
        <v>9283</v>
      </c>
      <c r="E1458" s="69">
        <v>9.4600000000000009</v>
      </c>
      <c r="F1458" s="70">
        <v>0</v>
      </c>
      <c r="G1458" s="4"/>
    </row>
    <row r="1459" spans="1:7" ht="19.95" hidden="1" customHeight="1">
      <c r="A1459" s="68">
        <v>39870</v>
      </c>
      <c r="B1459" s="4" t="s">
        <v>5732</v>
      </c>
      <c r="C1459" s="68" t="s">
        <v>2</v>
      </c>
      <c r="D1459" s="4" t="s">
        <v>9283</v>
      </c>
      <c r="E1459" s="69"/>
      <c r="F1459" s="70">
        <v>0</v>
      </c>
      <c r="G1459" s="4"/>
    </row>
    <row r="1460" spans="1:7" ht="19.95" hidden="1" customHeight="1">
      <c r="A1460" s="68">
        <v>39871</v>
      </c>
      <c r="B1460" s="4" t="s">
        <v>5733</v>
      </c>
      <c r="C1460" s="68" t="s">
        <v>2</v>
      </c>
      <c r="D1460" s="4" t="s">
        <v>9283</v>
      </c>
      <c r="E1460" s="69"/>
      <c r="F1460" s="70">
        <v>0</v>
      </c>
      <c r="G1460" s="4"/>
    </row>
    <row r="1461" spans="1:7" ht="19.95" hidden="1" customHeight="1">
      <c r="A1461" s="68">
        <v>12722</v>
      </c>
      <c r="B1461" s="4" t="s">
        <v>5734</v>
      </c>
      <c r="C1461" s="68" t="s">
        <v>2</v>
      </c>
      <c r="D1461" s="4" t="s">
        <v>9283</v>
      </c>
      <c r="E1461" s="69"/>
      <c r="F1461" s="70">
        <v>0</v>
      </c>
      <c r="G1461" s="4"/>
    </row>
    <row r="1462" spans="1:7" ht="19.95" hidden="1" customHeight="1">
      <c r="A1462" s="68">
        <v>12714</v>
      </c>
      <c r="B1462" s="4" t="s">
        <v>5735</v>
      </c>
      <c r="C1462" s="68" t="s">
        <v>2</v>
      </c>
      <c r="D1462" s="4" t="s">
        <v>9283</v>
      </c>
      <c r="E1462" s="69"/>
      <c r="F1462" s="70">
        <v>0</v>
      </c>
      <c r="G1462" s="4"/>
    </row>
    <row r="1463" spans="1:7" ht="19.95" hidden="1" customHeight="1">
      <c r="A1463" s="68">
        <v>12715</v>
      </c>
      <c r="B1463" s="4" t="s">
        <v>5736</v>
      </c>
      <c r="C1463" s="68" t="s">
        <v>2</v>
      </c>
      <c r="D1463" s="4" t="s">
        <v>9283</v>
      </c>
      <c r="E1463" s="69"/>
      <c r="F1463" s="70">
        <v>0</v>
      </c>
      <c r="G1463" s="4"/>
    </row>
    <row r="1464" spans="1:7" ht="19.95" hidden="1" customHeight="1">
      <c r="A1464" s="68">
        <v>12716</v>
      </c>
      <c r="B1464" s="4" t="s">
        <v>5737</v>
      </c>
      <c r="C1464" s="68" t="s">
        <v>2</v>
      </c>
      <c r="D1464" s="4" t="s">
        <v>9283</v>
      </c>
      <c r="E1464" s="69">
        <v>194.42</v>
      </c>
      <c r="F1464" s="70">
        <v>0</v>
      </c>
      <c r="G1464" s="4"/>
    </row>
    <row r="1465" spans="1:7" ht="19.95" hidden="1" customHeight="1">
      <c r="A1465" s="68">
        <v>12717</v>
      </c>
      <c r="B1465" s="4" t="s">
        <v>5738</v>
      </c>
      <c r="C1465" s="68" t="s">
        <v>2</v>
      </c>
      <c r="D1465" s="4" t="s">
        <v>9283</v>
      </c>
      <c r="E1465" s="69">
        <v>35.17</v>
      </c>
      <c r="F1465" s="70">
        <v>0</v>
      </c>
      <c r="G1465" s="4"/>
    </row>
    <row r="1466" spans="1:7" ht="19.95" hidden="1" customHeight="1">
      <c r="A1466" s="68">
        <v>12718</v>
      </c>
      <c r="B1466" s="4" t="s">
        <v>5739</v>
      </c>
      <c r="C1466" s="68" t="s">
        <v>2</v>
      </c>
      <c r="D1466" s="4" t="s">
        <v>9283</v>
      </c>
      <c r="E1466" s="69"/>
      <c r="F1466" s="70">
        <v>0</v>
      </c>
      <c r="G1466" s="4"/>
    </row>
    <row r="1467" spans="1:7" ht="19.95" hidden="1" customHeight="1">
      <c r="A1467" s="68">
        <v>12719</v>
      </c>
      <c r="B1467" s="4" t="s">
        <v>5740</v>
      </c>
      <c r="C1467" s="68" t="s">
        <v>2</v>
      </c>
      <c r="D1467" s="4" t="s">
        <v>9283</v>
      </c>
      <c r="E1467" s="69">
        <v>62.23</v>
      </c>
      <c r="F1467" s="70">
        <v>0</v>
      </c>
      <c r="G1467" s="4"/>
    </row>
    <row r="1468" spans="1:7" ht="19.95" hidden="1" customHeight="1">
      <c r="A1468" s="68">
        <v>12720</v>
      </c>
      <c r="B1468" s="4" t="s">
        <v>5741</v>
      </c>
      <c r="C1468" s="68" t="s">
        <v>2</v>
      </c>
      <c r="D1468" s="4" t="s">
        <v>9283</v>
      </c>
      <c r="E1468" s="69">
        <v>48.75</v>
      </c>
      <c r="F1468" s="70">
        <v>0</v>
      </c>
      <c r="G1468" s="4"/>
    </row>
    <row r="1469" spans="1:7" ht="19.95" hidden="1" customHeight="1">
      <c r="A1469" s="68">
        <v>12721</v>
      </c>
      <c r="B1469" s="4" t="s">
        <v>5742</v>
      </c>
      <c r="C1469" s="68" t="s">
        <v>2</v>
      </c>
      <c r="D1469" s="4" t="s">
        <v>9283</v>
      </c>
      <c r="E1469" s="69">
        <v>33.520000000000003</v>
      </c>
      <c r="F1469" s="70">
        <v>0</v>
      </c>
      <c r="G1469" s="4"/>
    </row>
    <row r="1470" spans="1:7" ht="19.95" hidden="1" customHeight="1">
      <c r="A1470" s="68">
        <v>3468</v>
      </c>
      <c r="B1470" s="4" t="s">
        <v>5743</v>
      </c>
      <c r="C1470" s="68" t="s">
        <v>2</v>
      </c>
      <c r="D1470" s="4" t="s">
        <v>9283</v>
      </c>
      <c r="E1470" s="69">
        <v>17.45</v>
      </c>
      <c r="F1470" s="70">
        <v>0</v>
      </c>
      <c r="G1470" s="4"/>
    </row>
    <row r="1471" spans="1:7" ht="19.95" hidden="1" customHeight="1">
      <c r="A1471" s="68">
        <v>3465</v>
      </c>
      <c r="B1471" s="4" t="s">
        <v>5744</v>
      </c>
      <c r="C1471" s="68" t="s">
        <v>2</v>
      </c>
      <c r="D1471" s="4" t="s">
        <v>9283</v>
      </c>
      <c r="E1471" s="69">
        <v>155.49</v>
      </c>
      <c r="F1471" s="70">
        <v>0</v>
      </c>
      <c r="G1471" s="4"/>
    </row>
    <row r="1472" spans="1:7" ht="19.95" hidden="1" customHeight="1">
      <c r="A1472" s="68">
        <v>12403</v>
      </c>
      <c r="B1472" s="4" t="s">
        <v>5745</v>
      </c>
      <c r="C1472" s="68" t="s">
        <v>2</v>
      </c>
      <c r="D1472" s="4" t="s">
        <v>9283</v>
      </c>
      <c r="E1472" s="69">
        <v>85.95</v>
      </c>
      <c r="F1472" s="70">
        <v>0</v>
      </c>
      <c r="G1472" s="4"/>
    </row>
    <row r="1473" spans="1:7" ht="19.95" hidden="1" customHeight="1">
      <c r="A1473" s="68">
        <v>3463</v>
      </c>
      <c r="B1473" s="4" t="s">
        <v>5746</v>
      </c>
      <c r="C1473" s="68" t="s">
        <v>2</v>
      </c>
      <c r="D1473" s="4" t="s">
        <v>9283</v>
      </c>
      <c r="E1473" s="69">
        <v>223.18</v>
      </c>
      <c r="F1473" s="70">
        <v>0</v>
      </c>
      <c r="G1473" s="4"/>
    </row>
    <row r="1474" spans="1:7" ht="19.95" hidden="1" customHeight="1">
      <c r="A1474" s="68">
        <v>3464</v>
      </c>
      <c r="B1474" s="4" t="s">
        <v>5747</v>
      </c>
      <c r="C1474" s="68" t="s">
        <v>2</v>
      </c>
      <c r="D1474" s="4" t="s">
        <v>9283</v>
      </c>
      <c r="E1474" s="69">
        <v>23.96</v>
      </c>
      <c r="F1474" s="70">
        <v>0</v>
      </c>
      <c r="G1474" s="4"/>
    </row>
    <row r="1475" spans="1:7" ht="19.95" hidden="1" customHeight="1">
      <c r="A1475" s="68">
        <v>3466</v>
      </c>
      <c r="B1475" s="4" t="s">
        <v>5748</v>
      </c>
      <c r="C1475" s="68" t="s">
        <v>2</v>
      </c>
      <c r="D1475" s="4" t="s">
        <v>9283</v>
      </c>
      <c r="E1475" s="69">
        <v>182.33</v>
      </c>
      <c r="F1475" s="70">
        <v>0</v>
      </c>
      <c r="G1475" s="4"/>
    </row>
    <row r="1476" spans="1:7" ht="19.95" hidden="1" customHeight="1">
      <c r="A1476" s="68">
        <v>3467</v>
      </c>
      <c r="B1476" s="4" t="s">
        <v>5749</v>
      </c>
      <c r="C1476" s="68" t="s">
        <v>2</v>
      </c>
      <c r="D1476" s="4" t="s">
        <v>9283</v>
      </c>
      <c r="E1476" s="69">
        <v>156</v>
      </c>
      <c r="F1476" s="70">
        <v>0</v>
      </c>
      <c r="G1476" s="4"/>
    </row>
    <row r="1477" spans="1:7" ht="19.95" hidden="1" customHeight="1">
      <c r="A1477" s="68">
        <v>3462</v>
      </c>
      <c r="B1477" s="4" t="s">
        <v>5750</v>
      </c>
      <c r="C1477" s="68" t="s">
        <v>2</v>
      </c>
      <c r="D1477" s="4" t="s">
        <v>9283</v>
      </c>
      <c r="E1477" s="69">
        <v>204.86</v>
      </c>
      <c r="F1477" s="70">
        <v>0</v>
      </c>
      <c r="G1477" s="4"/>
    </row>
    <row r="1478" spans="1:7" ht="19.95" hidden="1" customHeight="1">
      <c r="A1478" s="68">
        <v>37416</v>
      </c>
      <c r="B1478" s="4" t="s">
        <v>5751</v>
      </c>
      <c r="C1478" s="68" t="s">
        <v>2</v>
      </c>
      <c r="D1478" s="4" t="s">
        <v>9283</v>
      </c>
      <c r="E1478" s="69">
        <v>225.22</v>
      </c>
      <c r="F1478" s="70">
        <v>0</v>
      </c>
      <c r="G1478" s="4"/>
    </row>
    <row r="1479" spans="1:7" ht="19.95" hidden="1" customHeight="1">
      <c r="A1479" s="68">
        <v>37417</v>
      </c>
      <c r="B1479" s="4" t="s">
        <v>5752</v>
      </c>
      <c r="C1479" s="68" t="s">
        <v>2</v>
      </c>
      <c r="D1479" s="4" t="s">
        <v>9283</v>
      </c>
      <c r="E1479" s="69">
        <v>13.31</v>
      </c>
      <c r="F1479" s="70">
        <v>0</v>
      </c>
      <c r="G1479" s="4"/>
    </row>
    <row r="1480" spans="1:7" ht="19.95" hidden="1" customHeight="1">
      <c r="A1480" s="68">
        <v>37413</v>
      </c>
      <c r="B1480" s="4" t="s">
        <v>5753</v>
      </c>
      <c r="C1480" s="68" t="s">
        <v>2</v>
      </c>
      <c r="D1480" s="4" t="s">
        <v>9283</v>
      </c>
      <c r="E1480" s="69">
        <v>71.48</v>
      </c>
      <c r="F1480" s="70">
        <v>0</v>
      </c>
      <c r="G1480" s="4"/>
    </row>
    <row r="1481" spans="1:7" ht="19.95" hidden="1" customHeight="1">
      <c r="A1481" s="68">
        <v>37414</v>
      </c>
      <c r="B1481" s="4" t="s">
        <v>5754</v>
      </c>
      <c r="C1481" s="68" t="s">
        <v>2</v>
      </c>
      <c r="D1481" s="4" t="s">
        <v>9283</v>
      </c>
      <c r="E1481" s="69">
        <v>57.47</v>
      </c>
      <c r="F1481" s="70">
        <v>0</v>
      </c>
      <c r="G1481" s="4"/>
    </row>
    <row r="1482" spans="1:7" ht="19.95" hidden="1" customHeight="1">
      <c r="A1482" s="68">
        <v>37415</v>
      </c>
      <c r="B1482" s="4" t="s">
        <v>5755</v>
      </c>
      <c r="C1482" s="68" t="s">
        <v>2</v>
      </c>
      <c r="D1482" s="4" t="s">
        <v>9283</v>
      </c>
      <c r="E1482" s="69">
        <v>7.64</v>
      </c>
      <c r="F1482" s="70">
        <v>0</v>
      </c>
      <c r="G1482" s="4"/>
    </row>
    <row r="1483" spans="1:7" ht="19.95" hidden="1" customHeight="1">
      <c r="A1483" s="68">
        <v>43590</v>
      </c>
      <c r="B1483" s="4" t="s">
        <v>5756</v>
      </c>
      <c r="C1483" s="68" t="s">
        <v>2</v>
      </c>
      <c r="D1483" s="4" t="s">
        <v>9283</v>
      </c>
      <c r="E1483" s="69">
        <v>13.69</v>
      </c>
      <c r="F1483" s="70">
        <v>0</v>
      </c>
      <c r="G1483" s="4"/>
    </row>
    <row r="1484" spans="1:7" ht="19.95" hidden="1" customHeight="1">
      <c r="A1484" s="68">
        <v>43589</v>
      </c>
      <c r="B1484" s="4" t="s">
        <v>5757</v>
      </c>
      <c r="C1484" s="68" t="s">
        <v>2</v>
      </c>
      <c r="D1484" s="4" t="s">
        <v>9283</v>
      </c>
      <c r="E1484" s="69">
        <v>69.8</v>
      </c>
      <c r="F1484" s="70">
        <v>0</v>
      </c>
      <c r="G1484" s="4"/>
    </row>
    <row r="1485" spans="1:7" ht="19.95" hidden="1" customHeight="1">
      <c r="A1485" s="68">
        <v>34519</v>
      </c>
      <c r="B1485" s="4" t="s">
        <v>5758</v>
      </c>
      <c r="C1485" s="68" t="s">
        <v>2</v>
      </c>
      <c r="D1485" s="4" t="s">
        <v>9283</v>
      </c>
      <c r="E1485" s="69">
        <v>61.91</v>
      </c>
      <c r="F1485" s="70">
        <v>0</v>
      </c>
      <c r="G1485" s="4"/>
    </row>
    <row r="1486" spans="1:7" ht="19.95" hidden="1" customHeight="1">
      <c r="A1486" s="68">
        <v>1649</v>
      </c>
      <c r="B1486" s="4" t="s">
        <v>5759</v>
      </c>
      <c r="C1486" s="68" t="s">
        <v>2</v>
      </c>
      <c r="D1486" s="4" t="s">
        <v>9283</v>
      </c>
      <c r="E1486" s="69">
        <v>245.21</v>
      </c>
      <c r="F1486" s="70">
        <v>0</v>
      </c>
      <c r="G1486" s="4"/>
    </row>
    <row r="1487" spans="1:7" ht="19.95" hidden="1" customHeight="1">
      <c r="A1487" s="68">
        <v>1653</v>
      </c>
      <c r="B1487" s="4" t="s">
        <v>5760</v>
      </c>
      <c r="C1487" s="68" t="s">
        <v>2</v>
      </c>
      <c r="D1487" s="4" t="s">
        <v>9283</v>
      </c>
      <c r="E1487" s="69">
        <v>5.82</v>
      </c>
      <c r="F1487" s="70">
        <v>0</v>
      </c>
      <c r="G1487" s="4"/>
    </row>
    <row r="1488" spans="1:7" ht="19.95" hidden="1" customHeight="1">
      <c r="A1488" s="68">
        <v>1648</v>
      </c>
      <c r="B1488" s="4" t="s">
        <v>5761</v>
      </c>
      <c r="C1488" s="68" t="s">
        <v>2</v>
      </c>
      <c r="D1488" s="4" t="s">
        <v>9283</v>
      </c>
      <c r="E1488" s="69">
        <v>7.01</v>
      </c>
      <c r="F1488" s="70">
        <v>0</v>
      </c>
      <c r="G1488" s="4"/>
    </row>
    <row r="1489" spans="1:7" ht="19.95" hidden="1" customHeight="1">
      <c r="A1489" s="68">
        <v>1647</v>
      </c>
      <c r="B1489" s="4" t="s">
        <v>5762</v>
      </c>
      <c r="C1489" s="68" t="s">
        <v>2</v>
      </c>
      <c r="D1489" s="4" t="s">
        <v>9283</v>
      </c>
      <c r="E1489" s="69">
        <v>11.14</v>
      </c>
      <c r="F1489" s="70">
        <v>0</v>
      </c>
      <c r="G1489" s="4"/>
    </row>
    <row r="1490" spans="1:7" ht="19.95" hidden="1" customHeight="1">
      <c r="A1490" s="68">
        <v>1651</v>
      </c>
      <c r="B1490" s="4" t="s">
        <v>5763</v>
      </c>
      <c r="C1490" s="68" t="s">
        <v>2</v>
      </c>
      <c r="D1490" s="4" t="s">
        <v>9283</v>
      </c>
      <c r="E1490" s="69">
        <v>23.53</v>
      </c>
      <c r="F1490" s="70">
        <v>0</v>
      </c>
      <c r="G1490" s="4"/>
    </row>
    <row r="1491" spans="1:7" ht="19.95" hidden="1" customHeight="1">
      <c r="A1491" s="68">
        <v>1650</v>
      </c>
      <c r="B1491" s="4" t="s">
        <v>5764</v>
      </c>
      <c r="C1491" s="68" t="s">
        <v>2</v>
      </c>
      <c r="D1491" s="4" t="s">
        <v>9283</v>
      </c>
      <c r="E1491" s="69">
        <v>34.47</v>
      </c>
      <c r="F1491" s="70">
        <v>0</v>
      </c>
      <c r="G1491" s="4"/>
    </row>
    <row r="1492" spans="1:7" ht="19.95" hidden="1" customHeight="1">
      <c r="A1492" s="68">
        <v>1652</v>
      </c>
      <c r="B1492" s="4" t="s">
        <v>5765</v>
      </c>
      <c r="C1492" s="68" t="s">
        <v>2</v>
      </c>
      <c r="D1492" s="4" t="s">
        <v>9283</v>
      </c>
      <c r="E1492" s="69">
        <v>52.43</v>
      </c>
      <c r="F1492" s="70">
        <v>0</v>
      </c>
      <c r="G1492" s="4"/>
    </row>
    <row r="1493" spans="1:7" ht="19.95" hidden="1" customHeight="1">
      <c r="A1493" s="68">
        <v>1654</v>
      </c>
      <c r="B1493" s="4" t="s">
        <v>5766</v>
      </c>
      <c r="C1493" s="68" t="s">
        <v>2</v>
      </c>
      <c r="D1493" s="4" t="s">
        <v>9283</v>
      </c>
      <c r="E1493" s="69">
        <v>92.36</v>
      </c>
      <c r="F1493" s="70">
        <v>0</v>
      </c>
      <c r="G1493" s="4"/>
    </row>
    <row r="1494" spans="1:7" ht="19.95" hidden="1" customHeight="1">
      <c r="A1494" s="68">
        <v>10510</v>
      </c>
      <c r="B1494" s="4" t="s">
        <v>5767</v>
      </c>
      <c r="C1494" s="68" t="s">
        <v>2</v>
      </c>
      <c r="D1494" s="4" t="s">
        <v>9283</v>
      </c>
      <c r="E1494" s="69">
        <v>124.92</v>
      </c>
      <c r="F1494" s="70">
        <v>0</v>
      </c>
      <c r="G1494" s="4"/>
    </row>
    <row r="1495" spans="1:7" ht="19.95" hidden="1" customHeight="1">
      <c r="A1495" s="68">
        <v>1744</v>
      </c>
      <c r="B1495" s="4" t="s">
        <v>9146</v>
      </c>
      <c r="C1495" s="68" t="s">
        <v>2</v>
      </c>
      <c r="D1495" s="4" t="s">
        <v>9283</v>
      </c>
      <c r="E1495" s="69">
        <v>3.9</v>
      </c>
      <c r="F1495" s="70">
        <v>0</v>
      </c>
      <c r="G1495" s="4"/>
    </row>
    <row r="1496" spans="1:7" ht="19.95" hidden="1" customHeight="1">
      <c r="A1496" s="68">
        <v>1743</v>
      </c>
      <c r="B1496" s="4" t="s">
        <v>9147</v>
      </c>
      <c r="C1496" s="68" t="s">
        <v>2</v>
      </c>
      <c r="D1496" s="4" t="s">
        <v>9283</v>
      </c>
      <c r="E1496" s="69">
        <v>3.03</v>
      </c>
      <c r="F1496" s="70">
        <v>0</v>
      </c>
      <c r="G1496" s="4"/>
    </row>
    <row r="1497" spans="1:7" ht="19.95" hidden="1" customHeight="1">
      <c r="A1497" s="68">
        <v>1747</v>
      </c>
      <c r="B1497" s="4" t="s">
        <v>9148</v>
      </c>
      <c r="C1497" s="68" t="s">
        <v>2</v>
      </c>
      <c r="D1497" s="4" t="s">
        <v>9283</v>
      </c>
      <c r="E1497" s="69">
        <v>12.47</v>
      </c>
      <c r="F1497" s="70">
        <v>0</v>
      </c>
      <c r="G1497" s="4"/>
    </row>
    <row r="1498" spans="1:7" ht="19.95" hidden="1" customHeight="1">
      <c r="A1498" s="68">
        <v>39640</v>
      </c>
      <c r="B1498" s="4" t="s">
        <v>5768</v>
      </c>
      <c r="C1498" s="68" t="s">
        <v>2</v>
      </c>
      <c r="D1498" s="4" t="s">
        <v>9283</v>
      </c>
      <c r="E1498" s="69">
        <v>8.19</v>
      </c>
      <c r="F1498" s="70">
        <v>0</v>
      </c>
      <c r="G1498" s="4"/>
    </row>
    <row r="1499" spans="1:7" ht="19.95" hidden="1" customHeight="1">
      <c r="A1499" s="68">
        <v>7216</v>
      </c>
      <c r="B1499" s="4" t="s">
        <v>5769</v>
      </c>
      <c r="C1499" s="68" t="s">
        <v>2</v>
      </c>
      <c r="D1499" s="4" t="s">
        <v>9283</v>
      </c>
      <c r="E1499" s="69">
        <v>7.38</v>
      </c>
      <c r="F1499" s="70">
        <v>0</v>
      </c>
      <c r="G1499" s="4"/>
    </row>
    <row r="1500" spans="1:7" ht="19.95" hidden="1" customHeight="1">
      <c r="A1500" s="68">
        <v>20235</v>
      </c>
      <c r="B1500" s="4" t="s">
        <v>5770</v>
      </c>
      <c r="C1500" s="68" t="s">
        <v>2</v>
      </c>
      <c r="D1500" s="4" t="s">
        <v>9283</v>
      </c>
      <c r="E1500" s="69">
        <v>2.9</v>
      </c>
      <c r="F1500" s="70">
        <v>0</v>
      </c>
      <c r="G1500" s="4"/>
    </row>
    <row r="1501" spans="1:7" ht="19.95" hidden="1" customHeight="1">
      <c r="A1501" s="68">
        <v>7181</v>
      </c>
      <c r="B1501" s="4" t="s">
        <v>5771</v>
      </c>
      <c r="C1501" s="68" t="s">
        <v>2</v>
      </c>
      <c r="D1501" s="4" t="s">
        <v>9283</v>
      </c>
      <c r="E1501" s="69">
        <v>19.93</v>
      </c>
      <c r="F1501" s="70">
        <v>0</v>
      </c>
      <c r="G1501" s="4"/>
    </row>
    <row r="1502" spans="1:7" ht="19.95" hidden="1" customHeight="1">
      <c r="A1502" s="68">
        <v>40742</v>
      </c>
      <c r="B1502" s="4" t="s">
        <v>5772</v>
      </c>
      <c r="C1502" s="68" t="s">
        <v>2</v>
      </c>
      <c r="D1502" s="4" t="s">
        <v>9283</v>
      </c>
      <c r="E1502" s="69">
        <v>5.65</v>
      </c>
      <c r="F1502" s="70">
        <v>0</v>
      </c>
      <c r="G1502" s="4"/>
    </row>
    <row r="1503" spans="1:7" ht="19.95" hidden="1" customHeight="1">
      <c r="A1503" s="68">
        <v>7214</v>
      </c>
      <c r="B1503" s="4" t="s">
        <v>5773</v>
      </c>
      <c r="C1503" s="68" t="s">
        <v>2</v>
      </c>
      <c r="D1503" s="4" t="s">
        <v>9283</v>
      </c>
      <c r="E1503" s="69"/>
      <c r="F1503" s="70">
        <v>0</v>
      </c>
      <c r="G1503" s="4"/>
    </row>
    <row r="1504" spans="1:7" ht="19.95" hidden="1" customHeight="1">
      <c r="A1504" s="68">
        <v>7219</v>
      </c>
      <c r="B1504" s="4" t="s">
        <v>5774</v>
      </c>
      <c r="C1504" s="68" t="s">
        <v>2</v>
      </c>
      <c r="D1504" s="4" t="s">
        <v>9283</v>
      </c>
      <c r="E1504" s="69"/>
      <c r="F1504" s="70">
        <v>0</v>
      </c>
      <c r="G1504" s="4"/>
    </row>
    <row r="1505" spans="1:7" ht="19.95" hidden="1" customHeight="1">
      <c r="A1505" s="68">
        <v>2628</v>
      </c>
      <c r="B1505" s="4" t="s">
        <v>5775</v>
      </c>
      <c r="C1505" s="68" t="s">
        <v>2</v>
      </c>
      <c r="D1505" s="4" t="s">
        <v>9283</v>
      </c>
      <c r="E1505" s="69"/>
      <c r="F1505" s="70">
        <v>0</v>
      </c>
      <c r="G1505" s="4"/>
    </row>
    <row r="1506" spans="1:7" ht="19.95" hidden="1" customHeight="1">
      <c r="A1506" s="68">
        <v>2622</v>
      </c>
      <c r="B1506" s="4" t="s">
        <v>5776</v>
      </c>
      <c r="C1506" s="68" t="s">
        <v>2</v>
      </c>
      <c r="D1506" s="4" t="s">
        <v>9283</v>
      </c>
      <c r="E1506" s="69"/>
      <c r="F1506" s="70">
        <v>0</v>
      </c>
      <c r="G1506" s="4"/>
    </row>
    <row r="1507" spans="1:7" ht="19.95" hidden="1" customHeight="1">
      <c r="A1507" s="68">
        <v>2623</v>
      </c>
      <c r="B1507" s="4" t="s">
        <v>5777</v>
      </c>
      <c r="C1507" s="68" t="s">
        <v>2</v>
      </c>
      <c r="D1507" s="4" t="s">
        <v>9283</v>
      </c>
      <c r="E1507" s="69"/>
      <c r="F1507" s="70">
        <v>0</v>
      </c>
      <c r="G1507" s="4"/>
    </row>
    <row r="1508" spans="1:7" ht="19.95" hidden="1" customHeight="1">
      <c r="A1508" s="68">
        <v>2624</v>
      </c>
      <c r="B1508" s="4" t="s">
        <v>5778</v>
      </c>
      <c r="C1508" s="68" t="s">
        <v>2</v>
      </c>
      <c r="D1508" s="4" t="s">
        <v>9283</v>
      </c>
      <c r="E1508" s="69"/>
      <c r="F1508" s="70">
        <v>0</v>
      </c>
      <c r="G1508" s="4"/>
    </row>
    <row r="1509" spans="1:7" ht="19.95" hidden="1" customHeight="1">
      <c r="A1509" s="68">
        <v>2625</v>
      </c>
      <c r="B1509" s="4" t="s">
        <v>5779</v>
      </c>
      <c r="C1509" s="68" t="s">
        <v>2</v>
      </c>
      <c r="D1509" s="4" t="s">
        <v>9283</v>
      </c>
      <c r="E1509" s="69"/>
      <c r="F1509" s="70">
        <v>0</v>
      </c>
      <c r="G1509" s="4"/>
    </row>
    <row r="1510" spans="1:7" ht="19.95" hidden="1" customHeight="1">
      <c r="A1510" s="68">
        <v>2626</v>
      </c>
      <c r="B1510" s="4" t="s">
        <v>5780</v>
      </c>
      <c r="C1510" s="68" t="s">
        <v>2</v>
      </c>
      <c r="D1510" s="4" t="s">
        <v>9283</v>
      </c>
      <c r="E1510" s="69">
        <v>67.099999999999994</v>
      </c>
      <c r="F1510" s="70">
        <v>0</v>
      </c>
      <c r="G1510" s="4"/>
    </row>
    <row r="1511" spans="1:7" ht="19.95" hidden="1" customHeight="1">
      <c r="A1511" s="68">
        <v>2630</v>
      </c>
      <c r="B1511" s="4" t="s">
        <v>5781</v>
      </c>
      <c r="C1511" s="68" t="s">
        <v>2</v>
      </c>
      <c r="D1511" s="4" t="s">
        <v>9283</v>
      </c>
      <c r="E1511" s="69">
        <v>48.82</v>
      </c>
      <c r="F1511" s="70">
        <v>0</v>
      </c>
      <c r="G1511" s="4"/>
    </row>
    <row r="1512" spans="1:7" ht="19.95" hidden="1" customHeight="1">
      <c r="A1512" s="68">
        <v>2627</v>
      </c>
      <c r="B1512" s="4" t="s">
        <v>5782</v>
      </c>
      <c r="C1512" s="68" t="s">
        <v>2</v>
      </c>
      <c r="D1512" s="4" t="s">
        <v>9283</v>
      </c>
      <c r="E1512" s="69">
        <v>39.72</v>
      </c>
      <c r="F1512" s="70">
        <v>0</v>
      </c>
      <c r="G1512" s="4"/>
    </row>
    <row r="1513" spans="1:7" ht="19.95" hidden="1" customHeight="1">
      <c r="A1513" s="68">
        <v>2629</v>
      </c>
      <c r="B1513" s="4" t="s">
        <v>5783</v>
      </c>
      <c r="C1513" s="68" t="s">
        <v>2</v>
      </c>
      <c r="D1513" s="4" t="s">
        <v>9283</v>
      </c>
      <c r="E1513" s="69">
        <v>14.6</v>
      </c>
      <c r="F1513" s="70">
        <v>0</v>
      </c>
      <c r="G1513" s="4"/>
    </row>
    <row r="1514" spans="1:7" ht="19.95" hidden="1" customHeight="1">
      <c r="A1514" s="68">
        <v>1880</v>
      </c>
      <c r="B1514" s="4" t="s">
        <v>5784</v>
      </c>
      <c r="C1514" s="68" t="s">
        <v>2</v>
      </c>
      <c r="D1514" s="4" t="s">
        <v>9283</v>
      </c>
      <c r="E1514" s="69">
        <v>162.43</v>
      </c>
      <c r="F1514" s="70">
        <v>0</v>
      </c>
      <c r="G1514" s="4"/>
    </row>
    <row r="1515" spans="1:7" ht="19.95" hidden="1" customHeight="1">
      <c r="A1515" s="68">
        <v>39274</v>
      </c>
      <c r="B1515" s="4" t="s">
        <v>5785</v>
      </c>
      <c r="C1515" s="68" t="s">
        <v>2</v>
      </c>
      <c r="D1515" s="4" t="s">
        <v>9283</v>
      </c>
      <c r="E1515" s="69">
        <v>107.82</v>
      </c>
      <c r="F1515" s="70">
        <v>0</v>
      </c>
      <c r="G1515" s="4"/>
    </row>
    <row r="1516" spans="1:7" ht="19.95" hidden="1" customHeight="1">
      <c r="A1516" s="68">
        <v>12033</v>
      </c>
      <c r="B1516" s="4" t="s">
        <v>5786</v>
      </c>
      <c r="C1516" s="68" t="s">
        <v>2</v>
      </c>
      <c r="D1516" s="4" t="s">
        <v>9283</v>
      </c>
      <c r="E1516" s="69">
        <v>236.23</v>
      </c>
      <c r="F1516" s="70">
        <v>0</v>
      </c>
      <c r="G1516" s="4"/>
    </row>
    <row r="1517" spans="1:7" ht="19.95" hidden="1" customHeight="1">
      <c r="A1517" s="68">
        <v>40408</v>
      </c>
      <c r="B1517" s="4" t="s">
        <v>5787</v>
      </c>
      <c r="C1517" s="68" t="s">
        <v>2</v>
      </c>
      <c r="D1517" s="4" t="s">
        <v>9283</v>
      </c>
      <c r="E1517" s="69">
        <v>21.08</v>
      </c>
      <c r="F1517" s="70">
        <v>0</v>
      </c>
      <c r="G1517" s="4"/>
    </row>
    <row r="1518" spans="1:7" ht="19.95" hidden="1" customHeight="1">
      <c r="A1518" s="68">
        <v>39276</v>
      </c>
      <c r="B1518" s="4" t="s">
        <v>5788</v>
      </c>
      <c r="C1518" s="68" t="s">
        <v>2</v>
      </c>
      <c r="D1518" s="4" t="s">
        <v>9283</v>
      </c>
      <c r="E1518" s="69">
        <v>486.99</v>
      </c>
      <c r="F1518" s="70">
        <v>0</v>
      </c>
      <c r="G1518" s="4"/>
    </row>
    <row r="1519" spans="1:7" ht="19.95" hidden="1" customHeight="1">
      <c r="A1519" s="68">
        <v>40409</v>
      </c>
      <c r="B1519" s="4" t="s">
        <v>5789</v>
      </c>
      <c r="C1519" s="68" t="s">
        <v>2</v>
      </c>
      <c r="D1519" s="4" t="s">
        <v>9283</v>
      </c>
      <c r="E1519" s="69">
        <v>51.49</v>
      </c>
      <c r="F1519" s="70">
        <v>0</v>
      </c>
      <c r="G1519" s="4"/>
    </row>
    <row r="1520" spans="1:7" ht="19.95" hidden="1" customHeight="1">
      <c r="A1520" s="68">
        <v>39277</v>
      </c>
      <c r="B1520" s="4" t="s">
        <v>5790</v>
      </c>
      <c r="C1520" s="68" t="s">
        <v>2</v>
      </c>
      <c r="D1520" s="4" t="s">
        <v>9283</v>
      </c>
      <c r="E1520" s="69">
        <v>40.71</v>
      </c>
      <c r="F1520" s="70">
        <v>0</v>
      </c>
      <c r="G1520" s="4"/>
    </row>
    <row r="1521" spans="1:7" ht="19.95" hidden="1" customHeight="1">
      <c r="A1521" s="68">
        <v>12034</v>
      </c>
      <c r="B1521" s="4" t="s">
        <v>5791</v>
      </c>
      <c r="C1521" s="68" t="s">
        <v>2</v>
      </c>
      <c r="D1521" s="4" t="s">
        <v>9283</v>
      </c>
      <c r="E1521" s="69">
        <v>26.52</v>
      </c>
      <c r="F1521" s="70">
        <v>0</v>
      </c>
      <c r="G1521" s="4"/>
    </row>
    <row r="1522" spans="1:7" ht="19.95" hidden="1" customHeight="1">
      <c r="A1522" s="68">
        <v>39879</v>
      </c>
      <c r="B1522" s="4" t="s">
        <v>5792</v>
      </c>
      <c r="C1522" s="68" t="s">
        <v>2</v>
      </c>
      <c r="D1522" s="4" t="s">
        <v>9283</v>
      </c>
      <c r="E1522" s="69">
        <v>12.13</v>
      </c>
      <c r="F1522" s="70">
        <v>0</v>
      </c>
      <c r="G1522" s="4"/>
    </row>
    <row r="1523" spans="1:7" ht="19.95" hidden="1" customHeight="1">
      <c r="A1523" s="68">
        <v>39880</v>
      </c>
      <c r="B1523" s="4" t="s">
        <v>5793</v>
      </c>
      <c r="C1523" s="68" t="s">
        <v>2</v>
      </c>
      <c r="D1523" s="4" t="s">
        <v>9283</v>
      </c>
      <c r="E1523" s="69">
        <v>145.38999999999999</v>
      </c>
      <c r="F1523" s="70">
        <v>0</v>
      </c>
      <c r="G1523" s="4"/>
    </row>
    <row r="1524" spans="1:7" ht="19.95" hidden="1" customHeight="1">
      <c r="A1524" s="68">
        <v>39881</v>
      </c>
      <c r="B1524" s="4" t="s">
        <v>5794</v>
      </c>
      <c r="C1524" s="68" t="s">
        <v>2</v>
      </c>
      <c r="D1524" s="4" t="s">
        <v>9283</v>
      </c>
      <c r="E1524" s="69">
        <v>80.64</v>
      </c>
      <c r="F1524" s="70">
        <v>0</v>
      </c>
      <c r="G1524" s="4"/>
    </row>
    <row r="1525" spans="1:7" ht="19.95" hidden="1" customHeight="1">
      <c r="A1525" s="68">
        <v>39882</v>
      </c>
      <c r="B1525" s="4" t="s">
        <v>5795</v>
      </c>
      <c r="C1525" s="68" t="s">
        <v>2</v>
      </c>
      <c r="D1525" s="4" t="s">
        <v>9283</v>
      </c>
      <c r="E1525" s="69">
        <v>203.58</v>
      </c>
      <c r="F1525" s="70">
        <v>0</v>
      </c>
      <c r="G1525" s="4"/>
    </row>
    <row r="1526" spans="1:7" ht="19.95" hidden="1" customHeight="1">
      <c r="A1526" s="68">
        <v>39883</v>
      </c>
      <c r="B1526" s="4" t="s">
        <v>5796</v>
      </c>
      <c r="C1526" s="68" t="s">
        <v>2</v>
      </c>
      <c r="D1526" s="4" t="s">
        <v>9283</v>
      </c>
      <c r="E1526" s="69">
        <v>17.440000000000001</v>
      </c>
      <c r="F1526" s="70">
        <v>0</v>
      </c>
      <c r="G1526" s="4"/>
    </row>
    <row r="1527" spans="1:7" ht="19.95" hidden="1" customHeight="1">
      <c r="A1527" s="68">
        <v>39884</v>
      </c>
      <c r="B1527" s="4" t="s">
        <v>5797</v>
      </c>
      <c r="C1527" s="68" t="s">
        <v>2</v>
      </c>
      <c r="D1527" s="4" t="s">
        <v>9283</v>
      </c>
      <c r="E1527" s="69"/>
      <c r="F1527" s="70">
        <v>0</v>
      </c>
      <c r="G1527" s="4"/>
    </row>
    <row r="1528" spans="1:7" ht="19.95" hidden="1" customHeight="1">
      <c r="A1528" s="68">
        <v>39885</v>
      </c>
      <c r="B1528" s="4" t="s">
        <v>5798</v>
      </c>
      <c r="C1528" s="68" t="s">
        <v>2</v>
      </c>
      <c r="D1528" s="4" t="s">
        <v>9283</v>
      </c>
      <c r="E1528" s="69"/>
      <c r="F1528" s="70">
        <v>0</v>
      </c>
      <c r="G1528" s="4"/>
    </row>
    <row r="1529" spans="1:7" ht="19.95" hidden="1" customHeight="1">
      <c r="A1529" s="68">
        <v>1777</v>
      </c>
      <c r="B1529" s="4" t="s">
        <v>5799</v>
      </c>
      <c r="C1529" s="68" t="s">
        <v>2</v>
      </c>
      <c r="D1529" s="4" t="s">
        <v>9283</v>
      </c>
      <c r="E1529" s="69"/>
      <c r="F1529" s="70">
        <v>0</v>
      </c>
      <c r="G1529" s="4"/>
    </row>
    <row r="1530" spans="1:7" ht="19.95" hidden="1" customHeight="1">
      <c r="A1530" s="68">
        <v>1819</v>
      </c>
      <c r="B1530" s="4" t="s">
        <v>5800</v>
      </c>
      <c r="C1530" s="68" t="s">
        <v>2</v>
      </c>
      <c r="D1530" s="4" t="s">
        <v>9283</v>
      </c>
      <c r="E1530" s="69"/>
      <c r="F1530" s="70">
        <v>0</v>
      </c>
      <c r="G1530" s="4"/>
    </row>
    <row r="1531" spans="1:7" ht="19.95" hidden="1" customHeight="1">
      <c r="A1531" s="68">
        <v>1776</v>
      </c>
      <c r="B1531" s="4" t="s">
        <v>5801</v>
      </c>
      <c r="C1531" s="68" t="s">
        <v>2</v>
      </c>
      <c r="D1531" s="4" t="s">
        <v>9283</v>
      </c>
      <c r="E1531" s="69"/>
      <c r="F1531" s="70">
        <v>0</v>
      </c>
      <c r="G1531" s="4"/>
    </row>
    <row r="1532" spans="1:7" ht="19.95" hidden="1" customHeight="1">
      <c r="A1532" s="68">
        <v>1775</v>
      </c>
      <c r="B1532" s="4" t="s">
        <v>5802</v>
      </c>
      <c r="C1532" s="68" t="s">
        <v>2</v>
      </c>
      <c r="D1532" s="4" t="s">
        <v>9283</v>
      </c>
      <c r="E1532" s="69"/>
      <c r="F1532" s="70">
        <v>0</v>
      </c>
      <c r="G1532" s="4"/>
    </row>
    <row r="1533" spans="1:7" ht="19.95" hidden="1" customHeight="1">
      <c r="A1533" s="68">
        <v>1778</v>
      </c>
      <c r="B1533" s="4" t="s">
        <v>5803</v>
      </c>
      <c r="C1533" s="68" t="s">
        <v>2</v>
      </c>
      <c r="D1533" s="4" t="s">
        <v>9283</v>
      </c>
      <c r="E1533" s="69"/>
      <c r="F1533" s="70">
        <v>0</v>
      </c>
      <c r="G1533" s="4"/>
    </row>
    <row r="1534" spans="1:7" ht="19.95" hidden="1" customHeight="1">
      <c r="A1534" s="68">
        <v>1818</v>
      </c>
      <c r="B1534" s="4" t="s">
        <v>5804</v>
      </c>
      <c r="C1534" s="68" t="s">
        <v>2</v>
      </c>
      <c r="D1534" s="4" t="s">
        <v>9283</v>
      </c>
      <c r="E1534" s="69"/>
      <c r="F1534" s="70">
        <v>0</v>
      </c>
      <c r="G1534" s="4"/>
    </row>
    <row r="1535" spans="1:7" ht="19.95" hidden="1" customHeight="1">
      <c r="A1535" s="68">
        <v>1779</v>
      </c>
      <c r="B1535" s="4" t="s">
        <v>5805</v>
      </c>
      <c r="C1535" s="68" t="s">
        <v>2</v>
      </c>
      <c r="D1535" s="4" t="s">
        <v>9283</v>
      </c>
      <c r="E1535" s="69">
        <v>5.47</v>
      </c>
      <c r="F1535" s="70">
        <v>0</v>
      </c>
      <c r="G1535" s="4"/>
    </row>
    <row r="1536" spans="1:7" ht="19.95" hidden="1" customHeight="1">
      <c r="A1536" s="68">
        <v>1820</v>
      </c>
      <c r="B1536" s="4" t="s">
        <v>5806</v>
      </c>
      <c r="C1536" s="68" t="s">
        <v>2</v>
      </c>
      <c r="D1536" s="4" t="s">
        <v>9283</v>
      </c>
      <c r="E1536" s="69">
        <v>7.18</v>
      </c>
      <c r="F1536" s="70">
        <v>0</v>
      </c>
      <c r="G1536" s="4"/>
    </row>
    <row r="1537" spans="1:7" ht="19.95" hidden="1" customHeight="1">
      <c r="A1537" s="68">
        <v>1780</v>
      </c>
      <c r="B1537" s="4" t="s">
        <v>5807</v>
      </c>
      <c r="C1537" s="68" t="s">
        <v>2</v>
      </c>
      <c r="D1537" s="4" t="s">
        <v>9283</v>
      </c>
      <c r="E1537" s="69">
        <v>20.25</v>
      </c>
      <c r="F1537" s="70">
        <v>0</v>
      </c>
      <c r="G1537" s="4"/>
    </row>
    <row r="1538" spans="1:7" ht="19.95" hidden="1" customHeight="1">
      <c r="A1538" s="68">
        <v>1783</v>
      </c>
      <c r="B1538" s="4" t="s">
        <v>5808</v>
      </c>
      <c r="C1538" s="68" t="s">
        <v>2</v>
      </c>
      <c r="D1538" s="4" t="s">
        <v>9283</v>
      </c>
      <c r="E1538" s="69"/>
      <c r="F1538" s="70">
        <v>0</v>
      </c>
      <c r="G1538" s="4"/>
    </row>
    <row r="1539" spans="1:7" ht="19.95" hidden="1" customHeight="1">
      <c r="A1539" s="68">
        <v>1782</v>
      </c>
      <c r="B1539" s="4" t="s">
        <v>5809</v>
      </c>
      <c r="C1539" s="68" t="s">
        <v>2</v>
      </c>
      <c r="D1539" s="4" t="s">
        <v>9283</v>
      </c>
      <c r="E1539" s="69"/>
      <c r="F1539" s="70">
        <v>0</v>
      </c>
      <c r="G1539" s="4"/>
    </row>
    <row r="1540" spans="1:7" ht="19.95" hidden="1" customHeight="1">
      <c r="A1540" s="68">
        <v>1781</v>
      </c>
      <c r="B1540" s="4" t="s">
        <v>5810</v>
      </c>
      <c r="C1540" s="68" t="s">
        <v>2</v>
      </c>
      <c r="D1540" s="4" t="s">
        <v>9283</v>
      </c>
      <c r="E1540" s="69"/>
      <c r="F1540" s="70">
        <v>0</v>
      </c>
      <c r="G1540" s="4"/>
    </row>
    <row r="1541" spans="1:7" ht="19.95" hidden="1" customHeight="1">
      <c r="A1541" s="68">
        <v>1817</v>
      </c>
      <c r="B1541" s="4" t="s">
        <v>5811</v>
      </c>
      <c r="C1541" s="68" t="s">
        <v>2</v>
      </c>
      <c r="D1541" s="4" t="s">
        <v>9283</v>
      </c>
      <c r="E1541" s="69"/>
      <c r="F1541" s="70">
        <v>0</v>
      </c>
      <c r="G1541" s="4"/>
    </row>
    <row r="1542" spans="1:7" ht="19.95" hidden="1" customHeight="1">
      <c r="A1542" s="68">
        <v>1784</v>
      </c>
      <c r="B1542" s="4" t="s">
        <v>5812</v>
      </c>
      <c r="C1542" s="68" t="s">
        <v>2</v>
      </c>
      <c r="D1542" s="4" t="s">
        <v>9283</v>
      </c>
      <c r="E1542" s="69">
        <v>64.400000000000006</v>
      </c>
      <c r="F1542" s="70">
        <v>0</v>
      </c>
      <c r="G1542" s="4"/>
    </row>
    <row r="1543" spans="1:7" ht="19.95" hidden="1" customHeight="1">
      <c r="A1543" s="68">
        <v>1810</v>
      </c>
      <c r="B1543" s="4" t="s">
        <v>5813</v>
      </c>
      <c r="C1543" s="68" t="s">
        <v>2</v>
      </c>
      <c r="D1543" s="4" t="s">
        <v>9283</v>
      </c>
      <c r="E1543" s="69">
        <v>51.62</v>
      </c>
      <c r="F1543" s="70">
        <v>0</v>
      </c>
      <c r="G1543" s="4"/>
    </row>
    <row r="1544" spans="1:7" ht="19.95" hidden="1" customHeight="1">
      <c r="A1544" s="68">
        <v>1812</v>
      </c>
      <c r="B1544" s="4" t="s">
        <v>5814</v>
      </c>
      <c r="C1544" s="68" t="s">
        <v>2</v>
      </c>
      <c r="D1544" s="4" t="s">
        <v>9283</v>
      </c>
      <c r="E1544" s="69">
        <v>30.69</v>
      </c>
      <c r="F1544" s="70">
        <v>0</v>
      </c>
      <c r="G1544" s="4"/>
    </row>
    <row r="1545" spans="1:7" ht="19.95" hidden="1" customHeight="1">
      <c r="A1545" s="68">
        <v>1811</v>
      </c>
      <c r="B1545" s="4" t="s">
        <v>5815</v>
      </c>
      <c r="C1545" s="68" t="s">
        <v>2</v>
      </c>
      <c r="D1545" s="4" t="s">
        <v>9283</v>
      </c>
      <c r="E1545" s="69">
        <v>12.82</v>
      </c>
      <c r="F1545" s="70">
        <v>0</v>
      </c>
      <c r="G1545" s="4"/>
    </row>
    <row r="1546" spans="1:7" ht="19.95" hidden="1" customHeight="1">
      <c r="A1546" s="68">
        <v>40386</v>
      </c>
      <c r="B1546" s="4" t="s">
        <v>5816</v>
      </c>
      <c r="C1546" s="68" t="s">
        <v>2</v>
      </c>
      <c r="D1546" s="4" t="s">
        <v>9283</v>
      </c>
      <c r="E1546" s="69">
        <v>186.13</v>
      </c>
      <c r="F1546" s="70">
        <v>0</v>
      </c>
      <c r="G1546" s="4"/>
    </row>
    <row r="1547" spans="1:7" ht="19.95" hidden="1" customHeight="1">
      <c r="A1547" s="68">
        <v>40384</v>
      </c>
      <c r="B1547" s="4" t="s">
        <v>5817</v>
      </c>
      <c r="C1547" s="68" t="s">
        <v>2</v>
      </c>
      <c r="D1547" s="4" t="s">
        <v>9283</v>
      </c>
      <c r="E1547" s="69">
        <v>107.25</v>
      </c>
      <c r="F1547" s="70">
        <v>0</v>
      </c>
      <c r="G1547" s="4"/>
    </row>
    <row r="1548" spans="1:7" ht="19.95" hidden="1" customHeight="1">
      <c r="A1548" s="68">
        <v>40423</v>
      </c>
      <c r="B1548" s="4" t="s">
        <v>5818</v>
      </c>
      <c r="C1548" s="68" t="s">
        <v>2</v>
      </c>
      <c r="D1548" s="4" t="s">
        <v>9283</v>
      </c>
      <c r="E1548" s="69">
        <v>251.25</v>
      </c>
      <c r="F1548" s="70">
        <v>0</v>
      </c>
      <c r="G1548" s="4"/>
    </row>
    <row r="1549" spans="1:7" ht="19.95" hidden="1" customHeight="1">
      <c r="A1549" s="68">
        <v>40379</v>
      </c>
      <c r="B1549" s="4" t="s">
        <v>5819</v>
      </c>
      <c r="C1549" s="68" t="s">
        <v>2</v>
      </c>
      <c r="D1549" s="4" t="s">
        <v>9283</v>
      </c>
      <c r="E1549" s="69">
        <v>20.34</v>
      </c>
      <c r="F1549" s="70">
        <v>0</v>
      </c>
      <c r="G1549" s="4"/>
    </row>
    <row r="1550" spans="1:7" ht="19.95" hidden="1" customHeight="1">
      <c r="A1550" s="68">
        <v>40389</v>
      </c>
      <c r="B1550" s="4" t="s">
        <v>5820</v>
      </c>
      <c r="C1550" s="68" t="s">
        <v>2</v>
      </c>
      <c r="D1550" s="4" t="s">
        <v>9283</v>
      </c>
      <c r="E1550" s="69">
        <v>507.69</v>
      </c>
      <c r="F1550" s="70">
        <v>0</v>
      </c>
      <c r="G1550" s="4"/>
    </row>
    <row r="1551" spans="1:7" ht="19.95" hidden="1" customHeight="1">
      <c r="A1551" s="68">
        <v>40388</v>
      </c>
      <c r="B1551" s="4" t="s">
        <v>5821</v>
      </c>
      <c r="C1551" s="68" t="s">
        <v>2</v>
      </c>
      <c r="D1551" s="4" t="s">
        <v>9283</v>
      </c>
      <c r="E1551" s="69">
        <v>73.13</v>
      </c>
      <c r="F1551" s="70">
        <v>0</v>
      </c>
      <c r="G1551" s="4"/>
    </row>
    <row r="1552" spans="1:7" ht="19.95" hidden="1" customHeight="1">
      <c r="A1552" s="68">
        <v>40391</v>
      </c>
      <c r="B1552" s="4" t="s">
        <v>5822</v>
      </c>
      <c r="C1552" s="68" t="s">
        <v>2</v>
      </c>
      <c r="D1552" s="4" t="s">
        <v>9283</v>
      </c>
      <c r="E1552" s="69">
        <v>56.09</v>
      </c>
      <c r="F1552" s="70">
        <v>0</v>
      </c>
      <c r="G1552" s="4"/>
    </row>
    <row r="1553" spans="1:7" ht="19.95" hidden="1" customHeight="1">
      <c r="A1553" s="68">
        <v>40381</v>
      </c>
      <c r="B1553" s="4" t="s">
        <v>5823</v>
      </c>
      <c r="C1553" s="68" t="s">
        <v>2</v>
      </c>
      <c r="D1553" s="4" t="s">
        <v>9283</v>
      </c>
      <c r="E1553" s="69">
        <v>30.19</v>
      </c>
      <c r="F1553" s="70">
        <v>0</v>
      </c>
      <c r="G1553" s="4"/>
    </row>
    <row r="1554" spans="1:7" ht="19.95" hidden="1" customHeight="1">
      <c r="A1554" s="68">
        <v>2609</v>
      </c>
      <c r="B1554" s="4" t="s">
        <v>5824</v>
      </c>
      <c r="C1554" s="68" t="s">
        <v>2</v>
      </c>
      <c r="D1554" s="4" t="s">
        <v>9283</v>
      </c>
      <c r="E1554" s="69">
        <v>13.39</v>
      </c>
      <c r="F1554" s="70">
        <v>0</v>
      </c>
      <c r="G1554" s="4"/>
    </row>
    <row r="1555" spans="1:7" ht="19.95" hidden="1" customHeight="1">
      <c r="A1555" s="68">
        <v>2634</v>
      </c>
      <c r="B1555" s="4" t="s">
        <v>5825</v>
      </c>
      <c r="C1555" s="68" t="s">
        <v>2</v>
      </c>
      <c r="D1555" s="4" t="s">
        <v>9283</v>
      </c>
      <c r="E1555" s="69">
        <v>231.87</v>
      </c>
      <c r="F1555" s="70">
        <v>0</v>
      </c>
      <c r="G1555" s="4"/>
    </row>
    <row r="1556" spans="1:7" ht="19.95" hidden="1" customHeight="1">
      <c r="A1556" s="68">
        <v>2611</v>
      </c>
      <c r="B1556" s="4" t="s">
        <v>5826</v>
      </c>
      <c r="C1556" s="68" t="s">
        <v>2</v>
      </c>
      <c r="D1556" s="4" t="s">
        <v>9283</v>
      </c>
      <c r="E1556" s="69">
        <v>103.75</v>
      </c>
      <c r="F1556" s="70">
        <v>0</v>
      </c>
      <c r="G1556" s="4"/>
    </row>
    <row r="1557" spans="1:7" ht="19.95" hidden="1" customHeight="1">
      <c r="A1557" s="68">
        <v>40414</v>
      </c>
      <c r="B1557" s="4" t="s">
        <v>5827</v>
      </c>
      <c r="C1557" s="68" t="s">
        <v>2</v>
      </c>
      <c r="D1557" s="4" t="s">
        <v>9283</v>
      </c>
      <c r="E1557" s="69">
        <v>301.99</v>
      </c>
      <c r="F1557" s="70">
        <v>0</v>
      </c>
      <c r="G1557" s="4"/>
    </row>
    <row r="1558" spans="1:7" ht="19.95" hidden="1" customHeight="1">
      <c r="A1558" s="68">
        <v>40416</v>
      </c>
      <c r="B1558" s="4" t="s">
        <v>5828</v>
      </c>
      <c r="C1558" s="68" t="s">
        <v>2</v>
      </c>
      <c r="D1558" s="4" t="s">
        <v>9283</v>
      </c>
      <c r="E1558" s="69">
        <v>18.55</v>
      </c>
      <c r="F1558" s="70">
        <v>0</v>
      </c>
      <c r="G1558" s="4"/>
    </row>
    <row r="1559" spans="1:7" ht="19.95" hidden="1" customHeight="1">
      <c r="A1559" s="68">
        <v>40418</v>
      </c>
      <c r="B1559" s="4" t="s">
        <v>5829</v>
      </c>
      <c r="C1559" s="68" t="s">
        <v>2</v>
      </c>
      <c r="D1559" s="4" t="s">
        <v>9283</v>
      </c>
      <c r="E1559" s="69">
        <v>576.54999999999995</v>
      </c>
      <c r="F1559" s="70">
        <v>0</v>
      </c>
      <c r="G1559" s="4"/>
    </row>
    <row r="1560" spans="1:7" ht="19.95" hidden="1" customHeight="1">
      <c r="A1560" s="68">
        <v>34359</v>
      </c>
      <c r="B1560" s="4" t="s">
        <v>5830</v>
      </c>
      <c r="C1560" s="68" t="s">
        <v>2</v>
      </c>
      <c r="D1560" s="4" t="s">
        <v>9283</v>
      </c>
      <c r="E1560" s="69">
        <v>1442.18</v>
      </c>
      <c r="F1560" s="70">
        <v>0</v>
      </c>
      <c r="G1560" s="4"/>
    </row>
    <row r="1561" spans="1:7" ht="19.95" hidden="1" customHeight="1">
      <c r="A1561" s="68">
        <v>1789</v>
      </c>
      <c r="B1561" s="4" t="s">
        <v>5831</v>
      </c>
      <c r="C1561" s="68" t="s">
        <v>2</v>
      </c>
      <c r="D1561" s="4" t="s">
        <v>9283</v>
      </c>
      <c r="E1561" s="69">
        <v>60.38</v>
      </c>
      <c r="F1561" s="70">
        <v>0</v>
      </c>
      <c r="G1561" s="4"/>
    </row>
    <row r="1562" spans="1:7" ht="19.95" hidden="1" customHeight="1">
      <c r="A1562" s="68">
        <v>1788</v>
      </c>
      <c r="B1562" s="4" t="s">
        <v>5832</v>
      </c>
      <c r="C1562" s="68" t="s">
        <v>2</v>
      </c>
      <c r="D1562" s="4" t="s">
        <v>9283</v>
      </c>
      <c r="E1562" s="69">
        <v>49.6</v>
      </c>
      <c r="F1562" s="70">
        <v>0</v>
      </c>
      <c r="G1562" s="4"/>
    </row>
    <row r="1563" spans="1:7" ht="19.95" hidden="1" customHeight="1">
      <c r="A1563" s="68">
        <v>1787</v>
      </c>
      <c r="B1563" s="4" t="s">
        <v>5833</v>
      </c>
      <c r="C1563" s="68" t="s">
        <v>2</v>
      </c>
      <c r="D1563" s="4" t="s">
        <v>9283</v>
      </c>
      <c r="E1563" s="69">
        <v>28.79</v>
      </c>
      <c r="F1563" s="70">
        <v>0</v>
      </c>
      <c r="G1563" s="4"/>
    </row>
    <row r="1564" spans="1:7" ht="19.95" hidden="1" customHeight="1">
      <c r="A1564" s="68">
        <v>1786</v>
      </c>
      <c r="B1564" s="4" t="s">
        <v>5834</v>
      </c>
      <c r="C1564" s="68" t="s">
        <v>2</v>
      </c>
      <c r="D1564" s="4" t="s">
        <v>9283</v>
      </c>
      <c r="E1564" s="69">
        <v>12.53</v>
      </c>
      <c r="F1564" s="70">
        <v>0</v>
      </c>
      <c r="G1564" s="4"/>
    </row>
    <row r="1565" spans="1:7" ht="19.95" hidden="1" customHeight="1">
      <c r="A1565" s="68">
        <v>1791</v>
      </c>
      <c r="B1565" s="4" t="s">
        <v>5835</v>
      </c>
      <c r="C1565" s="68" t="s">
        <v>2</v>
      </c>
      <c r="D1565" s="4" t="s">
        <v>9283</v>
      </c>
      <c r="E1565" s="69">
        <v>170.06</v>
      </c>
      <c r="F1565" s="70">
        <v>0</v>
      </c>
      <c r="G1565" s="4"/>
    </row>
    <row r="1566" spans="1:7" ht="19.95" hidden="1" customHeight="1">
      <c r="A1566" s="68">
        <v>1790</v>
      </c>
      <c r="B1566" s="4" t="s">
        <v>5836</v>
      </c>
      <c r="C1566" s="68" t="s">
        <v>2</v>
      </c>
      <c r="D1566" s="4" t="s">
        <v>9283</v>
      </c>
      <c r="E1566" s="69">
        <v>101.22</v>
      </c>
      <c r="F1566" s="70">
        <v>0</v>
      </c>
      <c r="G1566" s="4"/>
    </row>
    <row r="1567" spans="1:7" ht="19.95" hidden="1" customHeight="1">
      <c r="A1567" s="68">
        <v>1792</v>
      </c>
      <c r="B1567" s="4" t="s">
        <v>5837</v>
      </c>
      <c r="C1567" s="68" t="s">
        <v>2</v>
      </c>
      <c r="D1567" s="4" t="s">
        <v>9283</v>
      </c>
      <c r="E1567" s="69">
        <v>243.21</v>
      </c>
      <c r="F1567" s="70">
        <v>0</v>
      </c>
      <c r="G1567" s="4"/>
    </row>
    <row r="1568" spans="1:7" ht="19.95" hidden="1" customHeight="1">
      <c r="A1568" s="68">
        <v>1813</v>
      </c>
      <c r="B1568" s="4" t="s">
        <v>5838</v>
      </c>
      <c r="C1568" s="68" t="s">
        <v>2</v>
      </c>
      <c r="D1568" s="4" t="s">
        <v>9283</v>
      </c>
      <c r="E1568" s="69">
        <v>17.84</v>
      </c>
      <c r="F1568" s="70">
        <v>0</v>
      </c>
      <c r="G1568" s="4"/>
    </row>
    <row r="1569" spans="1:7" ht="19.95" hidden="1" customHeight="1">
      <c r="A1569" s="68">
        <v>1793</v>
      </c>
      <c r="B1569" s="4" t="s">
        <v>5839</v>
      </c>
      <c r="C1569" s="68" t="s">
        <v>2</v>
      </c>
      <c r="D1569" s="4" t="s">
        <v>9283</v>
      </c>
      <c r="E1569" s="69">
        <v>487.59</v>
      </c>
      <c r="F1569" s="70">
        <v>0</v>
      </c>
      <c r="G1569" s="4"/>
    </row>
    <row r="1570" spans="1:7" ht="19.95" hidden="1" customHeight="1">
      <c r="A1570" s="68">
        <v>1797</v>
      </c>
      <c r="B1570" s="4" t="s">
        <v>5840</v>
      </c>
      <c r="C1570" s="68" t="s">
        <v>2</v>
      </c>
      <c r="D1570" s="4" t="s">
        <v>9283</v>
      </c>
      <c r="E1570" s="69"/>
      <c r="F1570" s="70">
        <v>0</v>
      </c>
      <c r="G1570" s="4"/>
    </row>
    <row r="1571" spans="1:7" ht="19.95" hidden="1" customHeight="1">
      <c r="A1571" s="68">
        <v>1796</v>
      </c>
      <c r="B1571" s="4" t="s">
        <v>5841</v>
      </c>
      <c r="C1571" s="68" t="s">
        <v>2</v>
      </c>
      <c r="D1571" s="4" t="s">
        <v>9283</v>
      </c>
      <c r="E1571" s="69"/>
      <c r="F1571" s="70">
        <v>0</v>
      </c>
      <c r="G1571" s="4"/>
    </row>
    <row r="1572" spans="1:7" ht="19.95" hidden="1" customHeight="1">
      <c r="A1572" s="68">
        <v>1816</v>
      </c>
      <c r="B1572" s="4" t="s">
        <v>5842</v>
      </c>
      <c r="C1572" s="68" t="s">
        <v>2</v>
      </c>
      <c r="D1572" s="4" t="s">
        <v>9283</v>
      </c>
      <c r="E1572" s="69"/>
      <c r="F1572" s="70">
        <v>0</v>
      </c>
      <c r="G1572" s="4"/>
    </row>
    <row r="1573" spans="1:7" ht="19.95" hidden="1" customHeight="1">
      <c r="A1573" s="68">
        <v>1794</v>
      </c>
      <c r="B1573" s="4" t="s">
        <v>5843</v>
      </c>
      <c r="C1573" s="68" t="s">
        <v>2</v>
      </c>
      <c r="D1573" s="4" t="s">
        <v>9283</v>
      </c>
      <c r="E1573" s="69"/>
      <c r="F1573" s="70">
        <v>0</v>
      </c>
      <c r="G1573" s="4"/>
    </row>
    <row r="1574" spans="1:7" ht="19.95" hidden="1" customHeight="1">
      <c r="A1574" s="68">
        <v>1815</v>
      </c>
      <c r="B1574" s="4" t="s">
        <v>5844</v>
      </c>
      <c r="C1574" s="68" t="s">
        <v>2</v>
      </c>
      <c r="D1574" s="4" t="s">
        <v>9283</v>
      </c>
      <c r="E1574" s="69"/>
      <c r="F1574" s="70">
        <v>0</v>
      </c>
      <c r="G1574" s="4"/>
    </row>
    <row r="1575" spans="1:7" ht="19.95" hidden="1" customHeight="1">
      <c r="A1575" s="68">
        <v>1798</v>
      </c>
      <c r="B1575" s="4" t="s">
        <v>5845</v>
      </c>
      <c r="C1575" s="68" t="s">
        <v>2</v>
      </c>
      <c r="D1575" s="4" t="s">
        <v>9283</v>
      </c>
      <c r="E1575" s="69"/>
      <c r="F1575" s="70">
        <v>0</v>
      </c>
      <c r="G1575" s="4"/>
    </row>
    <row r="1576" spans="1:7" ht="19.95" hidden="1" customHeight="1">
      <c r="A1576" s="68">
        <v>1799</v>
      </c>
      <c r="B1576" s="4" t="s">
        <v>5846</v>
      </c>
      <c r="C1576" s="68" t="s">
        <v>2</v>
      </c>
      <c r="D1576" s="4" t="s">
        <v>9283</v>
      </c>
      <c r="E1576" s="69"/>
      <c r="F1576" s="70">
        <v>0</v>
      </c>
      <c r="G1576" s="4"/>
    </row>
    <row r="1577" spans="1:7" ht="19.95" hidden="1" customHeight="1">
      <c r="A1577" s="68">
        <v>1795</v>
      </c>
      <c r="B1577" s="4" t="s">
        <v>5847</v>
      </c>
      <c r="C1577" s="68" t="s">
        <v>2</v>
      </c>
      <c r="D1577" s="4" t="s">
        <v>9283</v>
      </c>
      <c r="E1577" s="69"/>
      <c r="F1577" s="70">
        <v>0</v>
      </c>
      <c r="G1577" s="4"/>
    </row>
    <row r="1578" spans="1:7" ht="19.95" hidden="1" customHeight="1">
      <c r="A1578" s="68">
        <v>1800</v>
      </c>
      <c r="B1578" s="4" t="s">
        <v>5848</v>
      </c>
      <c r="C1578" s="68" t="s">
        <v>2</v>
      </c>
      <c r="D1578" s="4" t="s">
        <v>9283</v>
      </c>
      <c r="E1578" s="69">
        <v>173.25</v>
      </c>
      <c r="F1578" s="70">
        <v>0</v>
      </c>
      <c r="G1578" s="4"/>
    </row>
    <row r="1579" spans="1:7" ht="19.95" hidden="1" customHeight="1">
      <c r="A1579" s="68">
        <v>1802</v>
      </c>
      <c r="B1579" s="4" t="s">
        <v>5849</v>
      </c>
      <c r="C1579" s="68" t="s">
        <v>2</v>
      </c>
      <c r="D1579" s="4" t="s">
        <v>9283</v>
      </c>
      <c r="E1579" s="69">
        <v>4.9000000000000004</v>
      </c>
      <c r="F1579" s="70">
        <v>0</v>
      </c>
      <c r="G1579" s="4"/>
    </row>
    <row r="1580" spans="1:7" ht="19.95" hidden="1" customHeight="1">
      <c r="A1580" s="68">
        <v>1809</v>
      </c>
      <c r="B1580" s="4" t="s">
        <v>5850</v>
      </c>
      <c r="C1580" s="68" t="s">
        <v>2</v>
      </c>
      <c r="D1580" s="4" t="s">
        <v>9283</v>
      </c>
      <c r="E1580" s="69">
        <v>5.54</v>
      </c>
      <c r="F1580" s="70">
        <v>0</v>
      </c>
      <c r="G1580" s="4"/>
    </row>
    <row r="1581" spans="1:7" ht="19.95" hidden="1" customHeight="1">
      <c r="A1581" s="68">
        <v>1814</v>
      </c>
      <c r="B1581" s="4" t="s">
        <v>5851</v>
      </c>
      <c r="C1581" s="68" t="s">
        <v>2</v>
      </c>
      <c r="D1581" s="4" t="s">
        <v>9283</v>
      </c>
      <c r="E1581" s="69">
        <v>7.54</v>
      </c>
      <c r="F1581" s="70">
        <v>0</v>
      </c>
      <c r="G1581" s="4"/>
    </row>
    <row r="1582" spans="1:7" ht="19.95" hidden="1" customHeight="1">
      <c r="A1582" s="68">
        <v>1805</v>
      </c>
      <c r="B1582" s="4" t="s">
        <v>5852</v>
      </c>
      <c r="C1582" s="68" t="s">
        <v>2</v>
      </c>
      <c r="D1582" s="4" t="s">
        <v>9283</v>
      </c>
      <c r="E1582" s="69">
        <v>17.16</v>
      </c>
      <c r="F1582" s="70">
        <v>0</v>
      </c>
      <c r="G1582" s="4"/>
    </row>
    <row r="1583" spans="1:7" ht="19.95" hidden="1" customHeight="1">
      <c r="A1583" s="68">
        <v>1803</v>
      </c>
      <c r="B1583" s="4" t="s">
        <v>5853</v>
      </c>
      <c r="C1583" s="68" t="s">
        <v>2</v>
      </c>
      <c r="D1583" s="4" t="s">
        <v>9283</v>
      </c>
      <c r="E1583" s="69">
        <v>20.93</v>
      </c>
      <c r="F1583" s="70">
        <v>0</v>
      </c>
      <c r="G1583" s="4"/>
    </row>
    <row r="1584" spans="1:7" ht="19.95" hidden="1" customHeight="1">
      <c r="A1584" s="68">
        <v>1821</v>
      </c>
      <c r="B1584" s="4" t="s">
        <v>5854</v>
      </c>
      <c r="C1584" s="68" t="s">
        <v>2</v>
      </c>
      <c r="D1584" s="4" t="s">
        <v>9283</v>
      </c>
      <c r="E1584" s="69">
        <v>30.73</v>
      </c>
      <c r="F1584" s="70">
        <v>0</v>
      </c>
      <c r="G1584" s="4"/>
    </row>
    <row r="1585" spans="1:7" ht="19.95" hidden="1" customHeight="1">
      <c r="A1585" s="68">
        <v>1806</v>
      </c>
      <c r="B1585" s="4" t="s">
        <v>5855</v>
      </c>
      <c r="C1585" s="68" t="s">
        <v>2</v>
      </c>
      <c r="D1585" s="4" t="s">
        <v>9283</v>
      </c>
      <c r="E1585" s="69">
        <v>77.81</v>
      </c>
      <c r="F1585" s="70">
        <v>0</v>
      </c>
      <c r="G1585" s="4"/>
    </row>
    <row r="1586" spans="1:7" ht="19.95" hidden="1" customHeight="1">
      <c r="A1586" s="68">
        <v>1807</v>
      </c>
      <c r="B1586" s="4" t="s">
        <v>5856</v>
      </c>
      <c r="C1586" s="68" t="s">
        <v>2</v>
      </c>
      <c r="D1586" s="4" t="s">
        <v>9283</v>
      </c>
      <c r="E1586" s="69">
        <v>102.15</v>
      </c>
      <c r="F1586" s="70">
        <v>0</v>
      </c>
      <c r="G1586" s="4"/>
    </row>
    <row r="1587" spans="1:7" ht="19.95" hidden="1" customHeight="1">
      <c r="A1587" s="68">
        <v>1804</v>
      </c>
      <c r="B1587" s="4" t="s">
        <v>5857</v>
      </c>
      <c r="C1587" s="68" t="s">
        <v>2</v>
      </c>
      <c r="D1587" s="4" t="s">
        <v>9283</v>
      </c>
      <c r="E1587" s="69"/>
      <c r="F1587" s="70">
        <v>0</v>
      </c>
      <c r="G1587" s="4"/>
    </row>
    <row r="1588" spans="1:7" ht="19.95" hidden="1" customHeight="1">
      <c r="A1588" s="68">
        <v>1808</v>
      </c>
      <c r="B1588" s="4" t="s">
        <v>5858</v>
      </c>
      <c r="C1588" s="68" t="s">
        <v>2</v>
      </c>
      <c r="D1588" s="4" t="s">
        <v>9283</v>
      </c>
      <c r="E1588" s="69"/>
      <c r="F1588" s="70">
        <v>0</v>
      </c>
      <c r="G1588" s="4"/>
    </row>
    <row r="1589" spans="1:7" ht="19.95" hidden="1" customHeight="1">
      <c r="A1589" s="68">
        <v>40385</v>
      </c>
      <c r="B1589" s="4" t="s">
        <v>5859</v>
      </c>
      <c r="C1589" s="68" t="s">
        <v>2</v>
      </c>
      <c r="D1589" s="4" t="s">
        <v>9283</v>
      </c>
      <c r="E1589" s="69"/>
      <c r="F1589" s="70">
        <v>0</v>
      </c>
      <c r="G1589" s="4"/>
    </row>
    <row r="1590" spans="1:7" ht="19.95" hidden="1" customHeight="1">
      <c r="A1590" s="68">
        <v>40383</v>
      </c>
      <c r="B1590" s="4" t="s">
        <v>5860</v>
      </c>
      <c r="C1590" s="68" t="s">
        <v>2</v>
      </c>
      <c r="D1590" s="4" t="s">
        <v>9283</v>
      </c>
      <c r="E1590" s="69">
        <v>4.26</v>
      </c>
      <c r="F1590" s="70">
        <v>0</v>
      </c>
      <c r="G1590" s="4"/>
    </row>
    <row r="1591" spans="1:7" ht="19.95" hidden="1" customHeight="1">
      <c r="A1591" s="68">
        <v>40382</v>
      </c>
      <c r="B1591" s="4" t="s">
        <v>5861</v>
      </c>
      <c r="C1591" s="68" t="s">
        <v>2</v>
      </c>
      <c r="D1591" s="4" t="s">
        <v>9283</v>
      </c>
      <c r="E1591" s="69">
        <v>2.5099999999999998</v>
      </c>
      <c r="F1591" s="70">
        <v>0</v>
      </c>
      <c r="G1591" s="4"/>
    </row>
    <row r="1592" spans="1:7" ht="19.95" hidden="1" customHeight="1">
      <c r="A1592" s="68">
        <v>40378</v>
      </c>
      <c r="B1592" s="4" t="s">
        <v>5862</v>
      </c>
      <c r="C1592" s="68" t="s">
        <v>2</v>
      </c>
      <c r="D1592" s="4" t="s">
        <v>9283</v>
      </c>
      <c r="E1592" s="69">
        <v>3.08</v>
      </c>
      <c r="F1592" s="70">
        <v>0</v>
      </c>
      <c r="G1592" s="4"/>
    </row>
    <row r="1593" spans="1:7" ht="19.95" hidden="1" customHeight="1">
      <c r="A1593" s="68">
        <v>40422</v>
      </c>
      <c r="B1593" s="4" t="s">
        <v>5863</v>
      </c>
      <c r="C1593" s="68" t="s">
        <v>2</v>
      </c>
      <c r="D1593" s="4" t="s">
        <v>9283</v>
      </c>
      <c r="E1593" s="69">
        <v>6.82</v>
      </c>
      <c r="F1593" s="70">
        <v>0</v>
      </c>
      <c r="G1593" s="4"/>
    </row>
    <row r="1594" spans="1:7" ht="19.95" hidden="1" customHeight="1">
      <c r="A1594" s="68">
        <v>40387</v>
      </c>
      <c r="B1594" s="4" t="s">
        <v>5864</v>
      </c>
      <c r="C1594" s="68" t="s">
        <v>2</v>
      </c>
      <c r="D1594" s="4" t="s">
        <v>9283</v>
      </c>
      <c r="E1594" s="69">
        <v>5.63</v>
      </c>
      <c r="F1594" s="70">
        <v>0</v>
      </c>
      <c r="G1594" s="4"/>
    </row>
    <row r="1595" spans="1:7" ht="19.95" hidden="1" customHeight="1">
      <c r="A1595" s="68">
        <v>40390</v>
      </c>
      <c r="B1595" s="4" t="s">
        <v>5865</v>
      </c>
      <c r="C1595" s="68" t="s">
        <v>2</v>
      </c>
      <c r="D1595" s="4" t="s">
        <v>9283</v>
      </c>
      <c r="E1595" s="69">
        <v>4.99</v>
      </c>
      <c r="F1595" s="70">
        <v>0</v>
      </c>
      <c r="G1595" s="4"/>
    </row>
    <row r="1596" spans="1:7" ht="19.95" hidden="1" customHeight="1">
      <c r="A1596" s="68">
        <v>40380</v>
      </c>
      <c r="B1596" s="4" t="s">
        <v>5866</v>
      </c>
      <c r="C1596" s="68" t="s">
        <v>2</v>
      </c>
      <c r="D1596" s="4" t="s">
        <v>9283</v>
      </c>
      <c r="E1596" s="69">
        <v>3.25</v>
      </c>
      <c r="F1596" s="70">
        <v>0</v>
      </c>
      <c r="G1596" s="4"/>
    </row>
    <row r="1597" spans="1:7" ht="19.95" hidden="1" customHeight="1">
      <c r="A1597" s="68">
        <v>2621</v>
      </c>
      <c r="B1597" s="4" t="s">
        <v>5867</v>
      </c>
      <c r="C1597" s="68" t="s">
        <v>2</v>
      </c>
      <c r="D1597" s="4" t="s">
        <v>9283</v>
      </c>
      <c r="E1597" s="69">
        <v>28.26</v>
      </c>
      <c r="F1597" s="70">
        <v>0</v>
      </c>
      <c r="G1597" s="4"/>
    </row>
    <row r="1598" spans="1:7" ht="19.95" hidden="1" customHeight="1">
      <c r="A1598" s="68">
        <v>2616</v>
      </c>
      <c r="B1598" s="4" t="s">
        <v>5868</v>
      </c>
      <c r="C1598" s="68" t="s">
        <v>2</v>
      </c>
      <c r="D1598" s="4" t="s">
        <v>9283</v>
      </c>
      <c r="E1598" s="69">
        <v>11.07</v>
      </c>
      <c r="F1598" s="70">
        <v>0</v>
      </c>
      <c r="G1598" s="4"/>
    </row>
    <row r="1599" spans="1:7" ht="19.95" hidden="1" customHeight="1">
      <c r="A1599" s="68">
        <v>2633</v>
      </c>
      <c r="B1599" s="4" t="s">
        <v>5869</v>
      </c>
      <c r="C1599" s="68" t="s">
        <v>2</v>
      </c>
      <c r="D1599" s="4" t="s">
        <v>9283</v>
      </c>
      <c r="E1599" s="69">
        <v>28.29</v>
      </c>
      <c r="F1599" s="70">
        <v>0</v>
      </c>
      <c r="G1599" s="4"/>
    </row>
    <row r="1600" spans="1:7" ht="19.95" hidden="1" customHeight="1">
      <c r="A1600" s="68">
        <v>2617</v>
      </c>
      <c r="B1600" s="4" t="s">
        <v>5870</v>
      </c>
      <c r="C1600" s="68" t="s">
        <v>2</v>
      </c>
      <c r="D1600" s="4" t="s">
        <v>9283</v>
      </c>
      <c r="E1600" s="69">
        <v>3.29</v>
      </c>
      <c r="F1600" s="70">
        <v>0</v>
      </c>
      <c r="G1600" s="4"/>
    </row>
    <row r="1601" spans="1:7" ht="19.95" hidden="1" customHeight="1">
      <c r="A1601" s="68">
        <v>2618</v>
      </c>
      <c r="B1601" s="4" t="s">
        <v>5871</v>
      </c>
      <c r="C1601" s="68" t="s">
        <v>2</v>
      </c>
      <c r="D1601" s="4" t="s">
        <v>9283</v>
      </c>
      <c r="E1601" s="69">
        <v>56.85</v>
      </c>
      <c r="F1601" s="70">
        <v>0</v>
      </c>
      <c r="G1601" s="4"/>
    </row>
    <row r="1602" spans="1:7" ht="19.95" hidden="1" customHeight="1">
      <c r="A1602" s="68">
        <v>2632</v>
      </c>
      <c r="B1602" s="4" t="s">
        <v>5872</v>
      </c>
      <c r="C1602" s="68" t="s">
        <v>2</v>
      </c>
      <c r="D1602" s="4" t="s">
        <v>9283</v>
      </c>
      <c r="E1602" s="69">
        <v>5.45</v>
      </c>
      <c r="F1602" s="70">
        <v>0</v>
      </c>
      <c r="G1602" s="4"/>
    </row>
    <row r="1603" spans="1:7" ht="19.95" hidden="1" customHeight="1">
      <c r="A1603" s="68">
        <v>2631</v>
      </c>
      <c r="B1603" s="4" t="s">
        <v>5873</v>
      </c>
      <c r="C1603" s="68" t="s">
        <v>2</v>
      </c>
      <c r="D1603" s="4" t="s">
        <v>9283</v>
      </c>
      <c r="E1603" s="69">
        <v>7.73</v>
      </c>
      <c r="F1603" s="70">
        <v>0</v>
      </c>
      <c r="G1603" s="4"/>
    </row>
    <row r="1604" spans="1:7" ht="19.95" hidden="1" customHeight="1">
      <c r="A1604" s="68">
        <v>2619</v>
      </c>
      <c r="B1604" s="4" t="s">
        <v>5874</v>
      </c>
      <c r="C1604" s="68" t="s">
        <v>2</v>
      </c>
      <c r="D1604" s="4" t="s">
        <v>9283</v>
      </c>
      <c r="E1604" s="69">
        <v>14.52</v>
      </c>
      <c r="F1604" s="70">
        <v>0</v>
      </c>
      <c r="G1604" s="4"/>
    </row>
    <row r="1605" spans="1:7" ht="19.95" hidden="1" customHeight="1">
      <c r="A1605" s="68">
        <v>2620</v>
      </c>
      <c r="B1605" s="4" t="s">
        <v>5875</v>
      </c>
      <c r="C1605" s="68" t="s">
        <v>2</v>
      </c>
      <c r="D1605" s="4" t="s">
        <v>9283</v>
      </c>
      <c r="E1605" s="69">
        <v>2.08</v>
      </c>
      <c r="F1605" s="70">
        <v>0</v>
      </c>
      <c r="G1605" s="4"/>
    </row>
    <row r="1606" spans="1:7" ht="19.95" hidden="1" customHeight="1">
      <c r="A1606" s="68">
        <v>40413</v>
      </c>
      <c r="B1606" s="4" t="s">
        <v>5876</v>
      </c>
      <c r="C1606" s="68" t="s">
        <v>2</v>
      </c>
      <c r="D1606" s="4" t="s">
        <v>9283</v>
      </c>
      <c r="E1606" s="69">
        <v>2.33</v>
      </c>
      <c r="F1606" s="70">
        <v>0</v>
      </c>
      <c r="G1606" s="4"/>
    </row>
    <row r="1607" spans="1:7" ht="19.95" hidden="1" customHeight="1">
      <c r="A1607" s="68">
        <v>40415</v>
      </c>
      <c r="B1607" s="4" t="s">
        <v>5877</v>
      </c>
      <c r="C1607" s="68" t="s">
        <v>2</v>
      </c>
      <c r="D1607" s="4" t="s">
        <v>9283</v>
      </c>
      <c r="E1607" s="69">
        <v>4.25</v>
      </c>
      <c r="F1607" s="70">
        <v>0</v>
      </c>
      <c r="G1607" s="4"/>
    </row>
    <row r="1608" spans="1:7" ht="19.95" hidden="1" customHeight="1">
      <c r="A1608" s="68">
        <v>40417</v>
      </c>
      <c r="B1608" s="4" t="s">
        <v>5878</v>
      </c>
      <c r="C1608" s="68" t="s">
        <v>2</v>
      </c>
      <c r="D1608" s="4" t="s">
        <v>9283</v>
      </c>
      <c r="E1608" s="69">
        <v>5.15</v>
      </c>
      <c r="F1608" s="70">
        <v>0</v>
      </c>
      <c r="G1608" s="4"/>
    </row>
    <row r="1609" spans="1:7" ht="19.95" hidden="1" customHeight="1">
      <c r="A1609" s="68">
        <v>39273</v>
      </c>
      <c r="B1609" s="4" t="s">
        <v>5879</v>
      </c>
      <c r="C1609" s="68" t="s">
        <v>2</v>
      </c>
      <c r="D1609" s="4" t="s">
        <v>9283</v>
      </c>
      <c r="E1609" s="69">
        <v>8.82</v>
      </c>
      <c r="F1609" s="70">
        <v>0</v>
      </c>
      <c r="G1609" s="4"/>
    </row>
    <row r="1610" spans="1:7" ht="19.95" hidden="1" customHeight="1">
      <c r="A1610" s="68">
        <v>39271</v>
      </c>
      <c r="B1610" s="4" t="s">
        <v>5880</v>
      </c>
      <c r="C1610" s="68" t="s">
        <v>2</v>
      </c>
      <c r="D1610" s="4" t="s">
        <v>9283</v>
      </c>
      <c r="E1610" s="69">
        <v>14.24</v>
      </c>
      <c r="F1610" s="70">
        <v>0</v>
      </c>
      <c r="G1610" s="4"/>
    </row>
    <row r="1611" spans="1:7" ht="19.95" hidden="1" customHeight="1">
      <c r="A1611" s="68">
        <v>39272</v>
      </c>
      <c r="B1611" s="4" t="s">
        <v>5881</v>
      </c>
      <c r="C1611" s="68" t="s">
        <v>2</v>
      </c>
      <c r="D1611" s="4" t="s">
        <v>9283</v>
      </c>
      <c r="E1611" s="69">
        <v>29.44</v>
      </c>
      <c r="F1611" s="70">
        <v>0</v>
      </c>
      <c r="G1611" s="4"/>
    </row>
    <row r="1612" spans="1:7" ht="19.95" hidden="1" customHeight="1">
      <c r="A1612" s="68">
        <v>1875</v>
      </c>
      <c r="B1612" s="4" t="s">
        <v>5882</v>
      </c>
      <c r="C1612" s="68" t="s">
        <v>2</v>
      </c>
      <c r="D1612" s="4" t="s">
        <v>9283</v>
      </c>
      <c r="E1612" s="69">
        <v>35.94</v>
      </c>
      <c r="F1612" s="70">
        <v>0</v>
      </c>
      <c r="G1612" s="4"/>
    </row>
    <row r="1613" spans="1:7" ht="19.95" hidden="1" customHeight="1">
      <c r="A1613" s="68">
        <v>1874</v>
      </c>
      <c r="B1613" s="4" t="s">
        <v>5883</v>
      </c>
      <c r="C1613" s="68" t="s">
        <v>2</v>
      </c>
      <c r="D1613" s="4" t="s">
        <v>9283</v>
      </c>
      <c r="E1613" s="69">
        <v>174.61</v>
      </c>
      <c r="F1613" s="70">
        <v>0</v>
      </c>
      <c r="G1613" s="4"/>
    </row>
    <row r="1614" spans="1:7" ht="19.95" hidden="1" customHeight="1">
      <c r="A1614" s="68">
        <v>1884</v>
      </c>
      <c r="B1614" s="4" t="s">
        <v>5884</v>
      </c>
      <c r="C1614" s="68" t="s">
        <v>2</v>
      </c>
      <c r="D1614" s="4" t="s">
        <v>9283</v>
      </c>
      <c r="E1614" s="69">
        <v>2.0099999999999998</v>
      </c>
      <c r="F1614" s="70">
        <v>0</v>
      </c>
      <c r="G1614" s="4"/>
    </row>
    <row r="1615" spans="1:7" ht="19.95" hidden="1" customHeight="1">
      <c r="A1615" s="68">
        <v>1870</v>
      </c>
      <c r="B1615" s="4" t="s">
        <v>5885</v>
      </c>
      <c r="C1615" s="68" t="s">
        <v>2</v>
      </c>
      <c r="D1615" s="4" t="s">
        <v>9283</v>
      </c>
      <c r="E1615" s="69">
        <v>2.84</v>
      </c>
      <c r="F1615" s="70">
        <v>0</v>
      </c>
      <c r="G1615" s="4"/>
    </row>
    <row r="1616" spans="1:7" ht="19.95" hidden="1" customHeight="1">
      <c r="A1616" s="68">
        <v>1887</v>
      </c>
      <c r="B1616" s="4" t="s">
        <v>5886</v>
      </c>
      <c r="C1616" s="68" t="s">
        <v>2</v>
      </c>
      <c r="D1616" s="4" t="s">
        <v>9283</v>
      </c>
      <c r="E1616" s="69">
        <v>6.14</v>
      </c>
      <c r="F1616" s="70">
        <v>0</v>
      </c>
      <c r="G1616" s="4"/>
    </row>
    <row r="1617" spans="1:7" ht="19.95" hidden="1" customHeight="1">
      <c r="A1617" s="68">
        <v>1876</v>
      </c>
      <c r="B1617" s="4" t="s">
        <v>5887</v>
      </c>
      <c r="C1617" s="68" t="s">
        <v>2</v>
      </c>
      <c r="D1617" s="4" t="s">
        <v>9283</v>
      </c>
      <c r="E1617" s="69">
        <v>11.43</v>
      </c>
      <c r="F1617" s="70">
        <v>0</v>
      </c>
      <c r="G1617" s="4"/>
    </row>
    <row r="1618" spans="1:7" ht="19.95" hidden="1" customHeight="1">
      <c r="A1618" s="68">
        <v>1877</v>
      </c>
      <c r="B1618" s="4" t="s">
        <v>5888</v>
      </c>
      <c r="C1618" s="68" t="s">
        <v>2</v>
      </c>
      <c r="D1618" s="4" t="s">
        <v>9283</v>
      </c>
      <c r="E1618" s="69">
        <v>12.41</v>
      </c>
      <c r="F1618" s="70">
        <v>0</v>
      </c>
      <c r="G1618" s="4"/>
    </row>
    <row r="1619" spans="1:7" ht="19.95" hidden="1" customHeight="1">
      <c r="A1619" s="68">
        <v>1879</v>
      </c>
      <c r="B1619" s="4" t="s">
        <v>5889</v>
      </c>
      <c r="C1619" s="68" t="s">
        <v>2</v>
      </c>
      <c r="D1619" s="4" t="s">
        <v>9283</v>
      </c>
      <c r="E1619" s="69">
        <v>32.43</v>
      </c>
      <c r="F1619" s="70">
        <v>0</v>
      </c>
      <c r="G1619" s="4"/>
    </row>
    <row r="1620" spans="1:7" ht="19.95" hidden="1" customHeight="1">
      <c r="A1620" s="68">
        <v>1878</v>
      </c>
      <c r="B1620" s="4" t="s">
        <v>5890</v>
      </c>
      <c r="C1620" s="68" t="s">
        <v>2</v>
      </c>
      <c r="D1620" s="4" t="s">
        <v>9283</v>
      </c>
      <c r="E1620" s="69">
        <v>49.79</v>
      </c>
      <c r="F1620" s="70">
        <v>0</v>
      </c>
      <c r="G1620" s="4"/>
    </row>
    <row r="1621" spans="1:7" ht="19.95" hidden="1" customHeight="1">
      <c r="A1621" s="68">
        <v>37971</v>
      </c>
      <c r="B1621" s="4" t="s">
        <v>5891</v>
      </c>
      <c r="C1621" s="68" t="s">
        <v>2</v>
      </c>
      <c r="D1621" s="4" t="s">
        <v>9283</v>
      </c>
      <c r="E1621" s="69">
        <v>63.79</v>
      </c>
      <c r="F1621" s="70">
        <v>0</v>
      </c>
      <c r="G1621" s="4"/>
    </row>
    <row r="1622" spans="1:7" ht="19.95" hidden="1" customHeight="1">
      <c r="A1622" s="68">
        <v>37972</v>
      </c>
      <c r="B1622" s="4" t="s">
        <v>5892</v>
      </c>
      <c r="C1622" s="68" t="s">
        <v>2</v>
      </c>
      <c r="D1622" s="4" t="s">
        <v>9283</v>
      </c>
      <c r="E1622" s="69">
        <v>36.29</v>
      </c>
      <c r="F1622" s="70">
        <v>0</v>
      </c>
      <c r="G1622" s="4"/>
    </row>
    <row r="1623" spans="1:7" ht="19.95" hidden="1" customHeight="1">
      <c r="A1623" s="68">
        <v>37973</v>
      </c>
      <c r="B1623" s="4" t="s">
        <v>5893</v>
      </c>
      <c r="C1623" s="68" t="s">
        <v>2</v>
      </c>
      <c r="D1623" s="4" t="s">
        <v>9283</v>
      </c>
      <c r="E1623" s="69"/>
      <c r="F1623" s="70">
        <v>0</v>
      </c>
      <c r="G1623" s="4"/>
    </row>
    <row r="1624" spans="1:7" ht="19.95" hidden="1" customHeight="1">
      <c r="A1624" s="68">
        <v>1926</v>
      </c>
      <c r="B1624" s="4" t="s">
        <v>5894</v>
      </c>
      <c r="C1624" s="68" t="s">
        <v>2</v>
      </c>
      <c r="D1624" s="4" t="s">
        <v>9283</v>
      </c>
      <c r="E1624" s="69"/>
      <c r="F1624" s="70">
        <v>0</v>
      </c>
      <c r="G1624" s="4"/>
    </row>
    <row r="1625" spans="1:7" ht="19.95" hidden="1" customHeight="1">
      <c r="A1625" s="68">
        <v>1927</v>
      </c>
      <c r="B1625" s="4" t="s">
        <v>5895</v>
      </c>
      <c r="C1625" s="68" t="s">
        <v>2</v>
      </c>
      <c r="D1625" s="4" t="s">
        <v>9283</v>
      </c>
      <c r="E1625" s="69"/>
      <c r="F1625" s="70">
        <v>0</v>
      </c>
      <c r="G1625" s="4"/>
    </row>
    <row r="1626" spans="1:7" ht="19.95" hidden="1" customHeight="1">
      <c r="A1626" s="68">
        <v>1923</v>
      </c>
      <c r="B1626" s="4" t="s">
        <v>5896</v>
      </c>
      <c r="C1626" s="68" t="s">
        <v>2</v>
      </c>
      <c r="D1626" s="4" t="s">
        <v>9283</v>
      </c>
      <c r="E1626" s="69">
        <v>9.18</v>
      </c>
      <c r="F1626" s="70">
        <v>0</v>
      </c>
      <c r="G1626" s="4"/>
    </row>
    <row r="1627" spans="1:7" ht="19.95" hidden="1" customHeight="1">
      <c r="A1627" s="68">
        <v>1929</v>
      </c>
      <c r="B1627" s="4" t="s">
        <v>5897</v>
      </c>
      <c r="C1627" s="68" t="s">
        <v>2</v>
      </c>
      <c r="D1627" s="4" t="s">
        <v>9283</v>
      </c>
      <c r="E1627" s="69">
        <v>10.72</v>
      </c>
      <c r="F1627" s="70">
        <v>0</v>
      </c>
      <c r="G1627" s="4"/>
    </row>
    <row r="1628" spans="1:7" ht="19.95" hidden="1" customHeight="1">
      <c r="A1628" s="68">
        <v>1930</v>
      </c>
      <c r="B1628" s="4" t="s">
        <v>5898</v>
      </c>
      <c r="C1628" s="68" t="s">
        <v>2</v>
      </c>
      <c r="D1628" s="4" t="s">
        <v>9283</v>
      </c>
      <c r="E1628" s="69">
        <v>4.68</v>
      </c>
      <c r="F1628" s="70">
        <v>0</v>
      </c>
      <c r="G1628" s="4"/>
    </row>
    <row r="1629" spans="1:7" ht="19.95" hidden="1" customHeight="1">
      <c r="A1629" s="68">
        <v>1924</v>
      </c>
      <c r="B1629" s="4" t="s">
        <v>5899</v>
      </c>
      <c r="C1629" s="68" t="s">
        <v>2</v>
      </c>
      <c r="D1629" s="4" t="s">
        <v>9283</v>
      </c>
      <c r="E1629" s="69">
        <v>6.36</v>
      </c>
      <c r="F1629" s="70">
        <v>0</v>
      </c>
      <c r="G1629" s="4"/>
    </row>
    <row r="1630" spans="1:7" ht="19.95" hidden="1" customHeight="1">
      <c r="A1630" s="68">
        <v>1922</v>
      </c>
      <c r="B1630" s="4" t="s">
        <v>5900</v>
      </c>
      <c r="C1630" s="68" t="s">
        <v>2</v>
      </c>
      <c r="D1630" s="4" t="s">
        <v>9283</v>
      </c>
      <c r="E1630" s="69">
        <v>15.69</v>
      </c>
      <c r="F1630" s="70">
        <v>0</v>
      </c>
      <c r="G1630" s="4"/>
    </row>
    <row r="1631" spans="1:7" ht="19.95" hidden="1" customHeight="1">
      <c r="A1631" s="68">
        <v>1953</v>
      </c>
      <c r="B1631" s="4" t="s">
        <v>5901</v>
      </c>
      <c r="C1631" s="68" t="s">
        <v>2</v>
      </c>
      <c r="D1631" s="4" t="s">
        <v>9283</v>
      </c>
      <c r="E1631" s="69">
        <v>56.23</v>
      </c>
      <c r="F1631" s="70">
        <v>0</v>
      </c>
      <c r="G1631" s="4"/>
    </row>
    <row r="1632" spans="1:7" ht="19.95" hidden="1" customHeight="1">
      <c r="A1632" s="68">
        <v>1962</v>
      </c>
      <c r="B1632" s="4" t="s">
        <v>5902</v>
      </c>
      <c r="C1632" s="68" t="s">
        <v>2</v>
      </c>
      <c r="D1632" s="4" t="s">
        <v>9283</v>
      </c>
      <c r="E1632" s="69">
        <v>128.77000000000001</v>
      </c>
      <c r="F1632" s="70">
        <v>0</v>
      </c>
      <c r="G1632" s="4"/>
    </row>
    <row r="1633" spans="1:7" ht="19.95" hidden="1" customHeight="1">
      <c r="A1633" s="68">
        <v>1955</v>
      </c>
      <c r="B1633" s="4" t="s">
        <v>5903</v>
      </c>
      <c r="C1633" s="68" t="s">
        <v>2</v>
      </c>
      <c r="D1633" s="4" t="s">
        <v>9283</v>
      </c>
      <c r="E1633" s="69">
        <v>59.83</v>
      </c>
      <c r="F1633" s="70">
        <v>0</v>
      </c>
      <c r="G1633" s="4"/>
    </row>
    <row r="1634" spans="1:7" ht="19.95" hidden="1" customHeight="1">
      <c r="A1634" s="68">
        <v>1956</v>
      </c>
      <c r="B1634" s="4" t="s">
        <v>5904</v>
      </c>
      <c r="C1634" s="68" t="s">
        <v>2</v>
      </c>
      <c r="D1634" s="4" t="s">
        <v>9283</v>
      </c>
      <c r="E1634" s="69">
        <v>155.9</v>
      </c>
      <c r="F1634" s="70">
        <v>0</v>
      </c>
      <c r="G1634" s="4"/>
    </row>
    <row r="1635" spans="1:7" ht="19.95" hidden="1" customHeight="1">
      <c r="A1635" s="68">
        <v>1957</v>
      </c>
      <c r="B1635" s="4" t="s">
        <v>5905</v>
      </c>
      <c r="C1635" s="68" t="s">
        <v>2</v>
      </c>
      <c r="D1635" s="4" t="s">
        <v>9283</v>
      </c>
      <c r="E1635" s="69"/>
      <c r="F1635" s="70">
        <v>0</v>
      </c>
      <c r="G1635" s="4"/>
    </row>
    <row r="1636" spans="1:7" ht="19.95" hidden="1" customHeight="1">
      <c r="A1636" s="68">
        <v>1958</v>
      </c>
      <c r="B1636" s="4" t="s">
        <v>5906</v>
      </c>
      <c r="C1636" s="68" t="s">
        <v>2</v>
      </c>
      <c r="D1636" s="4" t="s">
        <v>9283</v>
      </c>
      <c r="E1636" s="69"/>
      <c r="F1636" s="70">
        <v>0</v>
      </c>
      <c r="G1636" s="4"/>
    </row>
    <row r="1637" spans="1:7" ht="19.95" hidden="1" customHeight="1">
      <c r="A1637" s="68">
        <v>1959</v>
      </c>
      <c r="B1637" s="4" t="s">
        <v>5907</v>
      </c>
      <c r="C1637" s="68" t="s">
        <v>2</v>
      </c>
      <c r="D1637" s="4" t="s">
        <v>9283</v>
      </c>
      <c r="E1637" s="69">
        <v>31.68</v>
      </c>
      <c r="F1637" s="70">
        <v>0</v>
      </c>
      <c r="G1637" s="4"/>
    </row>
    <row r="1638" spans="1:7" ht="19.95" hidden="1" customHeight="1">
      <c r="A1638" s="68">
        <v>1925</v>
      </c>
      <c r="B1638" s="4" t="s">
        <v>5908</v>
      </c>
      <c r="C1638" s="68" t="s">
        <v>2</v>
      </c>
      <c r="D1638" s="4" t="s">
        <v>9283</v>
      </c>
      <c r="E1638" s="69">
        <v>8.69</v>
      </c>
      <c r="F1638" s="70">
        <v>0</v>
      </c>
      <c r="G1638" s="4"/>
    </row>
    <row r="1639" spans="1:7" ht="19.95" hidden="1" customHeight="1">
      <c r="A1639" s="68">
        <v>1960</v>
      </c>
      <c r="B1639" s="4" t="s">
        <v>5909</v>
      </c>
      <c r="C1639" s="68" t="s">
        <v>2</v>
      </c>
      <c r="D1639" s="4" t="s">
        <v>9283</v>
      </c>
      <c r="E1639" s="69">
        <v>5.35</v>
      </c>
      <c r="F1639" s="70">
        <v>0</v>
      </c>
      <c r="G1639" s="4"/>
    </row>
    <row r="1640" spans="1:7" ht="19.95" hidden="1" customHeight="1">
      <c r="A1640" s="68">
        <v>1961</v>
      </c>
      <c r="B1640" s="4" t="s">
        <v>5910</v>
      </c>
      <c r="C1640" s="68" t="s">
        <v>2</v>
      </c>
      <c r="D1640" s="4" t="s">
        <v>9283</v>
      </c>
      <c r="E1640" s="69">
        <v>6.08</v>
      </c>
      <c r="F1640" s="70">
        <v>0</v>
      </c>
      <c r="G1640" s="4"/>
    </row>
    <row r="1641" spans="1:7" ht="19.95" hidden="1" customHeight="1">
      <c r="A1641" s="68">
        <v>38423</v>
      </c>
      <c r="B1641" s="4" t="s">
        <v>5911</v>
      </c>
      <c r="C1641" s="68" t="s">
        <v>2</v>
      </c>
      <c r="D1641" s="4" t="s">
        <v>9283</v>
      </c>
      <c r="E1641" s="69">
        <v>23.86</v>
      </c>
      <c r="F1641" s="70">
        <v>0</v>
      </c>
      <c r="G1641" s="4"/>
    </row>
    <row r="1642" spans="1:7" ht="19.95" hidden="1" customHeight="1">
      <c r="A1642" s="68">
        <v>39866</v>
      </c>
      <c r="B1642" s="4" t="s">
        <v>5912</v>
      </c>
      <c r="C1642" s="68" t="s">
        <v>2</v>
      </c>
      <c r="D1642" s="4" t="s">
        <v>9283</v>
      </c>
      <c r="E1642" s="69">
        <v>5.14</v>
      </c>
      <c r="F1642" s="70">
        <v>0</v>
      </c>
      <c r="G1642" s="4"/>
    </row>
    <row r="1643" spans="1:7" ht="19.95" hidden="1" customHeight="1">
      <c r="A1643" s="68">
        <v>39867</v>
      </c>
      <c r="B1643" s="4" t="s">
        <v>5913</v>
      </c>
      <c r="C1643" s="68" t="s">
        <v>2</v>
      </c>
      <c r="D1643" s="4" t="s">
        <v>9283</v>
      </c>
      <c r="E1643" s="69">
        <v>11.77</v>
      </c>
      <c r="F1643" s="70">
        <v>0</v>
      </c>
      <c r="G1643" s="4"/>
    </row>
    <row r="1644" spans="1:7" ht="19.95" hidden="1" customHeight="1">
      <c r="A1644" s="68">
        <v>39868</v>
      </c>
      <c r="B1644" s="4" t="s">
        <v>5914</v>
      </c>
      <c r="C1644" s="68" t="s">
        <v>2</v>
      </c>
      <c r="D1644" s="4" t="s">
        <v>9283</v>
      </c>
      <c r="E1644" s="69">
        <v>24.55</v>
      </c>
      <c r="F1644" s="70">
        <v>0</v>
      </c>
      <c r="G1644" s="4"/>
    </row>
    <row r="1645" spans="1:7" ht="19.95" hidden="1" customHeight="1">
      <c r="A1645" s="68">
        <v>37999</v>
      </c>
      <c r="B1645" s="4" t="s">
        <v>5915</v>
      </c>
      <c r="C1645" s="68" t="s">
        <v>2</v>
      </c>
      <c r="D1645" s="4" t="s">
        <v>9283</v>
      </c>
      <c r="E1645" s="69">
        <v>59.64</v>
      </c>
      <c r="F1645" s="70">
        <v>0</v>
      </c>
      <c r="G1645" s="4"/>
    </row>
    <row r="1646" spans="1:7" ht="19.95" hidden="1" customHeight="1">
      <c r="A1646" s="68">
        <v>38000</v>
      </c>
      <c r="B1646" s="4" t="s">
        <v>5916</v>
      </c>
      <c r="C1646" s="68" t="s">
        <v>2</v>
      </c>
      <c r="D1646" s="4" t="s">
        <v>9283</v>
      </c>
      <c r="E1646" s="69">
        <v>7.08</v>
      </c>
      <c r="F1646" s="70">
        <v>0</v>
      </c>
      <c r="G1646" s="4"/>
    </row>
    <row r="1647" spans="1:7" ht="19.95" hidden="1" customHeight="1">
      <c r="A1647" s="68">
        <v>38129</v>
      </c>
      <c r="B1647" s="4" t="s">
        <v>5917</v>
      </c>
      <c r="C1647" s="68" t="s">
        <v>2</v>
      </c>
      <c r="D1647" s="4" t="s">
        <v>9283</v>
      </c>
      <c r="E1647" s="69">
        <v>14</v>
      </c>
      <c r="F1647" s="70">
        <v>0</v>
      </c>
      <c r="G1647" s="4"/>
    </row>
    <row r="1648" spans="1:7" ht="19.95" hidden="1" customHeight="1">
      <c r="A1648" s="68">
        <v>38025</v>
      </c>
      <c r="B1648" s="4" t="s">
        <v>5918</v>
      </c>
      <c r="C1648" s="68" t="s">
        <v>2</v>
      </c>
      <c r="D1648" s="4" t="s">
        <v>9283</v>
      </c>
      <c r="E1648" s="69">
        <v>45.57</v>
      </c>
      <c r="F1648" s="70">
        <v>0</v>
      </c>
      <c r="G1648" s="4"/>
    </row>
    <row r="1649" spans="1:7" ht="19.95" hidden="1" customHeight="1">
      <c r="A1649" s="68">
        <v>38026</v>
      </c>
      <c r="B1649" s="4" t="s">
        <v>5919</v>
      </c>
      <c r="C1649" s="68" t="s">
        <v>2</v>
      </c>
      <c r="D1649" s="4" t="s">
        <v>9283</v>
      </c>
      <c r="E1649" s="69">
        <v>133.93</v>
      </c>
      <c r="F1649" s="70">
        <v>0</v>
      </c>
      <c r="G1649" s="4"/>
    </row>
    <row r="1650" spans="1:7" ht="19.95" hidden="1" customHeight="1">
      <c r="A1650" s="68">
        <v>1858</v>
      </c>
      <c r="B1650" s="4" t="s">
        <v>5920</v>
      </c>
      <c r="C1650" s="68" t="s">
        <v>2</v>
      </c>
      <c r="D1650" s="4" t="s">
        <v>9283</v>
      </c>
      <c r="E1650" s="69">
        <v>29.24</v>
      </c>
      <c r="F1650" s="70">
        <v>0</v>
      </c>
      <c r="G1650" s="4"/>
    </row>
    <row r="1651" spans="1:7" ht="19.95" hidden="1" customHeight="1">
      <c r="A1651" s="68">
        <v>1844</v>
      </c>
      <c r="B1651" s="4" t="s">
        <v>5921</v>
      </c>
      <c r="C1651" s="68" t="s">
        <v>2</v>
      </c>
      <c r="D1651" s="4" t="s">
        <v>9283</v>
      </c>
      <c r="E1651" s="69">
        <v>72.150000000000006</v>
      </c>
      <c r="F1651" s="70">
        <v>0</v>
      </c>
      <c r="G1651" s="4"/>
    </row>
    <row r="1652" spans="1:7" ht="19.95" hidden="1" customHeight="1">
      <c r="A1652" s="68">
        <v>1863</v>
      </c>
      <c r="B1652" s="4" t="s">
        <v>5922</v>
      </c>
      <c r="C1652" s="68" t="s">
        <v>2</v>
      </c>
      <c r="D1652" s="4" t="s">
        <v>9283</v>
      </c>
      <c r="E1652" s="69">
        <v>163.43</v>
      </c>
      <c r="F1652" s="70">
        <v>0</v>
      </c>
      <c r="G1652" s="4"/>
    </row>
    <row r="1653" spans="1:7" ht="19.95" hidden="1" customHeight="1">
      <c r="A1653" s="68">
        <v>1865</v>
      </c>
      <c r="B1653" s="4" t="s">
        <v>5923</v>
      </c>
      <c r="C1653" s="68" t="s">
        <v>2</v>
      </c>
      <c r="D1653" s="4" t="s">
        <v>9283</v>
      </c>
      <c r="E1653" s="69">
        <v>36.64</v>
      </c>
      <c r="F1653" s="70">
        <v>0</v>
      </c>
      <c r="G1653" s="4"/>
    </row>
    <row r="1654" spans="1:7" ht="19.95" hidden="1" customHeight="1">
      <c r="A1654" s="68">
        <v>36355</v>
      </c>
      <c r="B1654" s="4" t="s">
        <v>5924</v>
      </c>
      <c r="C1654" s="68" t="s">
        <v>2</v>
      </c>
      <c r="D1654" s="4" t="s">
        <v>9283</v>
      </c>
      <c r="E1654" s="69">
        <v>86.5</v>
      </c>
      <c r="F1654" s="70">
        <v>0</v>
      </c>
      <c r="G1654" s="4"/>
    </row>
    <row r="1655" spans="1:7" ht="19.95" hidden="1" customHeight="1">
      <c r="A1655" s="68">
        <v>36356</v>
      </c>
      <c r="B1655" s="4" t="s">
        <v>5925</v>
      </c>
      <c r="C1655" s="68" t="s">
        <v>2</v>
      </c>
      <c r="D1655" s="4" t="s">
        <v>9283</v>
      </c>
      <c r="E1655" s="69">
        <v>437.95</v>
      </c>
      <c r="F1655" s="70">
        <v>0</v>
      </c>
      <c r="G1655" s="4"/>
    </row>
    <row r="1656" spans="1:7" ht="19.95" hidden="1" customHeight="1">
      <c r="A1656" s="68">
        <v>1940</v>
      </c>
      <c r="B1656" s="4" t="s">
        <v>5926</v>
      </c>
      <c r="C1656" s="68" t="s">
        <v>2</v>
      </c>
      <c r="D1656" s="4" t="s">
        <v>9283</v>
      </c>
      <c r="E1656" s="69">
        <v>305.97000000000003</v>
      </c>
      <c r="F1656" s="70">
        <v>0</v>
      </c>
      <c r="G1656" s="4"/>
    </row>
    <row r="1657" spans="1:7" ht="19.95" hidden="1" customHeight="1">
      <c r="A1657" s="68">
        <v>1939</v>
      </c>
      <c r="B1657" s="4" t="s">
        <v>5927</v>
      </c>
      <c r="C1657" s="68" t="s">
        <v>2</v>
      </c>
      <c r="D1657" s="4" t="s">
        <v>9283</v>
      </c>
      <c r="E1657" s="69">
        <v>586.07000000000005</v>
      </c>
      <c r="F1657" s="70">
        <v>0</v>
      </c>
      <c r="G1657" s="4"/>
    </row>
    <row r="1658" spans="1:7" ht="19.95" hidden="1" customHeight="1">
      <c r="A1658" s="68">
        <v>1937</v>
      </c>
      <c r="B1658" s="4" t="s">
        <v>5928</v>
      </c>
      <c r="C1658" s="68" t="s">
        <v>2</v>
      </c>
      <c r="D1658" s="4" t="s">
        <v>9283</v>
      </c>
      <c r="E1658" s="69">
        <v>25.41</v>
      </c>
      <c r="F1658" s="70">
        <v>0</v>
      </c>
      <c r="G1658" s="4"/>
    </row>
    <row r="1659" spans="1:7" ht="19.95" hidden="1" customHeight="1">
      <c r="A1659" s="68">
        <v>1938</v>
      </c>
      <c r="B1659" s="4" t="s">
        <v>5929</v>
      </c>
      <c r="C1659" s="68" t="s">
        <v>2</v>
      </c>
      <c r="D1659" s="4" t="s">
        <v>9283</v>
      </c>
      <c r="E1659" s="69">
        <v>103.86</v>
      </c>
      <c r="F1659" s="70">
        <v>0</v>
      </c>
      <c r="G1659" s="4"/>
    </row>
    <row r="1660" spans="1:7" ht="19.95" hidden="1" customHeight="1">
      <c r="A1660" s="68">
        <v>1966</v>
      </c>
      <c r="B1660" s="4" t="s">
        <v>5930</v>
      </c>
      <c r="C1660" s="68" t="s">
        <v>2</v>
      </c>
      <c r="D1660" s="4" t="s">
        <v>9283</v>
      </c>
      <c r="E1660" s="69">
        <v>26.3</v>
      </c>
      <c r="F1660" s="70">
        <v>0</v>
      </c>
      <c r="G1660" s="4"/>
    </row>
    <row r="1661" spans="1:7" ht="19.95" hidden="1" customHeight="1">
      <c r="A1661" s="68">
        <v>1933</v>
      </c>
      <c r="B1661" s="4" t="s">
        <v>5931</v>
      </c>
      <c r="C1661" s="68" t="s">
        <v>2</v>
      </c>
      <c r="D1661" s="4" t="s">
        <v>9283</v>
      </c>
      <c r="E1661" s="69"/>
      <c r="F1661" s="70">
        <v>0</v>
      </c>
      <c r="G1661" s="4"/>
    </row>
    <row r="1662" spans="1:7" ht="19.95" hidden="1" customHeight="1">
      <c r="A1662" s="68">
        <v>1932</v>
      </c>
      <c r="B1662" s="4" t="s">
        <v>5932</v>
      </c>
      <c r="C1662" s="68" t="s">
        <v>2</v>
      </c>
      <c r="D1662" s="4" t="s">
        <v>9283</v>
      </c>
      <c r="E1662" s="69">
        <v>26.17</v>
      </c>
      <c r="F1662" s="70">
        <v>0</v>
      </c>
      <c r="G1662" s="4"/>
    </row>
    <row r="1663" spans="1:7" ht="19.95" hidden="1" customHeight="1">
      <c r="A1663" s="68">
        <v>1951</v>
      </c>
      <c r="B1663" s="4" t="s">
        <v>5933</v>
      </c>
      <c r="C1663" s="68" t="s">
        <v>2</v>
      </c>
      <c r="D1663" s="4" t="s">
        <v>9283</v>
      </c>
      <c r="E1663" s="69">
        <v>26.17</v>
      </c>
      <c r="F1663" s="70">
        <v>0</v>
      </c>
      <c r="G1663" s="4"/>
    </row>
    <row r="1664" spans="1:7" ht="19.95" hidden="1" customHeight="1">
      <c r="A1664" s="68">
        <v>1970</v>
      </c>
      <c r="B1664" s="4" t="s">
        <v>5934</v>
      </c>
      <c r="C1664" s="68" t="s">
        <v>2</v>
      </c>
      <c r="D1664" s="4" t="s">
        <v>9283</v>
      </c>
      <c r="E1664" s="69">
        <v>27.98</v>
      </c>
      <c r="F1664" s="70">
        <v>0</v>
      </c>
      <c r="G1664" s="4"/>
    </row>
    <row r="1665" spans="1:7" ht="19.95" hidden="1" customHeight="1">
      <c r="A1665" s="68">
        <v>1967</v>
      </c>
      <c r="B1665" s="4" t="s">
        <v>5935</v>
      </c>
      <c r="C1665" s="68" t="s">
        <v>2</v>
      </c>
      <c r="D1665" s="4" t="s">
        <v>9283</v>
      </c>
      <c r="E1665" s="69">
        <v>20.239999999999998</v>
      </c>
      <c r="F1665" s="70">
        <v>0</v>
      </c>
      <c r="G1665" s="4"/>
    </row>
    <row r="1666" spans="1:7" ht="19.95" hidden="1" customHeight="1">
      <c r="A1666" s="68">
        <v>1968</v>
      </c>
      <c r="B1666" s="4" t="s">
        <v>5936</v>
      </c>
      <c r="C1666" s="68" t="s">
        <v>2</v>
      </c>
      <c r="D1666" s="4" t="s">
        <v>9283</v>
      </c>
      <c r="E1666" s="69">
        <v>3572.4</v>
      </c>
      <c r="F1666" s="70">
        <v>0</v>
      </c>
      <c r="G1666" s="4"/>
    </row>
    <row r="1667" spans="1:7" ht="19.95" hidden="1" customHeight="1">
      <c r="A1667" s="68">
        <v>1969</v>
      </c>
      <c r="B1667" s="4" t="s">
        <v>5937</v>
      </c>
      <c r="C1667" s="68" t="s">
        <v>2</v>
      </c>
      <c r="D1667" s="4" t="s">
        <v>9283</v>
      </c>
      <c r="E1667" s="69">
        <v>9.7200000000000006</v>
      </c>
      <c r="F1667" s="70">
        <v>0</v>
      </c>
      <c r="G1667" s="4"/>
    </row>
    <row r="1668" spans="1:7" ht="19.95" hidden="1" customHeight="1">
      <c r="A1668" s="68">
        <v>1827</v>
      </c>
      <c r="B1668" s="4" t="s">
        <v>5938</v>
      </c>
      <c r="C1668" s="68" t="s">
        <v>2</v>
      </c>
      <c r="D1668" s="4" t="s">
        <v>9283</v>
      </c>
      <c r="E1668" s="69">
        <v>41.54</v>
      </c>
      <c r="F1668" s="70">
        <v>0</v>
      </c>
      <c r="G1668" s="4"/>
    </row>
    <row r="1669" spans="1:7" ht="19.95" hidden="1" customHeight="1">
      <c r="A1669" s="68">
        <v>1831</v>
      </c>
      <c r="B1669" s="4" t="s">
        <v>5939</v>
      </c>
      <c r="C1669" s="68" t="s">
        <v>2</v>
      </c>
      <c r="D1669" s="4" t="s">
        <v>9283</v>
      </c>
      <c r="E1669" s="69">
        <v>18.93</v>
      </c>
      <c r="F1669" s="70">
        <v>0</v>
      </c>
      <c r="G1669" s="4"/>
    </row>
    <row r="1670" spans="1:7" ht="19.95" hidden="1" customHeight="1">
      <c r="A1670" s="68">
        <v>1825</v>
      </c>
      <c r="B1670" s="4" t="s">
        <v>5940</v>
      </c>
      <c r="C1670" s="68" t="s">
        <v>2</v>
      </c>
      <c r="D1670" s="4" t="s">
        <v>9283</v>
      </c>
      <c r="E1670" s="69">
        <v>7.64</v>
      </c>
      <c r="F1670" s="70">
        <v>0</v>
      </c>
      <c r="G1670" s="4"/>
    </row>
    <row r="1671" spans="1:7" ht="19.95" hidden="1" customHeight="1">
      <c r="A1671" s="68">
        <v>1828</v>
      </c>
      <c r="B1671" s="4" t="s">
        <v>5941</v>
      </c>
      <c r="C1671" s="68" t="s">
        <v>2</v>
      </c>
      <c r="D1671" s="4" t="s">
        <v>9283</v>
      </c>
      <c r="E1671" s="69">
        <v>12.74</v>
      </c>
      <c r="F1671" s="70">
        <v>0</v>
      </c>
      <c r="G1671" s="4"/>
    </row>
    <row r="1672" spans="1:7" ht="19.95" hidden="1" customHeight="1">
      <c r="A1672" s="68">
        <v>1845</v>
      </c>
      <c r="B1672" s="4" t="s">
        <v>5942</v>
      </c>
      <c r="C1672" s="68" t="s">
        <v>2</v>
      </c>
      <c r="D1672" s="4" t="s">
        <v>9283</v>
      </c>
      <c r="E1672" s="69">
        <v>20.6</v>
      </c>
      <c r="F1672" s="70">
        <v>0</v>
      </c>
      <c r="G1672" s="4"/>
    </row>
    <row r="1673" spans="1:7" ht="19.95" hidden="1" customHeight="1">
      <c r="A1673" s="68">
        <v>1824</v>
      </c>
      <c r="B1673" s="4" t="s">
        <v>5943</v>
      </c>
      <c r="C1673" s="68" t="s">
        <v>2</v>
      </c>
      <c r="D1673" s="4" t="s">
        <v>9283</v>
      </c>
      <c r="E1673" s="69">
        <v>46.95</v>
      </c>
      <c r="F1673" s="70">
        <v>0</v>
      </c>
      <c r="G1673" s="4"/>
    </row>
    <row r="1674" spans="1:7" ht="19.95" hidden="1" customHeight="1">
      <c r="A1674" s="68">
        <v>42693</v>
      </c>
      <c r="B1674" s="4" t="s">
        <v>5944</v>
      </c>
      <c r="C1674" s="68" t="s">
        <v>2</v>
      </c>
      <c r="D1674" s="4" t="s">
        <v>9283</v>
      </c>
      <c r="E1674" s="69">
        <v>52.16</v>
      </c>
      <c r="F1674" s="70">
        <v>0</v>
      </c>
      <c r="G1674" s="4"/>
    </row>
    <row r="1675" spans="1:7" ht="19.95" hidden="1" customHeight="1">
      <c r="A1675" s="68">
        <v>42695</v>
      </c>
      <c r="B1675" s="4" t="s">
        <v>5945</v>
      </c>
      <c r="C1675" s="68" t="s">
        <v>2</v>
      </c>
      <c r="D1675" s="4" t="s">
        <v>9283</v>
      </c>
      <c r="E1675" s="69">
        <v>165.77</v>
      </c>
      <c r="F1675" s="70">
        <v>0</v>
      </c>
      <c r="G1675" s="4"/>
    </row>
    <row r="1676" spans="1:7" ht="19.95" hidden="1" customHeight="1">
      <c r="A1676" s="68">
        <v>42694</v>
      </c>
      <c r="B1676" s="4" t="s">
        <v>5946</v>
      </c>
      <c r="C1676" s="68" t="s">
        <v>2</v>
      </c>
      <c r="D1676" s="4" t="s">
        <v>9283</v>
      </c>
      <c r="E1676" s="69">
        <v>951.76</v>
      </c>
      <c r="F1676" s="70">
        <v>0</v>
      </c>
      <c r="G1676" s="4"/>
    </row>
    <row r="1677" spans="1:7" ht="19.95" hidden="1" customHeight="1">
      <c r="A1677" s="68">
        <v>20097</v>
      </c>
      <c r="B1677" s="4" t="s">
        <v>5947</v>
      </c>
      <c r="C1677" s="68" t="s">
        <v>2</v>
      </c>
      <c r="D1677" s="4" t="s">
        <v>9283</v>
      </c>
      <c r="E1677" s="69">
        <v>40.200000000000003</v>
      </c>
      <c r="F1677" s="70">
        <v>0</v>
      </c>
      <c r="G1677" s="4"/>
    </row>
    <row r="1678" spans="1:7" ht="19.95" hidden="1" customHeight="1">
      <c r="A1678" s="68">
        <v>20098</v>
      </c>
      <c r="B1678" s="4" t="s">
        <v>5948</v>
      </c>
      <c r="C1678" s="68" t="s">
        <v>2</v>
      </c>
      <c r="D1678" s="4" t="s">
        <v>9283</v>
      </c>
      <c r="E1678" s="69">
        <v>42.37</v>
      </c>
      <c r="F1678" s="70">
        <v>0</v>
      </c>
      <c r="G1678" s="4"/>
    </row>
    <row r="1679" spans="1:7" ht="19.95" hidden="1" customHeight="1">
      <c r="A1679" s="68">
        <v>20096</v>
      </c>
      <c r="B1679" s="4" t="s">
        <v>5949</v>
      </c>
      <c r="C1679" s="68" t="s">
        <v>2</v>
      </c>
      <c r="D1679" s="4" t="s">
        <v>9283</v>
      </c>
      <c r="E1679" s="69">
        <v>40.01</v>
      </c>
      <c r="F1679" s="70">
        <v>0</v>
      </c>
      <c r="G1679" s="4"/>
    </row>
    <row r="1680" spans="1:7" ht="19.95" hidden="1" customHeight="1">
      <c r="A1680" s="68">
        <v>44472</v>
      </c>
      <c r="B1680" s="4" t="s">
        <v>9149</v>
      </c>
      <c r="C1680" s="68" t="s">
        <v>2</v>
      </c>
      <c r="D1680" s="4" t="s">
        <v>9282</v>
      </c>
      <c r="E1680" s="69">
        <v>10.43</v>
      </c>
      <c r="F1680" s="70">
        <v>0</v>
      </c>
      <c r="G1680" s="4"/>
    </row>
    <row r="1681" spans="1:7" ht="19.95" hidden="1" customHeight="1">
      <c r="A1681" s="68">
        <v>38369</v>
      </c>
      <c r="B1681" s="4" t="s">
        <v>5950</v>
      </c>
      <c r="C1681" s="68" t="s">
        <v>2</v>
      </c>
      <c r="D1681" s="4" t="s">
        <v>9283</v>
      </c>
      <c r="E1681" s="69">
        <v>1212.42</v>
      </c>
      <c r="F1681" s="70">
        <v>0</v>
      </c>
      <c r="G1681" s="4"/>
    </row>
    <row r="1682" spans="1:7" ht="19.95" hidden="1" customHeight="1">
      <c r="A1682" s="68">
        <v>38370</v>
      </c>
      <c r="B1682" s="4" t="s">
        <v>5951</v>
      </c>
      <c r="C1682" s="68" t="s">
        <v>2</v>
      </c>
      <c r="D1682" s="4" t="s">
        <v>9283</v>
      </c>
      <c r="E1682" s="69">
        <v>1877.21</v>
      </c>
      <c r="F1682" s="70">
        <v>0</v>
      </c>
      <c r="G1682" s="4"/>
    </row>
    <row r="1683" spans="1:7" ht="19.95" hidden="1" customHeight="1">
      <c r="A1683" s="68">
        <v>45199</v>
      </c>
      <c r="B1683" s="4" t="s">
        <v>9150</v>
      </c>
      <c r="C1683" s="68" t="s">
        <v>2</v>
      </c>
      <c r="D1683" s="4" t="s">
        <v>9283</v>
      </c>
      <c r="E1683" s="69">
        <v>4385.76</v>
      </c>
      <c r="F1683" s="70">
        <v>0</v>
      </c>
      <c r="G1683" s="4"/>
    </row>
    <row r="1684" spans="1:7" ht="19.95" hidden="1" customHeight="1">
      <c r="A1684" s="68">
        <v>38372</v>
      </c>
      <c r="B1684" s="4" t="s">
        <v>5952</v>
      </c>
      <c r="C1684" s="68" t="s">
        <v>2</v>
      </c>
      <c r="D1684" s="4" t="s">
        <v>9283</v>
      </c>
      <c r="E1684" s="69">
        <v>52.55</v>
      </c>
      <c r="F1684" s="70">
        <v>0</v>
      </c>
      <c r="G1684" s="4"/>
    </row>
    <row r="1685" spans="1:7" ht="19.95" hidden="1" customHeight="1">
      <c r="A1685" s="68">
        <v>2358</v>
      </c>
      <c r="B1685" s="4" t="s">
        <v>5953</v>
      </c>
      <c r="C1685" s="68" t="s">
        <v>3</v>
      </c>
      <c r="D1685" s="4" t="s">
        <v>9284</v>
      </c>
      <c r="E1685" s="69">
        <v>53.37</v>
      </c>
      <c r="F1685" s="70">
        <v>0</v>
      </c>
      <c r="G1685" s="4"/>
    </row>
    <row r="1686" spans="1:7" ht="19.95" hidden="1" customHeight="1">
      <c r="A1686" s="68">
        <v>40807</v>
      </c>
      <c r="B1686" s="4" t="s">
        <v>5954</v>
      </c>
      <c r="C1686" s="68" t="s">
        <v>15</v>
      </c>
      <c r="D1686" s="4" t="s">
        <v>9284</v>
      </c>
      <c r="E1686" s="69">
        <v>75.28</v>
      </c>
      <c r="F1686" s="70">
        <v>0</v>
      </c>
      <c r="G1686" s="4"/>
    </row>
    <row r="1687" spans="1:7" ht="19.95" hidden="1" customHeight="1">
      <c r="A1687" s="68">
        <v>44330</v>
      </c>
      <c r="B1687" s="4" t="s">
        <v>5955</v>
      </c>
      <c r="C1687" s="68" t="s">
        <v>14</v>
      </c>
      <c r="D1687" s="4" t="s">
        <v>9283</v>
      </c>
      <c r="E1687" s="69">
        <v>13.81</v>
      </c>
      <c r="F1687" s="70">
        <v>0</v>
      </c>
      <c r="G1687" s="4"/>
    </row>
    <row r="1688" spans="1:7" ht="19.95" hidden="1" customHeight="1">
      <c r="A1688" s="68">
        <v>43144</v>
      </c>
      <c r="B1688" s="4" t="s">
        <v>5956</v>
      </c>
      <c r="C1688" s="68" t="s">
        <v>11</v>
      </c>
      <c r="D1688" s="4" t="s">
        <v>9283</v>
      </c>
      <c r="E1688" s="69">
        <v>9.31</v>
      </c>
      <c r="F1688" s="70">
        <v>0</v>
      </c>
      <c r="G1688" s="4"/>
    </row>
    <row r="1689" spans="1:7" ht="19.95" hidden="1" customHeight="1">
      <c r="A1689" s="68">
        <v>39397</v>
      </c>
      <c r="B1689" s="4" t="s">
        <v>5957</v>
      </c>
      <c r="C1689" s="68" t="s">
        <v>14</v>
      </c>
      <c r="D1689" s="4" t="s">
        <v>9283</v>
      </c>
      <c r="E1689" s="69">
        <v>16.87</v>
      </c>
      <c r="F1689" s="70">
        <v>0</v>
      </c>
      <c r="G1689" s="4"/>
    </row>
    <row r="1690" spans="1:7" ht="19.95" hidden="1" customHeight="1">
      <c r="A1690" s="68">
        <v>2692</v>
      </c>
      <c r="B1690" s="4" t="s">
        <v>5958</v>
      </c>
      <c r="C1690" s="68" t="s">
        <v>14</v>
      </c>
      <c r="D1690" s="4" t="s">
        <v>9283</v>
      </c>
      <c r="E1690" s="69">
        <v>65.39</v>
      </c>
      <c r="F1690" s="70">
        <v>0</v>
      </c>
      <c r="G1690" s="4"/>
    </row>
    <row r="1691" spans="1:7" ht="19.95" hidden="1" customHeight="1">
      <c r="A1691" s="68">
        <v>45299</v>
      </c>
      <c r="B1691" s="4" t="s">
        <v>9151</v>
      </c>
      <c r="C1691" s="68" t="s">
        <v>2</v>
      </c>
      <c r="D1691" s="4" t="s">
        <v>9282</v>
      </c>
      <c r="E1691" s="69">
        <v>78.099999999999994</v>
      </c>
      <c r="F1691" s="70">
        <v>0</v>
      </c>
      <c r="G1691" s="4"/>
    </row>
    <row r="1692" spans="1:7" ht="19.95" hidden="1" customHeight="1">
      <c r="A1692" s="68">
        <v>44329</v>
      </c>
      <c r="B1692" s="4" t="s">
        <v>5959</v>
      </c>
      <c r="C1692" s="68" t="s">
        <v>14</v>
      </c>
      <c r="D1692" s="4" t="s">
        <v>9283</v>
      </c>
      <c r="E1692" s="69">
        <v>356.7</v>
      </c>
      <c r="F1692" s="70">
        <v>0</v>
      </c>
      <c r="G1692" s="4"/>
    </row>
    <row r="1693" spans="1:7" ht="19.95" hidden="1" customHeight="1">
      <c r="A1693" s="68">
        <v>5318</v>
      </c>
      <c r="B1693" s="4" t="s">
        <v>5960</v>
      </c>
      <c r="C1693" s="68" t="s">
        <v>14</v>
      </c>
      <c r="D1693" s="4" t="s">
        <v>9283</v>
      </c>
      <c r="E1693" s="69">
        <v>404.67</v>
      </c>
      <c r="F1693" s="70">
        <v>0</v>
      </c>
      <c r="G1693" s="4"/>
    </row>
    <row r="1694" spans="1:7" ht="19.95" hidden="1" customHeight="1">
      <c r="A1694" s="68">
        <v>5330</v>
      </c>
      <c r="B1694" s="4" t="s">
        <v>5961</v>
      </c>
      <c r="C1694" s="68" t="s">
        <v>14</v>
      </c>
      <c r="D1694" s="4" t="s">
        <v>9283</v>
      </c>
      <c r="E1694" s="69">
        <v>567.91999999999996</v>
      </c>
      <c r="F1694" s="70">
        <v>0</v>
      </c>
      <c r="G1694" s="4"/>
    </row>
    <row r="1695" spans="1:7" ht="19.95" hidden="1" customHeight="1">
      <c r="A1695" s="68">
        <v>44532</v>
      </c>
      <c r="B1695" s="4" t="s">
        <v>5962</v>
      </c>
      <c r="C1695" s="68" t="s">
        <v>2</v>
      </c>
      <c r="D1695" s="4" t="s">
        <v>9283</v>
      </c>
      <c r="E1695" s="69">
        <v>951.05</v>
      </c>
      <c r="F1695" s="70">
        <v>0</v>
      </c>
      <c r="G1695" s="4"/>
    </row>
    <row r="1696" spans="1:7" ht="19.95" hidden="1" customHeight="1">
      <c r="A1696" s="68">
        <v>44531</v>
      </c>
      <c r="B1696" s="4" t="s">
        <v>5963</v>
      </c>
      <c r="C1696" s="68" t="s">
        <v>2</v>
      </c>
      <c r="D1696" s="4" t="s">
        <v>9283</v>
      </c>
      <c r="E1696" s="69">
        <v>831.83</v>
      </c>
      <c r="F1696" s="70">
        <v>0</v>
      </c>
      <c r="G1696" s="4"/>
    </row>
    <row r="1697" spans="1:7" ht="19.95" hidden="1" customHeight="1">
      <c r="A1697" s="68">
        <v>13887</v>
      </c>
      <c r="B1697" s="4" t="s">
        <v>5964</v>
      </c>
      <c r="C1697" s="68" t="s">
        <v>2</v>
      </c>
      <c r="D1697" s="4" t="s">
        <v>9283</v>
      </c>
      <c r="E1697" s="69">
        <v>1541.39</v>
      </c>
      <c r="F1697" s="70">
        <v>0</v>
      </c>
      <c r="G1697" s="4"/>
    </row>
    <row r="1698" spans="1:7" ht="19.95" hidden="1" customHeight="1">
      <c r="A1698" s="68">
        <v>38140</v>
      </c>
      <c r="B1698" s="4" t="s">
        <v>5965</v>
      </c>
      <c r="C1698" s="68" t="s">
        <v>2</v>
      </c>
      <c r="D1698" s="4" t="s">
        <v>9283</v>
      </c>
      <c r="E1698" s="69">
        <v>1541.23</v>
      </c>
      <c r="F1698" s="70">
        <v>0</v>
      </c>
      <c r="G1698" s="4"/>
    </row>
    <row r="1699" spans="1:7" ht="19.95" hidden="1" customHeight="1">
      <c r="A1699" s="68">
        <v>44495</v>
      </c>
      <c r="B1699" s="4" t="s">
        <v>5966</v>
      </c>
      <c r="C1699" s="68" t="s">
        <v>2</v>
      </c>
      <c r="D1699" s="4" t="s">
        <v>9283</v>
      </c>
      <c r="E1699" s="69">
        <v>1306.3900000000001</v>
      </c>
      <c r="F1699" s="70">
        <v>0</v>
      </c>
      <c r="G1699" s="4"/>
    </row>
    <row r="1700" spans="1:7" ht="19.95" hidden="1" customHeight="1">
      <c r="A1700" s="68">
        <v>44533</v>
      </c>
      <c r="B1700" s="4" t="s">
        <v>5967</v>
      </c>
      <c r="C1700" s="68" t="s">
        <v>2</v>
      </c>
      <c r="D1700" s="4" t="s">
        <v>9283</v>
      </c>
      <c r="E1700" s="69">
        <v>1306.3900000000001</v>
      </c>
      <c r="F1700" s="70">
        <v>0</v>
      </c>
      <c r="G1700" s="4"/>
    </row>
    <row r="1701" spans="1:7" ht="19.95" hidden="1" customHeight="1">
      <c r="A1701" s="68">
        <v>44534</v>
      </c>
      <c r="B1701" s="4" t="s">
        <v>9152</v>
      </c>
      <c r="C1701" s="68" t="s">
        <v>2</v>
      </c>
      <c r="D1701" s="4" t="s">
        <v>9283</v>
      </c>
      <c r="E1701" s="69">
        <v>2151.62</v>
      </c>
      <c r="F1701" s="70">
        <v>0</v>
      </c>
      <c r="G1701" s="4"/>
    </row>
    <row r="1702" spans="1:7" ht="19.95" hidden="1" customHeight="1">
      <c r="A1702" s="68">
        <v>34729</v>
      </c>
      <c r="B1702" s="4" t="s">
        <v>5968</v>
      </c>
      <c r="C1702" s="68" t="s">
        <v>2</v>
      </c>
      <c r="D1702" s="4" t="s">
        <v>9283</v>
      </c>
      <c r="E1702" s="69">
        <v>4599.78</v>
      </c>
      <c r="F1702" s="70">
        <v>0</v>
      </c>
      <c r="G1702" s="4"/>
    </row>
    <row r="1703" spans="1:7" ht="19.95" hidden="1" customHeight="1">
      <c r="A1703" s="68">
        <v>34734</v>
      </c>
      <c r="B1703" s="4" t="s">
        <v>5969</v>
      </c>
      <c r="C1703" s="68" t="s">
        <v>2</v>
      </c>
      <c r="D1703" s="4" t="s">
        <v>9283</v>
      </c>
      <c r="E1703" s="69">
        <v>64.900000000000006</v>
      </c>
      <c r="F1703" s="70">
        <v>0</v>
      </c>
      <c r="G1703" s="4"/>
    </row>
    <row r="1704" spans="1:7" ht="19.95" hidden="1" customHeight="1">
      <c r="A1704" s="68">
        <v>34738</v>
      </c>
      <c r="B1704" s="4" t="s">
        <v>5970</v>
      </c>
      <c r="C1704" s="68" t="s">
        <v>2</v>
      </c>
      <c r="D1704" s="4" t="s">
        <v>9283</v>
      </c>
      <c r="E1704" s="69">
        <v>99.56</v>
      </c>
      <c r="F1704" s="70">
        <v>0</v>
      </c>
      <c r="G1704" s="4"/>
    </row>
    <row r="1705" spans="1:7" ht="19.95" hidden="1" customHeight="1">
      <c r="A1705" s="68">
        <v>34623</v>
      </c>
      <c r="B1705" s="4" t="s">
        <v>5971</v>
      </c>
      <c r="C1705" s="68" t="s">
        <v>2</v>
      </c>
      <c r="D1705" s="4" t="s">
        <v>9283</v>
      </c>
      <c r="E1705" s="69">
        <v>12.06</v>
      </c>
      <c r="F1705" s="70">
        <v>0</v>
      </c>
      <c r="G1705" s="4"/>
    </row>
    <row r="1706" spans="1:7" ht="19.95" hidden="1" customHeight="1">
      <c r="A1706" s="68">
        <v>34616</v>
      </c>
      <c r="B1706" s="4" t="s">
        <v>5972</v>
      </c>
      <c r="C1706" s="68" t="s">
        <v>2</v>
      </c>
      <c r="D1706" s="4" t="s">
        <v>9283</v>
      </c>
      <c r="E1706" s="69">
        <v>20.23</v>
      </c>
      <c r="F1706" s="70">
        <v>0</v>
      </c>
      <c r="G1706" s="4"/>
    </row>
    <row r="1707" spans="1:7" ht="19.95" hidden="1" customHeight="1">
      <c r="A1707" s="68">
        <v>34628</v>
      </c>
      <c r="B1707" s="4" t="s">
        <v>5973</v>
      </c>
      <c r="C1707" s="68" t="s">
        <v>2</v>
      </c>
      <c r="D1707" s="4" t="s">
        <v>9283</v>
      </c>
      <c r="E1707" s="69">
        <v>31.69</v>
      </c>
      <c r="F1707" s="70">
        <v>0</v>
      </c>
      <c r="G1707" s="4"/>
    </row>
    <row r="1708" spans="1:7" ht="19.95" hidden="1" customHeight="1">
      <c r="A1708" s="68">
        <v>34686</v>
      </c>
      <c r="B1708" s="4" t="s">
        <v>5974</v>
      </c>
      <c r="C1708" s="68" t="s">
        <v>2</v>
      </c>
      <c r="D1708" s="4" t="s">
        <v>9283</v>
      </c>
      <c r="E1708" s="69">
        <v>80.95</v>
      </c>
      <c r="F1708" s="70">
        <v>0</v>
      </c>
      <c r="G1708" s="4"/>
    </row>
    <row r="1709" spans="1:7" ht="19.95" hidden="1" customHeight="1">
      <c r="A1709" s="68">
        <v>34653</v>
      </c>
      <c r="B1709" s="4" t="s">
        <v>5975</v>
      </c>
      <c r="C1709" s="68" t="s">
        <v>2</v>
      </c>
      <c r="D1709" s="4" t="s">
        <v>9283</v>
      </c>
      <c r="E1709" s="69">
        <v>114.06</v>
      </c>
      <c r="F1709" s="70">
        <v>0</v>
      </c>
      <c r="G1709" s="4"/>
    </row>
    <row r="1710" spans="1:7" ht="19.95" hidden="1" customHeight="1">
      <c r="A1710" s="68">
        <v>34688</v>
      </c>
      <c r="B1710" s="4" t="s">
        <v>5976</v>
      </c>
      <c r="C1710" s="68" t="s">
        <v>2</v>
      </c>
      <c r="D1710" s="4" t="s">
        <v>9283</v>
      </c>
      <c r="E1710" s="69">
        <v>69.680000000000007</v>
      </c>
      <c r="F1710" s="70">
        <v>0</v>
      </c>
      <c r="G1710" s="4"/>
    </row>
    <row r="1711" spans="1:7" ht="19.95" hidden="1" customHeight="1">
      <c r="A1711" s="68">
        <v>34709</v>
      </c>
      <c r="B1711" s="4" t="s">
        <v>5977</v>
      </c>
      <c r="C1711" s="68" t="s">
        <v>2</v>
      </c>
      <c r="D1711" s="4" t="s">
        <v>9283</v>
      </c>
      <c r="E1711" s="69">
        <v>78.39</v>
      </c>
      <c r="F1711" s="70">
        <v>0</v>
      </c>
      <c r="G1711" s="4"/>
    </row>
    <row r="1712" spans="1:7" ht="19.95" hidden="1" customHeight="1">
      <c r="A1712" s="68">
        <v>34714</v>
      </c>
      <c r="B1712" s="4" t="s">
        <v>5978</v>
      </c>
      <c r="C1712" s="68" t="s">
        <v>2</v>
      </c>
      <c r="D1712" s="4" t="s">
        <v>9283</v>
      </c>
      <c r="E1712" s="69">
        <v>100.27</v>
      </c>
      <c r="F1712" s="70">
        <v>0</v>
      </c>
      <c r="G1712" s="4"/>
    </row>
    <row r="1713" spans="1:7" ht="19.95" hidden="1" customHeight="1">
      <c r="A1713" s="68">
        <v>2391</v>
      </c>
      <c r="B1713" s="4" t="s">
        <v>5979</v>
      </c>
      <c r="C1713" s="68" t="s">
        <v>2</v>
      </c>
      <c r="D1713" s="4" t="s">
        <v>9283</v>
      </c>
      <c r="E1713" s="69">
        <v>178.22</v>
      </c>
      <c r="F1713" s="70">
        <v>0</v>
      </c>
      <c r="G1713" s="4"/>
    </row>
    <row r="1714" spans="1:7" ht="19.95" hidden="1" customHeight="1">
      <c r="A1714" s="68">
        <v>2374</v>
      </c>
      <c r="B1714" s="4" t="s">
        <v>5980</v>
      </c>
      <c r="C1714" s="68" t="s">
        <v>2</v>
      </c>
      <c r="D1714" s="4" t="s">
        <v>9283</v>
      </c>
      <c r="E1714" s="69">
        <v>72.599999999999994</v>
      </c>
      <c r="F1714" s="70">
        <v>0</v>
      </c>
      <c r="G1714" s="4"/>
    </row>
    <row r="1715" spans="1:7" ht="19.95" hidden="1" customHeight="1">
      <c r="A1715" s="68">
        <v>2377</v>
      </c>
      <c r="B1715" s="4" t="s">
        <v>5981</v>
      </c>
      <c r="C1715" s="68" t="s">
        <v>2</v>
      </c>
      <c r="D1715" s="4" t="s">
        <v>9283</v>
      </c>
      <c r="E1715" s="69">
        <v>89.2</v>
      </c>
      <c r="F1715" s="70">
        <v>0</v>
      </c>
      <c r="G1715" s="4"/>
    </row>
    <row r="1716" spans="1:7" ht="19.95" hidden="1" customHeight="1">
      <c r="A1716" s="68">
        <v>2393</v>
      </c>
      <c r="B1716" s="4" t="s">
        <v>5982</v>
      </c>
      <c r="C1716" s="68" t="s">
        <v>2</v>
      </c>
      <c r="D1716" s="4" t="s">
        <v>9283</v>
      </c>
      <c r="E1716" s="69">
        <v>107.2</v>
      </c>
      <c r="F1716" s="70">
        <v>0</v>
      </c>
      <c r="G1716" s="4"/>
    </row>
    <row r="1717" spans="1:7" ht="19.95" hidden="1" customHeight="1">
      <c r="A1717" s="68">
        <v>34705</v>
      </c>
      <c r="B1717" s="4" t="s">
        <v>5983</v>
      </c>
      <c r="C1717" s="68" t="s">
        <v>2</v>
      </c>
      <c r="D1717" s="4" t="s">
        <v>9283</v>
      </c>
      <c r="E1717" s="69">
        <v>186.25</v>
      </c>
      <c r="F1717" s="70">
        <v>0</v>
      </c>
      <c r="G1717" s="4"/>
    </row>
    <row r="1718" spans="1:7" ht="19.95" hidden="1" customHeight="1">
      <c r="A1718" s="68">
        <v>34707</v>
      </c>
      <c r="B1718" s="4" t="s">
        <v>5984</v>
      </c>
      <c r="C1718" s="68" t="s">
        <v>2</v>
      </c>
      <c r="D1718" s="4" t="s">
        <v>9283</v>
      </c>
      <c r="E1718" s="69">
        <v>120.32</v>
      </c>
      <c r="F1718" s="70">
        <v>0</v>
      </c>
      <c r="G1718" s="4"/>
    </row>
    <row r="1719" spans="1:7" ht="19.95" hidden="1" customHeight="1">
      <c r="A1719" s="68">
        <v>34544</v>
      </c>
      <c r="B1719" s="4" t="s">
        <v>5985</v>
      </c>
      <c r="C1719" s="68" t="s">
        <v>2</v>
      </c>
      <c r="D1719" s="4" t="s">
        <v>9283</v>
      </c>
      <c r="E1719" s="69">
        <v>128.27000000000001</v>
      </c>
      <c r="F1719" s="70">
        <v>0</v>
      </c>
      <c r="G1719" s="4"/>
    </row>
    <row r="1720" spans="1:7" ht="19.95" hidden="1" customHeight="1">
      <c r="A1720" s="68">
        <v>2378</v>
      </c>
      <c r="B1720" s="4" t="s">
        <v>5986</v>
      </c>
      <c r="C1720" s="68" t="s">
        <v>2</v>
      </c>
      <c r="D1720" s="4" t="s">
        <v>9283</v>
      </c>
      <c r="E1720" s="69">
        <v>145.53</v>
      </c>
      <c r="F1720" s="70">
        <v>0</v>
      </c>
      <c r="G1720" s="4"/>
    </row>
    <row r="1721" spans="1:7" ht="19.95" hidden="1" customHeight="1">
      <c r="A1721" s="68">
        <v>2379</v>
      </c>
      <c r="B1721" s="4" t="s">
        <v>5987</v>
      </c>
      <c r="C1721" s="68" t="s">
        <v>2</v>
      </c>
      <c r="D1721" s="4" t="s">
        <v>9283</v>
      </c>
      <c r="E1721" s="69">
        <v>273.95999999999998</v>
      </c>
      <c r="F1721" s="70">
        <v>0</v>
      </c>
      <c r="G1721" s="4"/>
    </row>
    <row r="1722" spans="1:7" ht="19.95" hidden="1" customHeight="1">
      <c r="A1722" s="68">
        <v>2376</v>
      </c>
      <c r="B1722" s="4" t="s">
        <v>5988</v>
      </c>
      <c r="C1722" s="68" t="s">
        <v>2</v>
      </c>
      <c r="D1722" s="4" t="s">
        <v>9283</v>
      </c>
      <c r="E1722" s="69">
        <v>134.22999999999999</v>
      </c>
      <c r="F1722" s="70">
        <v>0</v>
      </c>
      <c r="G1722" s="4"/>
    </row>
    <row r="1723" spans="1:7" ht="19.95" hidden="1" customHeight="1">
      <c r="A1723" s="68">
        <v>2394</v>
      </c>
      <c r="B1723" s="4" t="s">
        <v>5989</v>
      </c>
      <c r="C1723" s="68" t="s">
        <v>2</v>
      </c>
      <c r="D1723" s="4" t="s">
        <v>9283</v>
      </c>
      <c r="E1723" s="69">
        <v>138.38</v>
      </c>
      <c r="F1723" s="70">
        <v>0</v>
      </c>
      <c r="G1723" s="4"/>
    </row>
    <row r="1724" spans="1:7" ht="19.95" hidden="1" customHeight="1">
      <c r="A1724" s="68">
        <v>2388</v>
      </c>
      <c r="B1724" s="4" t="s">
        <v>5990</v>
      </c>
      <c r="C1724" s="68" t="s">
        <v>2</v>
      </c>
      <c r="D1724" s="4" t="s">
        <v>9283</v>
      </c>
      <c r="E1724" s="69">
        <v>163.05000000000001</v>
      </c>
      <c r="F1724" s="70">
        <v>0</v>
      </c>
      <c r="G1724" s="4"/>
    </row>
    <row r="1725" spans="1:7" ht="19.95" hidden="1" customHeight="1">
      <c r="A1725" s="68">
        <v>34606</v>
      </c>
      <c r="B1725" s="4" t="s">
        <v>5991</v>
      </c>
      <c r="C1725" s="68" t="s">
        <v>2</v>
      </c>
      <c r="D1725" s="4" t="s">
        <v>9283</v>
      </c>
      <c r="E1725" s="69">
        <v>336.44</v>
      </c>
      <c r="F1725" s="70">
        <v>0</v>
      </c>
      <c r="G1725" s="4"/>
    </row>
    <row r="1726" spans="1:7" ht="19.95" hidden="1" customHeight="1">
      <c r="A1726" s="68">
        <v>2370</v>
      </c>
      <c r="B1726" s="4" t="s">
        <v>5992</v>
      </c>
      <c r="C1726" s="68" t="s">
        <v>2</v>
      </c>
      <c r="D1726" s="4" t="s">
        <v>9283</v>
      </c>
      <c r="E1726" s="69">
        <v>285.56</v>
      </c>
      <c r="F1726" s="70">
        <v>0</v>
      </c>
      <c r="G1726" s="4"/>
    </row>
    <row r="1727" spans="1:7" ht="19.95" hidden="1" customHeight="1">
      <c r="A1727" s="68">
        <v>2386</v>
      </c>
      <c r="B1727" s="4" t="s">
        <v>5993</v>
      </c>
      <c r="C1727" s="68" t="s">
        <v>2</v>
      </c>
      <c r="D1727" s="4" t="s">
        <v>9283</v>
      </c>
      <c r="E1727" s="69">
        <v>143.38</v>
      </c>
      <c r="F1727" s="70">
        <v>0</v>
      </c>
      <c r="G1727" s="4"/>
    </row>
    <row r="1728" spans="1:7" ht="19.95" hidden="1" customHeight="1">
      <c r="A1728" s="68">
        <v>34689</v>
      </c>
      <c r="B1728" s="4" t="s">
        <v>5994</v>
      </c>
      <c r="C1728" s="68" t="s">
        <v>2</v>
      </c>
      <c r="D1728" s="4" t="s">
        <v>9283</v>
      </c>
      <c r="E1728" s="69">
        <v>145.93</v>
      </c>
      <c r="F1728" s="70">
        <v>0</v>
      </c>
      <c r="G1728" s="4"/>
    </row>
    <row r="1729" spans="1:7" ht="19.95" hidden="1" customHeight="1">
      <c r="A1729" s="68">
        <v>2392</v>
      </c>
      <c r="B1729" s="4" t="s">
        <v>5995</v>
      </c>
      <c r="C1729" s="68" t="s">
        <v>2</v>
      </c>
      <c r="D1729" s="4" t="s">
        <v>9283</v>
      </c>
      <c r="E1729" s="69">
        <v>156.05000000000001</v>
      </c>
      <c r="F1729" s="70">
        <v>0</v>
      </c>
      <c r="G1729" s="4"/>
    </row>
    <row r="1730" spans="1:7" ht="19.95" hidden="1" customHeight="1">
      <c r="A1730" s="68">
        <v>2373</v>
      </c>
      <c r="B1730" s="4" t="s">
        <v>5996</v>
      </c>
      <c r="C1730" s="68" t="s">
        <v>2</v>
      </c>
      <c r="D1730" s="4" t="s">
        <v>9283</v>
      </c>
      <c r="E1730" s="69">
        <v>266.10000000000002</v>
      </c>
      <c r="F1730" s="70">
        <v>0</v>
      </c>
      <c r="G1730" s="4"/>
    </row>
    <row r="1731" spans="1:7" ht="19.95" hidden="1" customHeight="1">
      <c r="A1731" s="68">
        <v>39465</v>
      </c>
      <c r="B1731" s="4" t="s">
        <v>5997</v>
      </c>
      <c r="C1731" s="68" t="s">
        <v>2</v>
      </c>
      <c r="D1731" s="4" t="s">
        <v>9283</v>
      </c>
      <c r="E1731" s="69">
        <v>162.35</v>
      </c>
      <c r="F1731" s="70">
        <v>0</v>
      </c>
      <c r="G1731" s="4"/>
    </row>
    <row r="1732" spans="1:7" ht="19.95" hidden="1" customHeight="1">
      <c r="A1732" s="68">
        <v>39466</v>
      </c>
      <c r="B1732" s="4" t="s">
        <v>5998</v>
      </c>
      <c r="C1732" s="68" t="s">
        <v>2</v>
      </c>
      <c r="D1732" s="4" t="s">
        <v>9283</v>
      </c>
      <c r="E1732" s="69">
        <v>177.08</v>
      </c>
      <c r="F1732" s="70">
        <v>0</v>
      </c>
      <c r="G1732" s="4"/>
    </row>
    <row r="1733" spans="1:7" ht="19.95" hidden="1" customHeight="1">
      <c r="A1733" s="68">
        <v>39467</v>
      </c>
      <c r="B1733" s="4" t="s">
        <v>5999</v>
      </c>
      <c r="C1733" s="68" t="s">
        <v>2</v>
      </c>
      <c r="D1733" s="4" t="s">
        <v>9283</v>
      </c>
      <c r="E1733" s="69">
        <v>178.13</v>
      </c>
      <c r="F1733" s="70">
        <v>0</v>
      </c>
      <c r="G1733" s="4"/>
    </row>
    <row r="1734" spans="1:7" ht="19.95" hidden="1" customHeight="1">
      <c r="A1734" s="68">
        <v>39468</v>
      </c>
      <c r="B1734" s="4" t="s">
        <v>6000</v>
      </c>
      <c r="C1734" s="68" t="s">
        <v>2</v>
      </c>
      <c r="D1734" s="4" t="s">
        <v>9283</v>
      </c>
      <c r="E1734" s="69">
        <v>298.10000000000002</v>
      </c>
      <c r="F1734" s="70">
        <v>0</v>
      </c>
      <c r="G1734" s="4"/>
    </row>
    <row r="1735" spans="1:7" ht="19.95" hidden="1" customHeight="1">
      <c r="A1735" s="68">
        <v>39469</v>
      </c>
      <c r="B1735" s="4" t="s">
        <v>6001</v>
      </c>
      <c r="C1735" s="68" t="s">
        <v>2</v>
      </c>
      <c r="D1735" s="4" t="s">
        <v>9283</v>
      </c>
      <c r="E1735" s="69">
        <v>330.13</v>
      </c>
      <c r="F1735" s="70">
        <v>0</v>
      </c>
      <c r="G1735" s="4"/>
    </row>
    <row r="1736" spans="1:7" ht="19.95" hidden="1" customHeight="1">
      <c r="A1736" s="68">
        <v>39470</v>
      </c>
      <c r="B1736" s="4" t="s">
        <v>6002</v>
      </c>
      <c r="C1736" s="68" t="s">
        <v>2</v>
      </c>
      <c r="D1736" s="4" t="s">
        <v>9283</v>
      </c>
      <c r="E1736" s="69">
        <v>163.35</v>
      </c>
      <c r="F1736" s="70">
        <v>0</v>
      </c>
      <c r="G1736" s="4"/>
    </row>
    <row r="1737" spans="1:7" ht="19.95" hidden="1" customHeight="1">
      <c r="A1737" s="68">
        <v>39471</v>
      </c>
      <c r="B1737" s="4" t="s">
        <v>6003</v>
      </c>
      <c r="C1737" s="68" t="s">
        <v>2</v>
      </c>
      <c r="D1737" s="4" t="s">
        <v>9283</v>
      </c>
      <c r="E1737" s="69">
        <v>163.47999999999999</v>
      </c>
      <c r="F1737" s="70">
        <v>0</v>
      </c>
      <c r="G1737" s="4"/>
    </row>
    <row r="1738" spans="1:7" ht="19.95" hidden="1" customHeight="1">
      <c r="A1738" s="68">
        <v>39472</v>
      </c>
      <c r="B1738" s="4" t="s">
        <v>6004</v>
      </c>
      <c r="C1738" s="68" t="s">
        <v>2</v>
      </c>
      <c r="D1738" s="4" t="s">
        <v>9283</v>
      </c>
      <c r="E1738" s="69">
        <v>178.22</v>
      </c>
      <c r="F1738" s="70">
        <v>0</v>
      </c>
      <c r="G1738" s="4"/>
    </row>
    <row r="1739" spans="1:7" ht="19.95" hidden="1" customHeight="1">
      <c r="A1739" s="68">
        <v>39473</v>
      </c>
      <c r="B1739" s="4" t="s">
        <v>6005</v>
      </c>
      <c r="C1739" s="68" t="s">
        <v>2</v>
      </c>
      <c r="D1739" s="4" t="s">
        <v>9283</v>
      </c>
      <c r="E1739" s="69">
        <v>332.56</v>
      </c>
      <c r="F1739" s="70">
        <v>0</v>
      </c>
      <c r="G1739" s="4"/>
    </row>
    <row r="1740" spans="1:7" ht="19.95" hidden="1" customHeight="1">
      <c r="A1740" s="68">
        <v>39474</v>
      </c>
      <c r="B1740" s="4" t="s">
        <v>6006</v>
      </c>
      <c r="C1740" s="68" t="s">
        <v>2</v>
      </c>
      <c r="D1740" s="4" t="s">
        <v>9283</v>
      </c>
      <c r="E1740" s="69">
        <v>534.79</v>
      </c>
      <c r="F1740" s="70">
        <v>0</v>
      </c>
      <c r="G1740" s="4"/>
    </row>
    <row r="1741" spans="1:7" ht="19.95" hidden="1" customHeight="1">
      <c r="A1741" s="68">
        <v>39475</v>
      </c>
      <c r="B1741" s="4" t="s">
        <v>6007</v>
      </c>
      <c r="C1741" s="68" t="s">
        <v>2</v>
      </c>
      <c r="D1741" s="4" t="s">
        <v>9283</v>
      </c>
      <c r="E1741" s="69">
        <v>202.83</v>
      </c>
      <c r="F1741" s="70">
        <v>0</v>
      </c>
      <c r="G1741" s="4"/>
    </row>
    <row r="1742" spans="1:7" ht="19.95" hidden="1" customHeight="1">
      <c r="A1742" s="68">
        <v>39476</v>
      </c>
      <c r="B1742" s="4" t="s">
        <v>6008</v>
      </c>
      <c r="C1742" s="68" t="s">
        <v>2</v>
      </c>
      <c r="D1742" s="4" t="s">
        <v>9283</v>
      </c>
      <c r="E1742" s="69">
        <v>237.67</v>
      </c>
      <c r="F1742" s="70">
        <v>0</v>
      </c>
      <c r="G1742" s="4"/>
    </row>
    <row r="1743" spans="1:7" ht="19.95" hidden="1" customHeight="1">
      <c r="A1743" s="68">
        <v>39477</v>
      </c>
      <c r="B1743" s="4" t="s">
        <v>6009</v>
      </c>
      <c r="C1743" s="68" t="s">
        <v>2</v>
      </c>
      <c r="D1743" s="4" t="s">
        <v>9283</v>
      </c>
      <c r="E1743" s="69">
        <v>229.05</v>
      </c>
      <c r="F1743" s="70">
        <v>0</v>
      </c>
      <c r="G1743" s="4"/>
    </row>
    <row r="1744" spans="1:7" ht="19.95" hidden="1" customHeight="1">
      <c r="A1744" s="68">
        <v>39478</v>
      </c>
      <c r="B1744" s="4" t="s">
        <v>6010</v>
      </c>
      <c r="C1744" s="68" t="s">
        <v>2</v>
      </c>
      <c r="D1744" s="4" t="s">
        <v>9283</v>
      </c>
      <c r="E1744" s="69">
        <v>530.64</v>
      </c>
      <c r="F1744" s="70">
        <v>0</v>
      </c>
      <c r="G1744" s="4"/>
    </row>
    <row r="1745" spans="1:7" ht="19.95" hidden="1" customHeight="1">
      <c r="A1745" s="68">
        <v>39479</v>
      </c>
      <c r="B1745" s="4" t="s">
        <v>6011</v>
      </c>
      <c r="C1745" s="68" t="s">
        <v>2</v>
      </c>
      <c r="D1745" s="4" t="s">
        <v>9283</v>
      </c>
      <c r="E1745" s="69"/>
      <c r="F1745" s="70">
        <v>0</v>
      </c>
      <c r="G1745" s="4"/>
    </row>
    <row r="1746" spans="1:7" ht="19.95" hidden="1" customHeight="1">
      <c r="A1746" s="68">
        <v>39480</v>
      </c>
      <c r="B1746" s="4" t="s">
        <v>6012</v>
      </c>
      <c r="C1746" s="68" t="s">
        <v>2</v>
      </c>
      <c r="D1746" s="4" t="s">
        <v>9283</v>
      </c>
      <c r="E1746" s="69"/>
      <c r="F1746" s="70">
        <v>0</v>
      </c>
      <c r="G1746" s="4"/>
    </row>
    <row r="1747" spans="1:7" ht="19.95" hidden="1" customHeight="1">
      <c r="A1747" s="68">
        <v>39459</v>
      </c>
      <c r="B1747" s="4" t="s">
        <v>6013</v>
      </c>
      <c r="C1747" s="68" t="s">
        <v>2</v>
      </c>
      <c r="D1747" s="4" t="s">
        <v>9283</v>
      </c>
      <c r="E1747" s="69"/>
      <c r="F1747" s="70">
        <v>0</v>
      </c>
      <c r="G1747" s="4"/>
    </row>
    <row r="1748" spans="1:7" ht="19.95" hidden="1" customHeight="1">
      <c r="A1748" s="68">
        <v>39445</v>
      </c>
      <c r="B1748" s="4" t="s">
        <v>6014</v>
      </c>
      <c r="C1748" s="68" t="s">
        <v>2</v>
      </c>
      <c r="D1748" s="4" t="s">
        <v>9283</v>
      </c>
      <c r="E1748" s="69"/>
      <c r="F1748" s="70">
        <v>0</v>
      </c>
      <c r="G1748" s="4"/>
    </row>
    <row r="1749" spans="1:7" ht="19.95" hidden="1" customHeight="1">
      <c r="A1749" s="68">
        <v>39446</v>
      </c>
      <c r="B1749" s="4" t="s">
        <v>6015</v>
      </c>
      <c r="C1749" s="68" t="s">
        <v>2</v>
      </c>
      <c r="D1749" s="4" t="s">
        <v>9283</v>
      </c>
      <c r="E1749" s="69"/>
      <c r="F1749" s="70">
        <v>0</v>
      </c>
      <c r="G1749" s="4"/>
    </row>
    <row r="1750" spans="1:7" ht="19.95" hidden="1" customHeight="1">
      <c r="A1750" s="68">
        <v>39447</v>
      </c>
      <c r="B1750" s="4" t="s">
        <v>6016</v>
      </c>
      <c r="C1750" s="68" t="s">
        <v>2</v>
      </c>
      <c r="D1750" s="4" t="s">
        <v>9283</v>
      </c>
      <c r="E1750" s="69"/>
      <c r="F1750" s="70">
        <v>0</v>
      </c>
      <c r="G1750" s="4"/>
    </row>
    <row r="1751" spans="1:7" ht="19.95" hidden="1" customHeight="1">
      <c r="A1751" s="68">
        <v>39448</v>
      </c>
      <c r="B1751" s="4" t="s">
        <v>6017</v>
      </c>
      <c r="C1751" s="68" t="s">
        <v>2</v>
      </c>
      <c r="D1751" s="4" t="s">
        <v>9283</v>
      </c>
      <c r="E1751" s="69"/>
      <c r="F1751" s="70">
        <v>0</v>
      </c>
      <c r="G1751" s="4"/>
    </row>
    <row r="1752" spans="1:7" ht="19.95" hidden="1" customHeight="1">
      <c r="A1752" s="68">
        <v>39450</v>
      </c>
      <c r="B1752" s="4" t="s">
        <v>6018</v>
      </c>
      <c r="C1752" s="68" t="s">
        <v>2</v>
      </c>
      <c r="D1752" s="4" t="s">
        <v>9283</v>
      </c>
      <c r="E1752" s="69"/>
      <c r="F1752" s="70">
        <v>0</v>
      </c>
      <c r="G1752" s="4"/>
    </row>
    <row r="1753" spans="1:7" ht="19.95" hidden="1" customHeight="1">
      <c r="A1753" s="68">
        <v>39451</v>
      </c>
      <c r="B1753" s="4" t="s">
        <v>6019</v>
      </c>
      <c r="C1753" s="68" t="s">
        <v>2</v>
      </c>
      <c r="D1753" s="4" t="s">
        <v>9283</v>
      </c>
      <c r="E1753" s="69"/>
      <c r="F1753" s="70">
        <v>0</v>
      </c>
      <c r="G1753" s="4"/>
    </row>
    <row r="1754" spans="1:7" ht="19.95" hidden="1" customHeight="1">
      <c r="A1754" s="68">
        <v>39452</v>
      </c>
      <c r="B1754" s="4" t="s">
        <v>6020</v>
      </c>
      <c r="C1754" s="68" t="s">
        <v>2</v>
      </c>
      <c r="D1754" s="4" t="s">
        <v>9283</v>
      </c>
      <c r="E1754" s="69"/>
      <c r="F1754" s="70">
        <v>0</v>
      </c>
      <c r="G1754" s="4"/>
    </row>
    <row r="1755" spans="1:7" ht="19.95" hidden="1" customHeight="1">
      <c r="A1755" s="68">
        <v>39523</v>
      </c>
      <c r="B1755" s="4" t="s">
        <v>9153</v>
      </c>
      <c r="C1755" s="68" t="s">
        <v>2</v>
      </c>
      <c r="D1755" s="4" t="s">
        <v>9283</v>
      </c>
      <c r="E1755" s="69">
        <v>876.62</v>
      </c>
      <c r="F1755" s="70">
        <v>0</v>
      </c>
      <c r="G1755" s="4"/>
    </row>
    <row r="1756" spans="1:7" ht="19.95" hidden="1" customHeight="1">
      <c r="A1756" s="68">
        <v>39449</v>
      </c>
      <c r="B1756" s="4" t="s">
        <v>6021</v>
      </c>
      <c r="C1756" s="68" t="s">
        <v>2</v>
      </c>
      <c r="D1756" s="4" t="s">
        <v>9283</v>
      </c>
      <c r="E1756" s="69">
        <v>697.33</v>
      </c>
      <c r="F1756" s="70">
        <v>0</v>
      </c>
      <c r="G1756" s="4"/>
    </row>
    <row r="1757" spans="1:7" ht="19.95" hidden="1" customHeight="1">
      <c r="A1757" s="68">
        <v>39455</v>
      </c>
      <c r="B1757" s="4" t="s">
        <v>6022</v>
      </c>
      <c r="C1757" s="68" t="s">
        <v>2</v>
      </c>
      <c r="D1757" s="4" t="s">
        <v>9283</v>
      </c>
      <c r="E1757" s="69"/>
      <c r="F1757" s="70">
        <v>0</v>
      </c>
      <c r="G1757" s="4"/>
    </row>
    <row r="1758" spans="1:7" ht="19.95" hidden="1" customHeight="1">
      <c r="A1758" s="68">
        <v>39456</v>
      </c>
      <c r="B1758" s="4" t="s">
        <v>6023</v>
      </c>
      <c r="C1758" s="68" t="s">
        <v>2</v>
      </c>
      <c r="D1758" s="4" t="s">
        <v>9283</v>
      </c>
      <c r="E1758" s="69">
        <v>129100.97</v>
      </c>
      <c r="F1758" s="70">
        <v>0</v>
      </c>
      <c r="G1758" s="4"/>
    </row>
    <row r="1759" spans="1:7" ht="19.95" hidden="1" customHeight="1">
      <c r="A1759" s="68">
        <v>39457</v>
      </c>
      <c r="B1759" s="4" t="s">
        <v>6024</v>
      </c>
      <c r="C1759" s="68" t="s">
        <v>2</v>
      </c>
      <c r="D1759" s="4" t="s">
        <v>9283</v>
      </c>
      <c r="E1759" s="69">
        <v>21.4</v>
      </c>
      <c r="F1759" s="70">
        <v>0</v>
      </c>
      <c r="G1759" s="4"/>
    </row>
    <row r="1760" spans="1:7" ht="19.95" hidden="1" customHeight="1">
      <c r="A1760" s="68">
        <v>39458</v>
      </c>
      <c r="B1760" s="4" t="s">
        <v>6025</v>
      </c>
      <c r="C1760" s="68" t="s">
        <v>2</v>
      </c>
      <c r="D1760" s="4" t="s">
        <v>9283</v>
      </c>
      <c r="E1760" s="69">
        <v>9.93</v>
      </c>
      <c r="F1760" s="70">
        <v>0</v>
      </c>
      <c r="G1760" s="4"/>
    </row>
    <row r="1761" spans="1:7" ht="19.95" hidden="1" customHeight="1">
      <c r="A1761" s="68">
        <v>39464</v>
      </c>
      <c r="B1761" s="4" t="s">
        <v>6026</v>
      </c>
      <c r="C1761" s="68" t="s">
        <v>2</v>
      </c>
      <c r="D1761" s="4" t="s">
        <v>9283</v>
      </c>
      <c r="E1761" s="69">
        <v>7.25</v>
      </c>
      <c r="F1761" s="70">
        <v>0</v>
      </c>
      <c r="G1761" s="4"/>
    </row>
    <row r="1762" spans="1:7" ht="19.95" hidden="1" customHeight="1">
      <c r="A1762" s="68">
        <v>39460</v>
      </c>
      <c r="B1762" s="4" t="s">
        <v>6027</v>
      </c>
      <c r="C1762" s="68" t="s">
        <v>2</v>
      </c>
      <c r="D1762" s="4" t="s">
        <v>9283</v>
      </c>
      <c r="E1762" s="69">
        <v>12.45</v>
      </c>
      <c r="F1762" s="70">
        <v>0</v>
      </c>
      <c r="G1762" s="4"/>
    </row>
    <row r="1763" spans="1:7" ht="19.95" hidden="1" customHeight="1">
      <c r="A1763" s="68">
        <v>39461</v>
      </c>
      <c r="B1763" s="4" t="s">
        <v>6028</v>
      </c>
      <c r="C1763" s="68" t="s">
        <v>2</v>
      </c>
      <c r="D1763" s="4" t="s">
        <v>9283</v>
      </c>
      <c r="E1763" s="69">
        <v>24.61</v>
      </c>
      <c r="F1763" s="70">
        <v>0</v>
      </c>
      <c r="G1763" s="4"/>
    </row>
    <row r="1764" spans="1:7" ht="19.95" hidden="1" customHeight="1">
      <c r="A1764" s="68">
        <v>39462</v>
      </c>
      <c r="B1764" s="4" t="s">
        <v>6029</v>
      </c>
      <c r="C1764" s="68" t="s">
        <v>2</v>
      </c>
      <c r="D1764" s="4" t="s">
        <v>9283</v>
      </c>
      <c r="E1764" s="69">
        <v>65.98</v>
      </c>
      <c r="F1764" s="70">
        <v>0</v>
      </c>
      <c r="G1764" s="4"/>
    </row>
    <row r="1765" spans="1:7" ht="19.95" hidden="1" customHeight="1">
      <c r="A1765" s="68">
        <v>39463</v>
      </c>
      <c r="B1765" s="4" t="s">
        <v>6030</v>
      </c>
      <c r="C1765" s="68" t="s">
        <v>2</v>
      </c>
      <c r="D1765" s="4" t="s">
        <v>9283</v>
      </c>
      <c r="E1765" s="69">
        <v>834.78</v>
      </c>
      <c r="F1765" s="70">
        <v>0</v>
      </c>
      <c r="G1765" s="4"/>
    </row>
    <row r="1766" spans="1:7" ht="19.95" hidden="1" customHeight="1">
      <c r="A1766" s="68">
        <v>26039</v>
      </c>
      <c r="B1766" s="4" t="s">
        <v>6031</v>
      </c>
      <c r="C1766" s="68" t="s">
        <v>2</v>
      </c>
      <c r="D1766" s="4" t="s">
        <v>9282</v>
      </c>
      <c r="E1766" s="69">
        <v>1854.91</v>
      </c>
      <c r="F1766" s="70">
        <v>0</v>
      </c>
      <c r="G1766" s="4"/>
    </row>
    <row r="1767" spans="1:7" ht="19.95" hidden="1" customHeight="1">
      <c r="A1767" s="68">
        <v>2401</v>
      </c>
      <c r="B1767" s="4" t="s">
        <v>6032</v>
      </c>
      <c r="C1767" s="68" t="s">
        <v>2</v>
      </c>
      <c r="D1767" s="4" t="s">
        <v>9282</v>
      </c>
      <c r="E1767" s="69">
        <v>202.7</v>
      </c>
      <c r="F1767" s="70">
        <v>0</v>
      </c>
      <c r="G1767" s="4"/>
    </row>
    <row r="1768" spans="1:7" ht="19.95" hidden="1" customHeight="1">
      <c r="A1768" s="68">
        <v>38870</v>
      </c>
      <c r="B1768" s="4" t="s">
        <v>6033</v>
      </c>
      <c r="C1768" s="68" t="s">
        <v>2</v>
      </c>
      <c r="D1768" s="4" t="s">
        <v>9283</v>
      </c>
      <c r="E1768" s="69">
        <v>427.03</v>
      </c>
      <c r="F1768" s="70">
        <v>0</v>
      </c>
      <c r="G1768" s="4"/>
    </row>
    <row r="1769" spans="1:7" ht="19.95" hidden="1" customHeight="1">
      <c r="A1769" s="68">
        <v>38869</v>
      </c>
      <c r="B1769" s="4" t="s">
        <v>6034</v>
      </c>
      <c r="C1769" s="68" t="s">
        <v>2</v>
      </c>
      <c r="D1769" s="4" t="s">
        <v>9283</v>
      </c>
      <c r="E1769" s="69">
        <v>13.27</v>
      </c>
      <c r="F1769" s="70">
        <v>0</v>
      </c>
      <c r="G1769" s="4"/>
    </row>
    <row r="1770" spans="1:7" ht="19.95" hidden="1" customHeight="1">
      <c r="A1770" s="68">
        <v>38872</v>
      </c>
      <c r="B1770" s="4" t="s">
        <v>6035</v>
      </c>
      <c r="C1770" s="68" t="s">
        <v>2</v>
      </c>
      <c r="D1770" s="4" t="s">
        <v>9283</v>
      </c>
      <c r="E1770" s="69">
        <v>136.16</v>
      </c>
      <c r="F1770" s="70">
        <v>0</v>
      </c>
      <c r="G1770" s="4"/>
    </row>
    <row r="1771" spans="1:7" ht="19.95" hidden="1" customHeight="1">
      <c r="A1771" s="68">
        <v>38871</v>
      </c>
      <c r="B1771" s="4" t="s">
        <v>6036</v>
      </c>
      <c r="C1771" s="68" t="s">
        <v>2</v>
      </c>
      <c r="D1771" s="4" t="s">
        <v>9283</v>
      </c>
      <c r="E1771" s="69"/>
      <c r="F1771" s="70">
        <v>0</v>
      </c>
      <c r="G1771" s="4"/>
    </row>
    <row r="1772" spans="1:7" ht="19.95" hidden="1" customHeight="1">
      <c r="A1772" s="68">
        <v>39283</v>
      </c>
      <c r="B1772" s="4" t="s">
        <v>6037</v>
      </c>
      <c r="C1772" s="68" t="s">
        <v>2</v>
      </c>
      <c r="D1772" s="4" t="s">
        <v>9283</v>
      </c>
      <c r="E1772" s="69">
        <v>3.88</v>
      </c>
      <c r="F1772" s="70">
        <v>0</v>
      </c>
      <c r="G1772" s="4"/>
    </row>
    <row r="1773" spans="1:7" ht="19.95" hidden="1" customHeight="1">
      <c r="A1773" s="68">
        <v>39285</v>
      </c>
      <c r="B1773" s="4" t="s">
        <v>6038</v>
      </c>
      <c r="C1773" s="68" t="s">
        <v>2</v>
      </c>
      <c r="D1773" s="4" t="s">
        <v>9283</v>
      </c>
      <c r="E1773" s="69">
        <v>2.91</v>
      </c>
      <c r="F1773" s="70">
        <v>0</v>
      </c>
      <c r="G1773" s="4"/>
    </row>
    <row r="1774" spans="1:7" ht="19.95" hidden="1" customHeight="1">
      <c r="A1774" s="68">
        <v>39286</v>
      </c>
      <c r="B1774" s="4" t="s">
        <v>6039</v>
      </c>
      <c r="C1774" s="68" t="s">
        <v>2</v>
      </c>
      <c r="D1774" s="4" t="s">
        <v>9283</v>
      </c>
      <c r="E1774" s="69">
        <v>6.41</v>
      </c>
      <c r="F1774" s="70">
        <v>0</v>
      </c>
      <c r="G1774" s="4"/>
    </row>
    <row r="1775" spans="1:7" ht="19.95" hidden="1" customHeight="1">
      <c r="A1775" s="68">
        <v>39288</v>
      </c>
      <c r="B1775" s="4" t="s">
        <v>6040</v>
      </c>
      <c r="C1775" s="68" t="s">
        <v>2</v>
      </c>
      <c r="D1775" s="4" t="s">
        <v>9283</v>
      </c>
      <c r="E1775" s="69">
        <v>14.93</v>
      </c>
      <c r="F1775" s="70">
        <v>0</v>
      </c>
      <c r="G1775" s="4"/>
    </row>
    <row r="1776" spans="1:7" ht="19.95" hidden="1" customHeight="1">
      <c r="A1776" s="68">
        <v>44476</v>
      </c>
      <c r="B1776" s="4" t="s">
        <v>6041</v>
      </c>
      <c r="C1776" s="68" t="s">
        <v>13</v>
      </c>
      <c r="D1776" s="4" t="s">
        <v>9283</v>
      </c>
      <c r="E1776" s="69">
        <v>20.54</v>
      </c>
      <c r="F1776" s="70">
        <v>0</v>
      </c>
      <c r="G1776" s="4"/>
    </row>
    <row r="1777" spans="1:7" ht="19.95" hidden="1" customHeight="1">
      <c r="A1777" s="68">
        <v>10629</v>
      </c>
      <c r="B1777" s="4" t="s">
        <v>6042</v>
      </c>
      <c r="C1777" s="68" t="s">
        <v>13</v>
      </c>
      <c r="D1777" s="4" t="s">
        <v>9283</v>
      </c>
      <c r="E1777" s="69">
        <v>24.79</v>
      </c>
      <c r="F1777" s="70">
        <v>0</v>
      </c>
      <c r="G1777" s="4"/>
    </row>
    <row r="1778" spans="1:7" ht="19.95" hidden="1" customHeight="1">
      <c r="A1778" s="68">
        <v>10698</v>
      </c>
      <c r="B1778" s="4" t="s">
        <v>6043</v>
      </c>
      <c r="C1778" s="68" t="s">
        <v>13</v>
      </c>
      <c r="D1778" s="4" t="s">
        <v>9283</v>
      </c>
      <c r="E1778" s="69">
        <v>28.88</v>
      </c>
      <c r="F1778" s="70">
        <v>0</v>
      </c>
      <c r="G1778" s="4"/>
    </row>
    <row r="1779" spans="1:7" ht="19.95" hidden="1" customHeight="1">
      <c r="A1779" s="68">
        <v>40521</v>
      </c>
      <c r="B1779" s="4" t="s">
        <v>6044</v>
      </c>
      <c r="C1779" s="68" t="s">
        <v>2</v>
      </c>
      <c r="D1779" s="4" t="s">
        <v>9282</v>
      </c>
      <c r="E1779" s="69">
        <v>32.11</v>
      </c>
      <c r="F1779" s="70">
        <v>0</v>
      </c>
      <c r="G1779" s="4"/>
    </row>
    <row r="1780" spans="1:7" ht="19.95" hidden="1" customHeight="1">
      <c r="A1780" s="68">
        <v>2432</v>
      </c>
      <c r="B1780" s="4" t="s">
        <v>6045</v>
      </c>
      <c r="C1780" s="68" t="s">
        <v>2</v>
      </c>
      <c r="D1780" s="4" t="s">
        <v>9283</v>
      </c>
      <c r="E1780" s="69">
        <v>42.94</v>
      </c>
      <c r="F1780" s="70">
        <v>0</v>
      </c>
      <c r="G1780" s="4"/>
    </row>
    <row r="1781" spans="1:7" ht="19.95" hidden="1" customHeight="1">
      <c r="A1781" s="68">
        <v>2418</v>
      </c>
      <c r="B1781" s="4" t="s">
        <v>6046</v>
      </c>
      <c r="C1781" s="68" t="s">
        <v>2</v>
      </c>
      <c r="D1781" s="4" t="s">
        <v>9283</v>
      </c>
      <c r="E1781" s="69">
        <v>38.090000000000003</v>
      </c>
      <c r="F1781" s="70">
        <v>0</v>
      </c>
      <c r="G1781" s="4"/>
    </row>
    <row r="1782" spans="1:7" ht="19.95" hidden="1" customHeight="1">
      <c r="A1782" s="68">
        <v>2433</v>
      </c>
      <c r="B1782" s="4" t="s">
        <v>6047</v>
      </c>
      <c r="C1782" s="68" t="s">
        <v>2</v>
      </c>
      <c r="D1782" s="4" t="s">
        <v>9283</v>
      </c>
      <c r="E1782" s="69">
        <v>19.79</v>
      </c>
      <c r="F1782" s="70">
        <v>0</v>
      </c>
      <c r="G1782" s="4"/>
    </row>
    <row r="1783" spans="1:7" ht="19.95" hidden="1" customHeight="1">
      <c r="A1783" s="68">
        <v>2420</v>
      </c>
      <c r="B1783" s="4" t="s">
        <v>6048</v>
      </c>
      <c r="C1783" s="68" t="s">
        <v>2</v>
      </c>
      <c r="D1783" s="4" t="s">
        <v>9283</v>
      </c>
      <c r="E1783" s="69">
        <v>34.49</v>
      </c>
      <c r="F1783" s="70">
        <v>0</v>
      </c>
      <c r="G1783" s="4"/>
    </row>
    <row r="1784" spans="1:7" ht="19.95" hidden="1" customHeight="1">
      <c r="A1784" s="68">
        <v>11447</v>
      </c>
      <c r="B1784" s="4" t="s">
        <v>9154</v>
      </c>
      <c r="C1784" s="68" t="s">
        <v>2</v>
      </c>
      <c r="D1784" s="4" t="s">
        <v>9283</v>
      </c>
      <c r="E1784" s="69">
        <v>17.420000000000002</v>
      </c>
      <c r="F1784" s="70">
        <v>0</v>
      </c>
      <c r="G1784" s="4"/>
    </row>
    <row r="1785" spans="1:7" ht="19.95" hidden="1" customHeight="1">
      <c r="A1785" s="68">
        <v>11451</v>
      </c>
      <c r="B1785" s="4" t="s">
        <v>6049</v>
      </c>
      <c r="C1785" s="68" t="s">
        <v>2</v>
      </c>
      <c r="D1785" s="4" t="s">
        <v>9283</v>
      </c>
      <c r="E1785" s="69">
        <v>20.45</v>
      </c>
      <c r="F1785" s="70">
        <v>0</v>
      </c>
      <c r="G1785" s="4"/>
    </row>
    <row r="1786" spans="1:7" ht="19.95" hidden="1" customHeight="1">
      <c r="A1786" s="68">
        <v>11116</v>
      </c>
      <c r="B1786" s="4" t="s">
        <v>6050</v>
      </c>
      <c r="C1786" s="68" t="s">
        <v>2</v>
      </c>
      <c r="D1786" s="4" t="s">
        <v>9283</v>
      </c>
      <c r="E1786" s="69">
        <v>3606.11</v>
      </c>
      <c r="F1786" s="70">
        <v>0</v>
      </c>
      <c r="G1786" s="4"/>
    </row>
    <row r="1787" spans="1:7" ht="19.95" hidden="1" customHeight="1">
      <c r="A1787" s="68">
        <v>38411</v>
      </c>
      <c r="B1787" s="4" t="s">
        <v>6051</v>
      </c>
      <c r="C1787" s="68" t="s">
        <v>2</v>
      </c>
      <c r="D1787" s="4" t="s">
        <v>9282</v>
      </c>
      <c r="E1787" s="69">
        <v>39.729999999999997</v>
      </c>
      <c r="F1787" s="70">
        <v>0</v>
      </c>
      <c r="G1787" s="4"/>
    </row>
    <row r="1788" spans="1:7" ht="19.95" hidden="1" customHeight="1">
      <c r="A1788" s="68">
        <v>38189</v>
      </c>
      <c r="B1788" s="4" t="s">
        <v>6052</v>
      </c>
      <c r="C1788" s="68" t="s">
        <v>2</v>
      </c>
      <c r="D1788" s="4" t="s">
        <v>9283</v>
      </c>
      <c r="E1788" s="69">
        <v>36.39</v>
      </c>
      <c r="F1788" s="70">
        <v>0</v>
      </c>
      <c r="G1788" s="4"/>
    </row>
    <row r="1789" spans="1:7" ht="19.95" hidden="1" customHeight="1">
      <c r="A1789" s="68">
        <v>38190</v>
      </c>
      <c r="B1789" s="4" t="s">
        <v>6053</v>
      </c>
      <c r="C1789" s="68" t="s">
        <v>2</v>
      </c>
      <c r="D1789" s="4" t="s">
        <v>9283</v>
      </c>
      <c r="E1789" s="69">
        <v>34.97</v>
      </c>
      <c r="F1789" s="70">
        <v>0</v>
      </c>
      <c r="G1789" s="4"/>
    </row>
    <row r="1790" spans="1:7" ht="19.95" hidden="1" customHeight="1">
      <c r="A1790" s="68">
        <v>7608</v>
      </c>
      <c r="B1790" s="4" t="s">
        <v>6054</v>
      </c>
      <c r="C1790" s="68" t="s">
        <v>2</v>
      </c>
      <c r="D1790" s="4" t="s">
        <v>9283</v>
      </c>
      <c r="E1790" s="69">
        <v>37.9</v>
      </c>
      <c r="F1790" s="70">
        <v>0</v>
      </c>
      <c r="G1790" s="4"/>
    </row>
    <row r="1791" spans="1:7" ht="19.95" hidden="1" customHeight="1">
      <c r="A1791" s="68">
        <v>1370</v>
      </c>
      <c r="B1791" s="4" t="s">
        <v>6055</v>
      </c>
      <c r="C1791" s="68" t="s">
        <v>2</v>
      </c>
      <c r="D1791" s="4" t="s">
        <v>9283</v>
      </c>
      <c r="E1791" s="69">
        <v>7.74</v>
      </c>
      <c r="F1791" s="70">
        <v>0</v>
      </c>
      <c r="G1791" s="4"/>
    </row>
    <row r="1792" spans="1:7" ht="19.95" hidden="1" customHeight="1">
      <c r="A1792" s="68">
        <v>36516</v>
      </c>
      <c r="B1792" s="4" t="s">
        <v>6056</v>
      </c>
      <c r="C1792" s="68" t="s">
        <v>2</v>
      </c>
      <c r="D1792" s="4" t="s">
        <v>9282</v>
      </c>
      <c r="E1792" s="69">
        <v>11.33</v>
      </c>
      <c r="F1792" s="70">
        <v>0</v>
      </c>
      <c r="G1792" s="4"/>
    </row>
    <row r="1793" spans="1:7" ht="19.95" hidden="1" customHeight="1">
      <c r="A1793" s="68">
        <v>11649</v>
      </c>
      <c r="B1793" s="4" t="s">
        <v>9155</v>
      </c>
      <c r="C1793" s="68" t="s">
        <v>2</v>
      </c>
      <c r="D1793" s="4" t="s">
        <v>9283</v>
      </c>
      <c r="E1793" s="69">
        <v>10.31</v>
      </c>
      <c r="F1793" s="70">
        <v>0</v>
      </c>
      <c r="G1793" s="4"/>
    </row>
    <row r="1794" spans="1:7" ht="19.95" hidden="1" customHeight="1">
      <c r="A1794" s="68">
        <v>11650</v>
      </c>
      <c r="B1794" s="4" t="s">
        <v>9156</v>
      </c>
      <c r="C1794" s="68" t="s">
        <v>2</v>
      </c>
      <c r="D1794" s="4" t="s">
        <v>9283</v>
      </c>
      <c r="E1794" s="69">
        <v>3.98</v>
      </c>
      <c r="F1794" s="70">
        <v>0</v>
      </c>
      <c r="G1794" s="4"/>
    </row>
    <row r="1795" spans="1:7" ht="19.95" hidden="1" customHeight="1">
      <c r="A1795" s="68">
        <v>34777</v>
      </c>
      <c r="B1795" s="4" t="s">
        <v>6057</v>
      </c>
      <c r="C1795" s="68" t="s">
        <v>2</v>
      </c>
      <c r="D1795" s="4" t="s">
        <v>9283</v>
      </c>
      <c r="E1795" s="69">
        <v>18.52</v>
      </c>
      <c r="F1795" s="70">
        <v>0</v>
      </c>
      <c r="G1795" s="4"/>
    </row>
    <row r="1796" spans="1:7" ht="19.95" hidden="1" customHeight="1">
      <c r="A1796" s="68">
        <v>7272</v>
      </c>
      <c r="B1796" s="4" t="s">
        <v>6058</v>
      </c>
      <c r="C1796" s="68" t="s">
        <v>2</v>
      </c>
      <c r="D1796" s="4" t="s">
        <v>9283</v>
      </c>
      <c r="E1796" s="69">
        <v>27.02</v>
      </c>
      <c r="F1796" s="70">
        <v>0</v>
      </c>
      <c r="G1796" s="4"/>
    </row>
    <row r="1797" spans="1:7" ht="19.95" hidden="1" customHeight="1">
      <c r="A1797" s="68">
        <v>10605</v>
      </c>
      <c r="B1797" s="4" t="s">
        <v>6059</v>
      </c>
      <c r="C1797" s="68" t="s">
        <v>2</v>
      </c>
      <c r="D1797" s="4" t="s">
        <v>9283</v>
      </c>
      <c r="E1797" s="69">
        <v>33.880000000000003</v>
      </c>
      <c r="F1797" s="70">
        <v>0</v>
      </c>
      <c r="G1797" s="4"/>
    </row>
    <row r="1798" spans="1:7" ht="19.95" hidden="1" customHeight="1">
      <c r="A1798" s="68">
        <v>10604</v>
      </c>
      <c r="B1798" s="4" t="s">
        <v>6060</v>
      </c>
      <c r="C1798" s="68" t="s">
        <v>2</v>
      </c>
      <c r="D1798" s="4" t="s">
        <v>9283</v>
      </c>
      <c r="E1798" s="69">
        <v>4.95</v>
      </c>
      <c r="F1798" s="70">
        <v>0</v>
      </c>
      <c r="G1798" s="4"/>
    </row>
    <row r="1799" spans="1:7" ht="19.95" hidden="1" customHeight="1">
      <c r="A1799" s="68">
        <v>672</v>
      </c>
      <c r="B1799" s="4" t="s">
        <v>6061</v>
      </c>
      <c r="C1799" s="68" t="s">
        <v>2</v>
      </c>
      <c r="D1799" s="4" t="s">
        <v>9283</v>
      </c>
      <c r="E1799" s="69">
        <v>53.39</v>
      </c>
      <c r="F1799" s="70">
        <v>0</v>
      </c>
      <c r="G1799" s="4"/>
    </row>
    <row r="1800" spans="1:7" ht="19.95" hidden="1" customHeight="1">
      <c r="A1800" s="68">
        <v>668</v>
      </c>
      <c r="B1800" s="4" t="s">
        <v>6062</v>
      </c>
      <c r="C1800" s="68" t="s">
        <v>2</v>
      </c>
      <c r="D1800" s="4" t="s">
        <v>9283</v>
      </c>
      <c r="E1800" s="69">
        <v>2.31</v>
      </c>
      <c r="F1800" s="70">
        <v>0</v>
      </c>
      <c r="G1800" s="4"/>
    </row>
    <row r="1801" spans="1:7" ht="19.95" hidden="1" customHeight="1">
      <c r="A1801" s="68">
        <v>10578</v>
      </c>
      <c r="B1801" s="4" t="s">
        <v>6063</v>
      </c>
      <c r="C1801" s="68" t="s">
        <v>2</v>
      </c>
      <c r="D1801" s="4" t="s">
        <v>9283</v>
      </c>
      <c r="E1801" s="69">
        <v>2.9</v>
      </c>
      <c r="F1801" s="70">
        <v>0</v>
      </c>
      <c r="G1801" s="4"/>
    </row>
    <row r="1802" spans="1:7" ht="19.95" hidden="1" customHeight="1">
      <c r="A1802" s="68">
        <v>666</v>
      </c>
      <c r="B1802" s="4" t="s">
        <v>6064</v>
      </c>
      <c r="C1802" s="68" t="s">
        <v>2</v>
      </c>
      <c r="D1802" s="4" t="s">
        <v>9283</v>
      </c>
      <c r="E1802" s="69">
        <v>4.47</v>
      </c>
      <c r="F1802" s="70">
        <v>0</v>
      </c>
      <c r="G1802" s="4"/>
    </row>
    <row r="1803" spans="1:7" ht="19.95" hidden="1" customHeight="1">
      <c r="A1803" s="68">
        <v>665</v>
      </c>
      <c r="B1803" s="4" t="s">
        <v>6065</v>
      </c>
      <c r="C1803" s="68" t="s">
        <v>2</v>
      </c>
      <c r="D1803" s="4" t="s">
        <v>9283</v>
      </c>
      <c r="E1803" s="69">
        <v>6.22</v>
      </c>
      <c r="F1803" s="70">
        <v>0</v>
      </c>
      <c r="G1803" s="4"/>
    </row>
    <row r="1804" spans="1:7" ht="19.95" hidden="1" customHeight="1">
      <c r="A1804" s="68">
        <v>10577</v>
      </c>
      <c r="B1804" s="4" t="s">
        <v>6066</v>
      </c>
      <c r="C1804" s="68" t="s">
        <v>2</v>
      </c>
      <c r="D1804" s="4" t="s">
        <v>9283</v>
      </c>
      <c r="E1804" s="69">
        <v>8.08</v>
      </c>
      <c r="F1804" s="70">
        <v>0</v>
      </c>
      <c r="G1804" s="4"/>
    </row>
    <row r="1805" spans="1:7" ht="19.95" hidden="1" customHeight="1">
      <c r="A1805" s="68">
        <v>10583</v>
      </c>
      <c r="B1805" s="4" t="s">
        <v>6067</v>
      </c>
      <c r="C1805" s="68" t="s">
        <v>2</v>
      </c>
      <c r="D1805" s="4" t="s">
        <v>9283</v>
      </c>
      <c r="E1805" s="69">
        <v>10.97</v>
      </c>
      <c r="F1805" s="70">
        <v>0</v>
      </c>
      <c r="G1805" s="4"/>
    </row>
    <row r="1806" spans="1:7" ht="19.95" hidden="1" customHeight="1">
      <c r="A1806" s="68">
        <v>10579</v>
      </c>
      <c r="B1806" s="4" t="s">
        <v>6068</v>
      </c>
      <c r="C1806" s="68" t="s">
        <v>2</v>
      </c>
      <c r="D1806" s="4" t="s">
        <v>9283</v>
      </c>
      <c r="E1806" s="69">
        <v>11.35</v>
      </c>
      <c r="F1806" s="70">
        <v>0</v>
      </c>
      <c r="G1806" s="4"/>
    </row>
    <row r="1807" spans="1:7" ht="19.95" hidden="1" customHeight="1">
      <c r="A1807" s="68">
        <v>10582</v>
      </c>
      <c r="B1807" s="4" t="s">
        <v>6069</v>
      </c>
      <c r="C1807" s="68" t="s">
        <v>2</v>
      </c>
      <c r="D1807" s="4" t="s">
        <v>9283</v>
      </c>
      <c r="E1807" s="69">
        <v>1.61</v>
      </c>
      <c r="F1807" s="70">
        <v>0</v>
      </c>
      <c r="G1807" s="4"/>
    </row>
    <row r="1808" spans="1:7" ht="19.95" hidden="1" customHeight="1">
      <c r="A1808" s="68">
        <v>2436</v>
      </c>
      <c r="B1808" s="4" t="s">
        <v>6070</v>
      </c>
      <c r="C1808" s="68" t="s">
        <v>3</v>
      </c>
      <c r="D1808" s="4" t="s">
        <v>9284</v>
      </c>
      <c r="E1808" s="69">
        <v>2.37</v>
      </c>
      <c r="F1808" s="70">
        <v>0</v>
      </c>
      <c r="G1808" s="4"/>
    </row>
    <row r="1809" spans="1:7" ht="19.95" hidden="1" customHeight="1">
      <c r="A1809" s="68">
        <v>40918</v>
      </c>
      <c r="B1809" s="4" t="s">
        <v>6071</v>
      </c>
      <c r="C1809" s="68" t="s">
        <v>15</v>
      </c>
      <c r="D1809" s="4" t="s">
        <v>9284</v>
      </c>
      <c r="E1809" s="69">
        <v>3.04</v>
      </c>
      <c r="F1809" s="70">
        <v>0</v>
      </c>
      <c r="G1809" s="4"/>
    </row>
    <row r="1810" spans="1:7" ht="19.95" hidden="1" customHeight="1">
      <c r="A1810" s="68">
        <v>10998</v>
      </c>
      <c r="B1810" s="4" t="s">
        <v>6072</v>
      </c>
      <c r="C1810" s="68" t="s">
        <v>11</v>
      </c>
      <c r="D1810" s="4" t="s">
        <v>9283</v>
      </c>
      <c r="E1810" s="69">
        <v>11.62</v>
      </c>
      <c r="F1810" s="70">
        <v>0</v>
      </c>
      <c r="G1810" s="4"/>
    </row>
    <row r="1811" spans="1:7" ht="19.95" hidden="1" customHeight="1">
      <c r="A1811" s="68">
        <v>11002</v>
      </c>
      <c r="B1811" s="4" t="s">
        <v>6073</v>
      </c>
      <c r="C1811" s="68" t="s">
        <v>11</v>
      </c>
      <c r="D1811" s="4" t="s">
        <v>9283</v>
      </c>
      <c r="E1811" s="69">
        <v>12.59</v>
      </c>
      <c r="F1811" s="70">
        <v>0</v>
      </c>
      <c r="G1811" s="4"/>
    </row>
    <row r="1812" spans="1:7" ht="19.95" hidden="1" customHeight="1">
      <c r="A1812" s="68">
        <v>10999</v>
      </c>
      <c r="B1812" s="4" t="s">
        <v>6074</v>
      </c>
      <c r="C1812" s="68" t="s">
        <v>11</v>
      </c>
      <c r="D1812" s="4" t="s">
        <v>9283</v>
      </c>
      <c r="E1812" s="69">
        <v>16.510000000000002</v>
      </c>
      <c r="F1812" s="70">
        <v>0</v>
      </c>
      <c r="G1812" s="4"/>
    </row>
    <row r="1813" spans="1:7" ht="19.95" hidden="1" customHeight="1">
      <c r="A1813" s="68">
        <v>10997</v>
      </c>
      <c r="B1813" s="4" t="s">
        <v>6075</v>
      </c>
      <c r="C1813" s="68" t="s">
        <v>11</v>
      </c>
      <c r="D1813" s="4" t="s">
        <v>9283</v>
      </c>
      <c r="E1813" s="69">
        <v>24.92</v>
      </c>
      <c r="F1813" s="70">
        <v>0</v>
      </c>
      <c r="G1813" s="4"/>
    </row>
    <row r="1814" spans="1:7" ht="19.95" hidden="1" customHeight="1">
      <c r="A1814" s="68">
        <v>2680</v>
      </c>
      <c r="B1814" s="4" t="s">
        <v>9157</v>
      </c>
      <c r="C1814" s="68" t="s">
        <v>1</v>
      </c>
      <c r="D1814" s="4" t="s">
        <v>9283</v>
      </c>
      <c r="E1814" s="69">
        <v>32.07</v>
      </c>
      <c r="F1814" s="70">
        <v>0</v>
      </c>
      <c r="G1814" s="4"/>
    </row>
    <row r="1815" spans="1:7" ht="19.95" hidden="1" customHeight="1">
      <c r="A1815" s="68">
        <v>2684</v>
      </c>
      <c r="B1815" s="4" t="s">
        <v>9158</v>
      </c>
      <c r="C1815" s="68" t="s">
        <v>1</v>
      </c>
      <c r="D1815" s="4" t="s">
        <v>9283</v>
      </c>
      <c r="E1815" s="69">
        <v>42.72</v>
      </c>
      <c r="F1815" s="70">
        <v>0</v>
      </c>
      <c r="G1815" s="4"/>
    </row>
    <row r="1816" spans="1:7" ht="19.95" hidden="1" customHeight="1">
      <c r="A1816" s="68">
        <v>2685</v>
      </c>
      <c r="B1816" s="4" t="s">
        <v>9159</v>
      </c>
      <c r="C1816" s="68" t="s">
        <v>1</v>
      </c>
      <c r="D1816" s="4" t="s">
        <v>9283</v>
      </c>
      <c r="E1816" s="69">
        <v>66.58</v>
      </c>
      <c r="F1816" s="70">
        <v>0</v>
      </c>
      <c r="G1816" s="4"/>
    </row>
    <row r="1817" spans="1:7" ht="19.95" hidden="1" customHeight="1">
      <c r="A1817" s="68">
        <v>2673</v>
      </c>
      <c r="B1817" s="4" t="s">
        <v>9160</v>
      </c>
      <c r="C1817" s="68" t="s">
        <v>1</v>
      </c>
      <c r="D1817" s="4" t="s">
        <v>9283</v>
      </c>
      <c r="E1817" s="69">
        <v>26.9</v>
      </c>
      <c r="F1817" s="70">
        <v>0</v>
      </c>
      <c r="G1817" s="4"/>
    </row>
    <row r="1818" spans="1:7" ht="19.95" hidden="1" customHeight="1">
      <c r="A1818" s="68">
        <v>2682</v>
      </c>
      <c r="B1818" s="4" t="s">
        <v>9161</v>
      </c>
      <c r="C1818" s="68" t="s">
        <v>1</v>
      </c>
      <c r="D1818" s="4" t="s">
        <v>9283</v>
      </c>
      <c r="E1818" s="69">
        <v>22.85</v>
      </c>
      <c r="F1818" s="70">
        <v>0</v>
      </c>
      <c r="G1818" s="4"/>
    </row>
    <row r="1819" spans="1:7" ht="19.95" hidden="1" customHeight="1">
      <c r="A1819" s="68">
        <v>2681</v>
      </c>
      <c r="B1819" s="4" t="s">
        <v>9162</v>
      </c>
      <c r="C1819" s="68" t="s">
        <v>1</v>
      </c>
      <c r="D1819" s="4" t="s">
        <v>9283</v>
      </c>
      <c r="E1819" s="69">
        <v>14.24</v>
      </c>
      <c r="F1819" s="70">
        <v>0</v>
      </c>
      <c r="G1819" s="4"/>
    </row>
    <row r="1820" spans="1:7" ht="19.95" hidden="1" customHeight="1">
      <c r="A1820" s="68">
        <v>2686</v>
      </c>
      <c r="B1820" s="4" t="s">
        <v>9163</v>
      </c>
      <c r="C1820" s="68" t="s">
        <v>1</v>
      </c>
      <c r="D1820" s="4" t="s">
        <v>9283</v>
      </c>
      <c r="E1820" s="69">
        <v>8.01</v>
      </c>
      <c r="F1820" s="70">
        <v>0</v>
      </c>
      <c r="G1820" s="4"/>
    </row>
    <row r="1821" spans="1:7" ht="19.95" hidden="1" customHeight="1">
      <c r="A1821" s="68">
        <v>2674</v>
      </c>
      <c r="B1821" s="4" t="s">
        <v>9164</v>
      </c>
      <c r="C1821" s="68" t="s">
        <v>1</v>
      </c>
      <c r="D1821" s="4" t="s">
        <v>9283</v>
      </c>
      <c r="E1821" s="69">
        <v>59.37</v>
      </c>
      <c r="F1821" s="70">
        <v>0</v>
      </c>
      <c r="G1821" s="4"/>
    </row>
    <row r="1822" spans="1:7" ht="19.95" hidden="1" customHeight="1">
      <c r="A1822" s="68">
        <v>2683</v>
      </c>
      <c r="B1822" s="4" t="s">
        <v>9165</v>
      </c>
      <c r="C1822" s="68" t="s">
        <v>1</v>
      </c>
      <c r="D1822" s="4" t="s">
        <v>9283</v>
      </c>
      <c r="E1822" s="69">
        <v>36.25</v>
      </c>
      <c r="F1822" s="70">
        <v>0</v>
      </c>
      <c r="G1822" s="4"/>
    </row>
    <row r="1823" spans="1:7" ht="19.95" hidden="1" customHeight="1">
      <c r="A1823" s="68">
        <v>2676</v>
      </c>
      <c r="B1823" s="4" t="s">
        <v>6076</v>
      </c>
      <c r="C1823" s="68" t="s">
        <v>1</v>
      </c>
      <c r="D1823" s="4" t="s">
        <v>9283</v>
      </c>
      <c r="E1823" s="69">
        <v>66.849999999999994</v>
      </c>
      <c r="F1823" s="70">
        <v>0</v>
      </c>
      <c r="G1823" s="4"/>
    </row>
    <row r="1824" spans="1:7" ht="19.95" hidden="1" customHeight="1">
      <c r="A1824" s="68">
        <v>2678</v>
      </c>
      <c r="B1824" s="4" t="s">
        <v>6077</v>
      </c>
      <c r="C1824" s="68" t="s">
        <v>1</v>
      </c>
      <c r="D1824" s="4" t="s">
        <v>9283</v>
      </c>
      <c r="E1824" s="69">
        <v>2.02</v>
      </c>
      <c r="F1824" s="70">
        <v>0</v>
      </c>
      <c r="G1824" s="4"/>
    </row>
    <row r="1825" spans="1:7" ht="19.95" hidden="1" customHeight="1">
      <c r="A1825" s="68">
        <v>2679</v>
      </c>
      <c r="B1825" s="4" t="s">
        <v>6078</v>
      </c>
      <c r="C1825" s="68" t="s">
        <v>1</v>
      </c>
      <c r="D1825" s="4" t="s">
        <v>9283</v>
      </c>
      <c r="E1825" s="69">
        <v>2.4</v>
      </c>
      <c r="F1825" s="70">
        <v>0</v>
      </c>
      <c r="G1825" s="4"/>
    </row>
    <row r="1826" spans="1:7" ht="19.95" hidden="1" customHeight="1">
      <c r="A1826" s="68">
        <v>12070</v>
      </c>
      <c r="B1826" s="4" t="s">
        <v>6079</v>
      </c>
      <c r="C1826" s="68" t="s">
        <v>1</v>
      </c>
      <c r="D1826" s="4" t="s">
        <v>9283</v>
      </c>
      <c r="E1826" s="69">
        <v>2.6</v>
      </c>
      <c r="F1826" s="70">
        <v>0</v>
      </c>
      <c r="G1826" s="4"/>
    </row>
    <row r="1827" spans="1:7" ht="19.95" hidden="1" customHeight="1">
      <c r="A1827" s="68">
        <v>2675</v>
      </c>
      <c r="B1827" s="4" t="s">
        <v>6080</v>
      </c>
      <c r="C1827" s="68" t="s">
        <v>1</v>
      </c>
      <c r="D1827" s="4" t="s">
        <v>9283</v>
      </c>
      <c r="E1827" s="69">
        <v>4.46</v>
      </c>
      <c r="F1827" s="70">
        <v>0</v>
      </c>
      <c r="G1827" s="4"/>
    </row>
    <row r="1828" spans="1:7" ht="19.95" hidden="1" customHeight="1">
      <c r="A1828" s="68">
        <v>12067</v>
      </c>
      <c r="B1828" s="4" t="s">
        <v>6081</v>
      </c>
      <c r="C1828" s="68" t="s">
        <v>1</v>
      </c>
      <c r="D1828" s="4" t="s">
        <v>9283</v>
      </c>
      <c r="E1828" s="69">
        <v>2.94</v>
      </c>
      <c r="F1828" s="70">
        <v>0</v>
      </c>
      <c r="G1828" s="4"/>
    </row>
    <row r="1829" spans="1:7" ht="19.95" hidden="1" customHeight="1">
      <c r="A1829" s="68">
        <v>21128</v>
      </c>
      <c r="B1829" s="4" t="s">
        <v>6082</v>
      </c>
      <c r="C1829" s="68" t="s">
        <v>1</v>
      </c>
      <c r="D1829" s="4" t="s">
        <v>9283</v>
      </c>
      <c r="E1829" s="69">
        <v>3.97</v>
      </c>
      <c r="F1829" s="70">
        <v>0</v>
      </c>
      <c r="G1829" s="4"/>
    </row>
    <row r="1830" spans="1:7" ht="19.95" hidden="1" customHeight="1">
      <c r="A1830" s="68">
        <v>40400</v>
      </c>
      <c r="B1830" s="4" t="s">
        <v>6083</v>
      </c>
      <c r="C1830" s="68" t="s">
        <v>1</v>
      </c>
      <c r="D1830" s="4" t="s">
        <v>9283</v>
      </c>
      <c r="E1830" s="69">
        <v>7.64</v>
      </c>
      <c r="F1830" s="70">
        <v>0</v>
      </c>
      <c r="G1830" s="4"/>
    </row>
    <row r="1831" spans="1:7" ht="19.95" hidden="1" customHeight="1">
      <c r="A1831" s="68">
        <v>40401</v>
      </c>
      <c r="B1831" s="4" t="s">
        <v>6084</v>
      </c>
      <c r="C1831" s="68" t="s">
        <v>1</v>
      </c>
      <c r="D1831" s="4" t="s">
        <v>9283</v>
      </c>
      <c r="E1831" s="69">
        <v>21.15</v>
      </c>
      <c r="F1831" s="70">
        <v>0</v>
      </c>
      <c r="G1831" s="4"/>
    </row>
    <row r="1832" spans="1:7" ht="19.95" hidden="1" customHeight="1">
      <c r="A1832" s="68">
        <v>40402</v>
      </c>
      <c r="B1832" s="4" t="s">
        <v>6085</v>
      </c>
      <c r="C1832" s="68" t="s">
        <v>1</v>
      </c>
      <c r="D1832" s="4" t="s">
        <v>9283</v>
      </c>
      <c r="E1832" s="69">
        <v>11.43</v>
      </c>
      <c r="F1832" s="70">
        <v>0</v>
      </c>
      <c r="G1832" s="4"/>
    </row>
    <row r="1833" spans="1:7" ht="19.95" hidden="1" customHeight="1">
      <c r="A1833" s="68">
        <v>21137</v>
      </c>
      <c r="B1833" s="4" t="s">
        <v>6086</v>
      </c>
      <c r="C1833" s="68" t="s">
        <v>1</v>
      </c>
      <c r="D1833" s="4" t="s">
        <v>9283</v>
      </c>
      <c r="E1833" s="69">
        <v>14.57</v>
      </c>
      <c r="F1833" s="70">
        <v>0</v>
      </c>
      <c r="G1833" s="4"/>
    </row>
    <row r="1834" spans="1:7" ht="19.95" hidden="1" customHeight="1">
      <c r="A1834" s="68">
        <v>2504</v>
      </c>
      <c r="B1834" s="4" t="s">
        <v>6087</v>
      </c>
      <c r="C1834" s="68" t="s">
        <v>1</v>
      </c>
      <c r="D1834" s="4" t="s">
        <v>9283</v>
      </c>
      <c r="E1834" s="69">
        <v>4.12</v>
      </c>
      <c r="F1834" s="70">
        <v>0</v>
      </c>
      <c r="G1834" s="4"/>
    </row>
    <row r="1835" spans="1:7" ht="19.95" hidden="1" customHeight="1">
      <c r="A1835" s="68">
        <v>2501</v>
      </c>
      <c r="B1835" s="4" t="s">
        <v>6088</v>
      </c>
      <c r="C1835" s="68" t="s">
        <v>1</v>
      </c>
      <c r="D1835" s="4" t="s">
        <v>9283</v>
      </c>
      <c r="E1835" s="69">
        <v>3.59</v>
      </c>
      <c r="F1835" s="70">
        <v>0</v>
      </c>
      <c r="G1835" s="4"/>
    </row>
    <row r="1836" spans="1:7" ht="19.95" hidden="1" customHeight="1">
      <c r="A1836" s="68">
        <v>2502</v>
      </c>
      <c r="B1836" s="4" t="s">
        <v>6089</v>
      </c>
      <c r="C1836" s="68" t="s">
        <v>1</v>
      </c>
      <c r="D1836" s="4" t="s">
        <v>9283</v>
      </c>
      <c r="E1836" s="69">
        <v>5.92</v>
      </c>
      <c r="F1836" s="70">
        <v>0</v>
      </c>
      <c r="G1836" s="4"/>
    </row>
    <row r="1837" spans="1:7" ht="19.95" hidden="1" customHeight="1">
      <c r="A1837" s="68">
        <v>2503</v>
      </c>
      <c r="B1837" s="4" t="s">
        <v>6090</v>
      </c>
      <c r="C1837" s="68" t="s">
        <v>1</v>
      </c>
      <c r="D1837" s="4" t="s">
        <v>9283</v>
      </c>
      <c r="E1837" s="69">
        <v>8.2899999999999991</v>
      </c>
      <c r="F1837" s="70">
        <v>0</v>
      </c>
      <c r="G1837" s="4"/>
    </row>
    <row r="1838" spans="1:7" ht="19.95" hidden="1" customHeight="1">
      <c r="A1838" s="68">
        <v>2500</v>
      </c>
      <c r="B1838" s="4" t="s">
        <v>6091</v>
      </c>
      <c r="C1838" s="68" t="s">
        <v>1</v>
      </c>
      <c r="D1838" s="4" t="s">
        <v>9283</v>
      </c>
      <c r="E1838" s="69">
        <v>11.56</v>
      </c>
      <c r="F1838" s="70">
        <v>0</v>
      </c>
      <c r="G1838" s="4"/>
    </row>
    <row r="1839" spans="1:7" ht="19.95" hidden="1" customHeight="1">
      <c r="A1839" s="68">
        <v>2505</v>
      </c>
      <c r="B1839" s="4" t="s">
        <v>6092</v>
      </c>
      <c r="C1839" s="68" t="s">
        <v>1</v>
      </c>
      <c r="D1839" s="4" t="s">
        <v>9283</v>
      </c>
      <c r="E1839" s="69">
        <v>26.54</v>
      </c>
      <c r="F1839" s="70">
        <v>0</v>
      </c>
      <c r="G1839" s="4"/>
    </row>
    <row r="1840" spans="1:7" ht="19.95" hidden="1" customHeight="1">
      <c r="A1840" s="68">
        <v>12056</v>
      </c>
      <c r="B1840" s="4" t="s">
        <v>6093</v>
      </c>
      <c r="C1840" s="68" t="s">
        <v>1</v>
      </c>
      <c r="D1840" s="4" t="s">
        <v>9283</v>
      </c>
      <c r="E1840" s="69">
        <v>4681.3900000000003</v>
      </c>
      <c r="F1840" s="70">
        <v>0</v>
      </c>
      <c r="G1840" s="4"/>
    </row>
    <row r="1841" spans="1:7" ht="19.95" hidden="1" customHeight="1">
      <c r="A1841" s="68">
        <v>12057</v>
      </c>
      <c r="B1841" s="4" t="s">
        <v>6094</v>
      </c>
      <c r="C1841" s="68" t="s">
        <v>1</v>
      </c>
      <c r="D1841" s="4" t="s">
        <v>9283</v>
      </c>
      <c r="E1841" s="69"/>
      <c r="F1841" s="70">
        <v>0</v>
      </c>
      <c r="G1841" s="4"/>
    </row>
    <row r="1842" spans="1:7" ht="19.95" hidden="1" customHeight="1">
      <c r="A1842" s="68">
        <v>12058</v>
      </c>
      <c r="B1842" s="4" t="s">
        <v>6095</v>
      </c>
      <c r="C1842" s="68" t="s">
        <v>1</v>
      </c>
      <c r="D1842" s="4" t="s">
        <v>9283</v>
      </c>
      <c r="E1842" s="69"/>
      <c r="F1842" s="70">
        <v>0</v>
      </c>
      <c r="G1842" s="4"/>
    </row>
    <row r="1843" spans="1:7" ht="19.95" hidden="1" customHeight="1">
      <c r="A1843" s="68">
        <v>12059</v>
      </c>
      <c r="B1843" s="4" t="s">
        <v>6096</v>
      </c>
      <c r="C1843" s="68" t="s">
        <v>1</v>
      </c>
      <c r="D1843" s="4" t="s">
        <v>9283</v>
      </c>
      <c r="E1843" s="69">
        <v>32.81</v>
      </c>
      <c r="F1843" s="70">
        <v>0</v>
      </c>
      <c r="G1843" s="4"/>
    </row>
    <row r="1844" spans="1:7" ht="19.95" hidden="1" customHeight="1">
      <c r="A1844" s="68">
        <v>12060</v>
      </c>
      <c r="B1844" s="4" t="s">
        <v>6097</v>
      </c>
      <c r="C1844" s="68" t="s">
        <v>1</v>
      </c>
      <c r="D1844" s="4" t="s">
        <v>9283</v>
      </c>
      <c r="E1844" s="69">
        <v>17.14</v>
      </c>
      <c r="F1844" s="70">
        <v>0</v>
      </c>
      <c r="G1844" s="4"/>
    </row>
    <row r="1845" spans="1:7" ht="19.95" hidden="1" customHeight="1">
      <c r="A1845" s="68">
        <v>12061</v>
      </c>
      <c r="B1845" s="4" t="s">
        <v>6098</v>
      </c>
      <c r="C1845" s="68" t="s">
        <v>1</v>
      </c>
      <c r="D1845" s="4" t="s">
        <v>9283</v>
      </c>
      <c r="E1845" s="69"/>
      <c r="F1845" s="70">
        <v>0</v>
      </c>
      <c r="G1845" s="4"/>
    </row>
    <row r="1846" spans="1:7" ht="19.95" hidden="1" customHeight="1">
      <c r="A1846" s="68">
        <v>12062</v>
      </c>
      <c r="B1846" s="4" t="s">
        <v>6099</v>
      </c>
      <c r="C1846" s="68" t="s">
        <v>1</v>
      </c>
      <c r="D1846" s="4" t="s">
        <v>9283</v>
      </c>
      <c r="E1846" s="69"/>
      <c r="F1846" s="70">
        <v>0</v>
      </c>
      <c r="G1846" s="4"/>
    </row>
    <row r="1847" spans="1:7" ht="19.95" hidden="1" customHeight="1">
      <c r="A1847" s="68">
        <v>2687</v>
      </c>
      <c r="B1847" s="4" t="s">
        <v>6100</v>
      </c>
      <c r="C1847" s="68" t="s">
        <v>1</v>
      </c>
      <c r="D1847" s="4" t="s">
        <v>9283</v>
      </c>
      <c r="E1847" s="69"/>
      <c r="F1847" s="70">
        <v>0</v>
      </c>
      <c r="G1847" s="4"/>
    </row>
    <row r="1848" spans="1:7" ht="19.95" hidden="1" customHeight="1">
      <c r="A1848" s="68">
        <v>2689</v>
      </c>
      <c r="B1848" s="4" t="s">
        <v>6101</v>
      </c>
      <c r="C1848" s="68" t="s">
        <v>1</v>
      </c>
      <c r="D1848" s="4" t="s">
        <v>9283</v>
      </c>
      <c r="E1848" s="69"/>
      <c r="F1848" s="70">
        <v>0</v>
      </c>
      <c r="G1848" s="4"/>
    </row>
    <row r="1849" spans="1:7" ht="19.95" hidden="1" customHeight="1">
      <c r="A1849" s="68">
        <v>2688</v>
      </c>
      <c r="B1849" s="4" t="s">
        <v>6102</v>
      </c>
      <c r="C1849" s="68" t="s">
        <v>1</v>
      </c>
      <c r="D1849" s="4" t="s">
        <v>9283</v>
      </c>
      <c r="E1849" s="69"/>
      <c r="F1849" s="70">
        <v>0</v>
      </c>
      <c r="G1849" s="4"/>
    </row>
    <row r="1850" spans="1:7" ht="19.95" hidden="1" customHeight="1">
      <c r="A1850" s="68">
        <v>2690</v>
      </c>
      <c r="B1850" s="4" t="s">
        <v>6103</v>
      </c>
      <c r="C1850" s="68" t="s">
        <v>1</v>
      </c>
      <c r="D1850" s="4" t="s">
        <v>9283</v>
      </c>
      <c r="E1850" s="69"/>
      <c r="F1850" s="70">
        <v>0</v>
      </c>
      <c r="G1850" s="4"/>
    </row>
    <row r="1851" spans="1:7" ht="19.95" hidden="1" customHeight="1">
      <c r="A1851" s="68">
        <v>39243</v>
      </c>
      <c r="B1851" s="4" t="s">
        <v>6104</v>
      </c>
      <c r="C1851" s="68" t="s">
        <v>1</v>
      </c>
      <c r="D1851" s="4" t="s">
        <v>9283</v>
      </c>
      <c r="E1851" s="69">
        <v>20.45</v>
      </c>
      <c r="F1851" s="70">
        <v>0</v>
      </c>
      <c r="G1851" s="4"/>
    </row>
    <row r="1852" spans="1:7" ht="19.95" hidden="1" customHeight="1">
      <c r="A1852" s="68">
        <v>39244</v>
      </c>
      <c r="B1852" s="4" t="s">
        <v>6105</v>
      </c>
      <c r="C1852" s="68" t="s">
        <v>1</v>
      </c>
      <c r="D1852" s="4" t="s">
        <v>9283</v>
      </c>
      <c r="E1852" s="69">
        <v>3606.11</v>
      </c>
      <c r="F1852" s="70">
        <v>0</v>
      </c>
      <c r="G1852" s="4"/>
    </row>
    <row r="1853" spans="1:7" ht="19.95" hidden="1" customHeight="1">
      <c r="A1853" s="68">
        <v>39245</v>
      </c>
      <c r="B1853" s="4" t="s">
        <v>6106</v>
      </c>
      <c r="C1853" s="68" t="s">
        <v>1</v>
      </c>
      <c r="D1853" s="4" t="s">
        <v>9283</v>
      </c>
      <c r="E1853" s="69">
        <v>26.44</v>
      </c>
      <c r="F1853" s="70">
        <v>0</v>
      </c>
      <c r="G1853" s="4"/>
    </row>
    <row r="1854" spans="1:7" ht="19.95" hidden="1" customHeight="1">
      <c r="A1854" s="68">
        <v>39255</v>
      </c>
      <c r="B1854" s="4" t="s">
        <v>6107</v>
      </c>
      <c r="C1854" s="68" t="s">
        <v>1</v>
      </c>
      <c r="D1854" s="4" t="s">
        <v>9283</v>
      </c>
      <c r="E1854" s="69">
        <v>4662.45</v>
      </c>
      <c r="F1854" s="70">
        <v>0</v>
      </c>
      <c r="G1854" s="4"/>
    </row>
    <row r="1855" spans="1:7" ht="19.95" hidden="1" customHeight="1">
      <c r="A1855" s="68">
        <v>39254</v>
      </c>
      <c r="B1855" s="4" t="s">
        <v>6108</v>
      </c>
      <c r="C1855" s="68" t="s">
        <v>1</v>
      </c>
      <c r="D1855" s="4" t="s">
        <v>9283</v>
      </c>
      <c r="E1855" s="69">
        <v>9.7799999999999994</v>
      </c>
      <c r="F1855" s="70">
        <v>0</v>
      </c>
      <c r="G1855" s="4"/>
    </row>
    <row r="1856" spans="1:7" ht="19.95" hidden="1" customHeight="1">
      <c r="A1856" s="68">
        <v>39253</v>
      </c>
      <c r="B1856" s="4" t="s">
        <v>6109</v>
      </c>
      <c r="C1856" s="68" t="s">
        <v>1</v>
      </c>
      <c r="D1856" s="4" t="s">
        <v>9283</v>
      </c>
      <c r="E1856" s="69">
        <v>1.04</v>
      </c>
      <c r="F1856" s="70">
        <v>0</v>
      </c>
      <c r="G1856" s="4"/>
    </row>
    <row r="1857" spans="1:7" ht="19.95" hidden="1" customHeight="1">
      <c r="A1857" s="68">
        <v>39246</v>
      </c>
      <c r="B1857" s="4" t="s">
        <v>6110</v>
      </c>
      <c r="C1857" s="68" t="s">
        <v>1</v>
      </c>
      <c r="D1857" s="4" t="s">
        <v>9283</v>
      </c>
      <c r="E1857" s="69">
        <v>1.06</v>
      </c>
      <c r="F1857" s="70">
        <v>0</v>
      </c>
      <c r="G1857" s="4"/>
    </row>
    <row r="1858" spans="1:7" ht="19.95" hidden="1" customHeight="1">
      <c r="A1858" s="68">
        <v>39247</v>
      </c>
      <c r="B1858" s="4" t="s">
        <v>6111</v>
      </c>
      <c r="C1858" s="68" t="s">
        <v>1</v>
      </c>
      <c r="D1858" s="4" t="s">
        <v>9283</v>
      </c>
      <c r="E1858" s="69">
        <v>41.27</v>
      </c>
      <c r="F1858" s="70">
        <v>0</v>
      </c>
      <c r="G1858" s="4"/>
    </row>
    <row r="1859" spans="1:7" ht="19.95" hidden="1" customHeight="1">
      <c r="A1859" s="68">
        <v>2446</v>
      </c>
      <c r="B1859" s="4" t="s">
        <v>6112</v>
      </c>
      <c r="C1859" s="68" t="s">
        <v>1</v>
      </c>
      <c r="D1859" s="4" t="s">
        <v>9283</v>
      </c>
      <c r="E1859" s="69">
        <v>45.18</v>
      </c>
      <c r="F1859" s="70">
        <v>0</v>
      </c>
      <c r="G1859" s="4"/>
    </row>
    <row r="1860" spans="1:7" ht="19.95" hidden="1" customHeight="1">
      <c r="A1860" s="68">
        <v>2442</v>
      </c>
      <c r="B1860" s="4" t="s">
        <v>6113</v>
      </c>
      <c r="C1860" s="68" t="s">
        <v>1</v>
      </c>
      <c r="D1860" s="4" t="s">
        <v>9283</v>
      </c>
      <c r="E1860" s="69">
        <v>7.86</v>
      </c>
      <c r="F1860" s="70">
        <v>0</v>
      </c>
      <c r="G1860" s="4"/>
    </row>
    <row r="1861" spans="1:7" ht="19.95" hidden="1" customHeight="1">
      <c r="A1861" s="68">
        <v>39248</v>
      </c>
      <c r="B1861" s="4" t="s">
        <v>6114</v>
      </c>
      <c r="C1861" s="68" t="s">
        <v>1</v>
      </c>
      <c r="D1861" s="4" t="s">
        <v>9283</v>
      </c>
      <c r="E1861" s="69">
        <v>9.91</v>
      </c>
      <c r="F1861" s="70">
        <v>0</v>
      </c>
      <c r="G1861" s="4"/>
    </row>
    <row r="1862" spans="1:7" ht="19.95" hidden="1" customHeight="1">
      <c r="A1862" s="68">
        <v>2438</v>
      </c>
      <c r="B1862" s="4" t="s">
        <v>6115</v>
      </c>
      <c r="C1862" s="68" t="s">
        <v>3</v>
      </c>
      <c r="D1862" s="4" t="s">
        <v>9284</v>
      </c>
      <c r="E1862" s="69">
        <v>121.15</v>
      </c>
      <c r="F1862" s="70">
        <v>0</v>
      </c>
      <c r="G1862" s="4"/>
    </row>
    <row r="1863" spans="1:7" ht="19.95" hidden="1" customHeight="1">
      <c r="A1863" s="68">
        <v>40922</v>
      </c>
      <c r="B1863" s="4" t="s">
        <v>6116</v>
      </c>
      <c r="C1863" s="68" t="s">
        <v>15</v>
      </c>
      <c r="D1863" s="4" t="s">
        <v>9284</v>
      </c>
      <c r="E1863" s="69">
        <v>21363.49</v>
      </c>
      <c r="F1863" s="70">
        <v>0</v>
      </c>
      <c r="G1863" s="4"/>
    </row>
    <row r="1864" spans="1:7" ht="19.95" hidden="1" customHeight="1">
      <c r="A1864" s="68">
        <v>36486</v>
      </c>
      <c r="B1864" s="4" t="s">
        <v>6117</v>
      </c>
      <c r="C1864" s="68" t="s">
        <v>2</v>
      </c>
      <c r="D1864" s="4" t="s">
        <v>9282</v>
      </c>
      <c r="E1864" s="69">
        <v>127.91</v>
      </c>
      <c r="F1864" s="70">
        <v>0</v>
      </c>
      <c r="G1864" s="4"/>
    </row>
    <row r="1865" spans="1:7" ht="19.95" hidden="1" customHeight="1">
      <c r="A1865" s="68">
        <v>37777</v>
      </c>
      <c r="B1865" s="4" t="s">
        <v>6118</v>
      </c>
      <c r="C1865" s="68" t="s">
        <v>2</v>
      </c>
      <c r="D1865" s="4" t="s">
        <v>9282</v>
      </c>
      <c r="E1865" s="69">
        <v>22555.1</v>
      </c>
      <c r="F1865" s="70">
        <v>0</v>
      </c>
      <c r="G1865" s="4"/>
    </row>
    <row r="1866" spans="1:7" ht="19.95" hidden="1" customHeight="1">
      <c r="A1866" s="68">
        <v>12624</v>
      </c>
      <c r="B1866" s="4" t="s">
        <v>6119</v>
      </c>
      <c r="C1866" s="68" t="s">
        <v>2</v>
      </c>
      <c r="D1866" s="4" t="s">
        <v>9283</v>
      </c>
      <c r="E1866" s="69">
        <v>152.53</v>
      </c>
      <c r="F1866" s="70">
        <v>0</v>
      </c>
      <c r="G1866" s="4"/>
    </row>
    <row r="1867" spans="1:7" ht="19.95" hidden="1" customHeight="1">
      <c r="A1867" s="68">
        <v>517</v>
      </c>
      <c r="B1867" s="4" t="s">
        <v>6120</v>
      </c>
      <c r="C1867" s="68" t="s">
        <v>14</v>
      </c>
      <c r="D1867" s="4" t="s">
        <v>9283</v>
      </c>
      <c r="E1867" s="69">
        <v>26899.01</v>
      </c>
      <c r="F1867" s="70">
        <v>0</v>
      </c>
      <c r="G1867" s="4"/>
    </row>
    <row r="1868" spans="1:7" ht="19.95" hidden="1" customHeight="1">
      <c r="A1868" s="68">
        <v>37534</v>
      </c>
      <c r="B1868" s="4" t="s">
        <v>6121</v>
      </c>
      <c r="C1868" s="68" t="s">
        <v>11</v>
      </c>
      <c r="D1868" s="4" t="s">
        <v>9283</v>
      </c>
      <c r="E1868" s="69">
        <v>64.78</v>
      </c>
      <c r="F1868" s="70">
        <v>0</v>
      </c>
      <c r="G1868" s="4"/>
    </row>
    <row r="1869" spans="1:7" ht="19.95" hidden="1" customHeight="1">
      <c r="A1869" s="68">
        <v>37535</v>
      </c>
      <c r="B1869" s="4" t="s">
        <v>6122</v>
      </c>
      <c r="C1869" s="68" t="s">
        <v>11</v>
      </c>
      <c r="D1869" s="4" t="s">
        <v>9283</v>
      </c>
      <c r="E1869" s="69">
        <v>0.81</v>
      </c>
      <c r="F1869" s="70">
        <v>0</v>
      </c>
      <c r="G1869" s="4"/>
    </row>
    <row r="1870" spans="1:7" ht="19.95" hidden="1" customHeight="1">
      <c r="A1870" s="68">
        <v>37533</v>
      </c>
      <c r="B1870" s="4" t="s">
        <v>6123</v>
      </c>
      <c r="C1870" s="68" t="s">
        <v>11</v>
      </c>
      <c r="D1870" s="4" t="s">
        <v>9283</v>
      </c>
      <c r="E1870" s="69">
        <v>153.54</v>
      </c>
      <c r="F1870" s="70">
        <v>0</v>
      </c>
      <c r="G1870" s="4"/>
    </row>
    <row r="1871" spans="1:7" ht="19.95" hidden="1" customHeight="1">
      <c r="A1871" s="68">
        <v>37537</v>
      </c>
      <c r="B1871" s="4" t="s">
        <v>6124</v>
      </c>
      <c r="C1871" s="68" t="s">
        <v>11</v>
      </c>
      <c r="D1871" s="4" t="s">
        <v>9283</v>
      </c>
      <c r="E1871" s="69">
        <v>1.43</v>
      </c>
      <c r="F1871" s="70">
        <v>0</v>
      </c>
      <c r="G1871" s="4"/>
    </row>
    <row r="1872" spans="1:7" ht="19.95" hidden="1" customHeight="1">
      <c r="A1872" s="68">
        <v>37536</v>
      </c>
      <c r="B1872" s="4" t="s">
        <v>6125</v>
      </c>
      <c r="C1872" s="68" t="s">
        <v>11</v>
      </c>
      <c r="D1872" s="4" t="s">
        <v>9283</v>
      </c>
      <c r="E1872" s="69">
        <v>270.51</v>
      </c>
      <c r="F1872" s="70">
        <v>0</v>
      </c>
      <c r="G1872" s="4"/>
    </row>
    <row r="1873" spans="1:7" ht="19.95" hidden="1" customHeight="1">
      <c r="A1873" s="68">
        <v>37532</v>
      </c>
      <c r="B1873" s="4" t="s">
        <v>6126</v>
      </c>
      <c r="C1873" s="68" t="s">
        <v>11</v>
      </c>
      <c r="D1873" s="4" t="s">
        <v>9283</v>
      </c>
      <c r="E1873" s="69">
        <v>1.26</v>
      </c>
      <c r="F1873" s="70">
        <v>0</v>
      </c>
      <c r="G1873" s="4"/>
    </row>
    <row r="1874" spans="1:7" ht="19.95" hidden="1" customHeight="1">
      <c r="A1874" s="68">
        <v>2696</v>
      </c>
      <c r="B1874" s="4" t="s">
        <v>6127</v>
      </c>
      <c r="C1874" s="68" t="s">
        <v>3</v>
      </c>
      <c r="D1874" s="4" t="s">
        <v>9284</v>
      </c>
      <c r="E1874" s="69">
        <v>238.02</v>
      </c>
      <c r="F1874" s="70">
        <v>0</v>
      </c>
      <c r="G1874" s="4"/>
    </row>
    <row r="1875" spans="1:7" ht="19.95" hidden="1" customHeight="1">
      <c r="A1875" s="68">
        <v>40928</v>
      </c>
      <c r="B1875" s="4" t="s">
        <v>6128</v>
      </c>
      <c r="C1875" s="68" t="s">
        <v>15</v>
      </c>
      <c r="D1875" s="4" t="s">
        <v>9284</v>
      </c>
      <c r="E1875" s="69">
        <v>1.1299999999999999</v>
      </c>
      <c r="F1875" s="70">
        <v>0</v>
      </c>
      <c r="G1875" s="4"/>
    </row>
    <row r="1876" spans="1:7" ht="19.95" hidden="1" customHeight="1">
      <c r="A1876" s="68">
        <v>4083</v>
      </c>
      <c r="B1876" s="4" t="s">
        <v>6129</v>
      </c>
      <c r="C1876" s="68" t="s">
        <v>3</v>
      </c>
      <c r="D1876" s="4" t="s">
        <v>9284</v>
      </c>
      <c r="E1876" s="69">
        <v>212.45</v>
      </c>
      <c r="F1876" s="70">
        <v>0</v>
      </c>
      <c r="G1876" s="4"/>
    </row>
    <row r="1877" spans="1:7" ht="19.95" hidden="1" customHeight="1">
      <c r="A1877" s="68">
        <v>40818</v>
      </c>
      <c r="B1877" s="4" t="s">
        <v>6130</v>
      </c>
      <c r="C1877" s="68" t="s">
        <v>15</v>
      </c>
      <c r="D1877" s="4" t="s">
        <v>9284</v>
      </c>
      <c r="E1877" s="69">
        <v>1.28</v>
      </c>
      <c r="F1877" s="70">
        <v>0</v>
      </c>
      <c r="G1877" s="4"/>
    </row>
    <row r="1878" spans="1:7" ht="19.95" hidden="1" customHeight="1">
      <c r="A1878" s="68">
        <v>43146</v>
      </c>
      <c r="B1878" s="4" t="s">
        <v>6131</v>
      </c>
      <c r="C1878" s="68" t="s">
        <v>11</v>
      </c>
      <c r="D1878" s="4" t="s">
        <v>9283</v>
      </c>
      <c r="E1878" s="69">
        <v>241.99</v>
      </c>
      <c r="F1878" s="70">
        <v>0</v>
      </c>
      <c r="G1878" s="4"/>
    </row>
    <row r="1879" spans="1:7" ht="19.95" hidden="1" customHeight="1">
      <c r="A1879" s="68">
        <v>2705</v>
      </c>
      <c r="B1879" s="4" t="s">
        <v>6132</v>
      </c>
      <c r="C1879" s="68" t="s">
        <v>6133</v>
      </c>
      <c r="D1879" s="4" t="s">
        <v>9283</v>
      </c>
      <c r="E1879" s="69">
        <v>0.77</v>
      </c>
      <c r="F1879" s="70">
        <v>0</v>
      </c>
      <c r="G1879" s="4"/>
    </row>
    <row r="1880" spans="1:7" ht="19.95" hidden="1" customHeight="1">
      <c r="A1880" s="68">
        <v>14250</v>
      </c>
      <c r="B1880" s="4" t="s">
        <v>6134</v>
      </c>
      <c r="C1880" s="68" t="s">
        <v>6133</v>
      </c>
      <c r="D1880" s="4" t="s">
        <v>9283</v>
      </c>
      <c r="E1880" s="69">
        <v>146</v>
      </c>
      <c r="F1880" s="70">
        <v>0</v>
      </c>
      <c r="G1880" s="4"/>
    </row>
    <row r="1881" spans="1:7" ht="19.95" hidden="1" customHeight="1">
      <c r="A1881" s="68">
        <v>11683</v>
      </c>
      <c r="B1881" s="4" t="s">
        <v>6135</v>
      </c>
      <c r="C1881" s="68" t="s">
        <v>2</v>
      </c>
      <c r="D1881" s="4" t="s">
        <v>9283</v>
      </c>
      <c r="E1881" s="69">
        <v>0.89</v>
      </c>
      <c r="F1881" s="70">
        <v>0</v>
      </c>
      <c r="G1881" s="4"/>
    </row>
    <row r="1882" spans="1:7" ht="19.95" hidden="1" customHeight="1">
      <c r="A1882" s="68">
        <v>11684</v>
      </c>
      <c r="B1882" s="4" t="s">
        <v>6136</v>
      </c>
      <c r="C1882" s="68" t="s">
        <v>2</v>
      </c>
      <c r="D1882" s="4" t="s">
        <v>9283</v>
      </c>
      <c r="E1882" s="69">
        <v>167.95</v>
      </c>
      <c r="F1882" s="70">
        <v>0</v>
      </c>
      <c r="G1882" s="4"/>
    </row>
    <row r="1883" spans="1:7" ht="19.95" hidden="1" customHeight="1">
      <c r="A1883" s="68">
        <v>6141</v>
      </c>
      <c r="B1883" s="4" t="s">
        <v>6137</v>
      </c>
      <c r="C1883" s="68" t="s">
        <v>2</v>
      </c>
      <c r="D1883" s="4" t="s">
        <v>9283</v>
      </c>
      <c r="E1883" s="69">
        <v>1.31</v>
      </c>
      <c r="F1883" s="70">
        <v>0</v>
      </c>
      <c r="G1883" s="4"/>
    </row>
    <row r="1884" spans="1:7" ht="19.95" hidden="1" customHeight="1">
      <c r="A1884" s="68">
        <v>11681</v>
      </c>
      <c r="B1884" s="4" t="s">
        <v>6138</v>
      </c>
      <c r="C1884" s="68" t="s">
        <v>2</v>
      </c>
      <c r="D1884" s="4" t="s">
        <v>9283</v>
      </c>
      <c r="E1884" s="69">
        <v>247.11</v>
      </c>
      <c r="F1884" s="70">
        <v>0</v>
      </c>
      <c r="G1884" s="4"/>
    </row>
    <row r="1885" spans="1:7" ht="19.95" hidden="1" customHeight="1">
      <c r="A1885" s="68">
        <v>2706</v>
      </c>
      <c r="B1885" s="4" t="s">
        <v>6139</v>
      </c>
      <c r="C1885" s="68" t="s">
        <v>3</v>
      </c>
      <c r="D1885" s="4" t="s">
        <v>9284</v>
      </c>
      <c r="E1885" s="69">
        <v>1.85</v>
      </c>
      <c r="F1885" s="70">
        <v>0</v>
      </c>
      <c r="G1885" s="4"/>
    </row>
    <row r="1886" spans="1:7" ht="19.95" hidden="1" customHeight="1">
      <c r="A1886" s="68">
        <v>40811</v>
      </c>
      <c r="B1886" s="4" t="s">
        <v>6140</v>
      </c>
      <c r="C1886" s="68" t="s">
        <v>15</v>
      </c>
      <c r="D1886" s="4" t="s">
        <v>9284</v>
      </c>
      <c r="E1886" s="69">
        <v>348.39</v>
      </c>
      <c r="F1886" s="70">
        <v>0</v>
      </c>
      <c r="G1886" s="4"/>
    </row>
    <row r="1887" spans="1:7" ht="19.95" hidden="1" customHeight="1">
      <c r="A1887" s="68">
        <v>2707</v>
      </c>
      <c r="B1887" s="4" t="s">
        <v>6141</v>
      </c>
      <c r="C1887" s="68" t="s">
        <v>3</v>
      </c>
      <c r="D1887" s="4" t="s">
        <v>9284</v>
      </c>
      <c r="E1887" s="69">
        <v>1.39</v>
      </c>
      <c r="F1887" s="70">
        <v>0</v>
      </c>
      <c r="G1887" s="4"/>
    </row>
    <row r="1888" spans="1:7" ht="19.95" hidden="1" customHeight="1">
      <c r="A1888" s="68">
        <v>40813</v>
      </c>
      <c r="B1888" s="4" t="s">
        <v>6142</v>
      </c>
      <c r="C1888" s="68" t="s">
        <v>15</v>
      </c>
      <c r="D1888" s="4" t="s">
        <v>9284</v>
      </c>
      <c r="E1888" s="69">
        <v>261.93</v>
      </c>
      <c r="F1888" s="70">
        <v>0</v>
      </c>
      <c r="G1888" s="4"/>
    </row>
    <row r="1889" spans="1:7" ht="19.95" hidden="1" customHeight="1">
      <c r="A1889" s="68">
        <v>2708</v>
      </c>
      <c r="B1889" s="4" t="s">
        <v>6143</v>
      </c>
      <c r="C1889" s="68" t="s">
        <v>3</v>
      </c>
      <c r="D1889" s="4" t="s">
        <v>9284</v>
      </c>
      <c r="E1889" s="69">
        <v>1.82</v>
      </c>
      <c r="F1889" s="70">
        <v>0</v>
      </c>
      <c r="G1889" s="4"/>
    </row>
    <row r="1890" spans="1:7" ht="19.95" hidden="1" customHeight="1">
      <c r="A1890" s="68">
        <v>40814</v>
      </c>
      <c r="B1890" s="4" t="s">
        <v>6144</v>
      </c>
      <c r="C1890" s="68" t="s">
        <v>15</v>
      </c>
      <c r="D1890" s="4" t="s">
        <v>9284</v>
      </c>
      <c r="E1890" s="69">
        <v>342.83</v>
      </c>
      <c r="F1890" s="70">
        <v>0</v>
      </c>
      <c r="G1890" s="4"/>
    </row>
    <row r="1891" spans="1:7" ht="19.95" hidden="1" customHeight="1">
      <c r="A1891" s="68">
        <v>38403</v>
      </c>
      <c r="B1891" s="4" t="s">
        <v>6145</v>
      </c>
      <c r="C1891" s="68" t="s">
        <v>2</v>
      </c>
      <c r="D1891" s="4" t="s">
        <v>9283</v>
      </c>
      <c r="E1891" s="69">
        <v>0.74</v>
      </c>
      <c r="F1891" s="70">
        <v>0</v>
      </c>
      <c r="G1891" s="4"/>
    </row>
    <row r="1892" spans="1:7" ht="19.95" hidden="1" customHeight="1">
      <c r="A1892" s="68">
        <v>43482</v>
      </c>
      <c r="B1892" s="4" t="s">
        <v>6146</v>
      </c>
      <c r="C1892" s="68" t="s">
        <v>3</v>
      </c>
      <c r="D1892" s="4" t="s">
        <v>9283</v>
      </c>
      <c r="E1892" s="69">
        <v>138.97999999999999</v>
      </c>
      <c r="F1892" s="70">
        <v>0</v>
      </c>
      <c r="G1892" s="4"/>
    </row>
    <row r="1893" spans="1:7" ht="19.95" hidden="1" customHeight="1">
      <c r="A1893" s="68">
        <v>43494</v>
      </c>
      <c r="B1893" s="4" t="s">
        <v>6147</v>
      </c>
      <c r="C1893" s="68" t="s">
        <v>15</v>
      </c>
      <c r="D1893" s="4" t="s">
        <v>9283</v>
      </c>
      <c r="E1893" s="69"/>
      <c r="F1893" s="70">
        <v>0</v>
      </c>
      <c r="G1893" s="4"/>
    </row>
    <row r="1894" spans="1:7" ht="19.95" hidden="1" customHeight="1">
      <c r="A1894" s="68">
        <v>43483</v>
      </c>
      <c r="B1894" s="4" t="s">
        <v>6148</v>
      </c>
      <c r="C1894" s="68" t="s">
        <v>3</v>
      </c>
      <c r="D1894" s="4" t="s">
        <v>9283</v>
      </c>
      <c r="E1894" s="69">
        <v>2947851.56</v>
      </c>
      <c r="F1894" s="70">
        <v>0</v>
      </c>
      <c r="G1894" s="4"/>
    </row>
    <row r="1895" spans="1:7" ht="19.95" hidden="1" customHeight="1">
      <c r="A1895" s="68">
        <v>43495</v>
      </c>
      <c r="B1895" s="4" t="s">
        <v>6149</v>
      </c>
      <c r="C1895" s="68" t="s">
        <v>15</v>
      </c>
      <c r="D1895" s="4" t="s">
        <v>9283</v>
      </c>
      <c r="E1895" s="69">
        <v>1980351.56</v>
      </c>
      <c r="F1895" s="70">
        <v>0</v>
      </c>
      <c r="G1895" s="4"/>
    </row>
    <row r="1896" spans="1:7" ht="19.95" hidden="1" customHeight="1">
      <c r="A1896" s="68">
        <v>43484</v>
      </c>
      <c r="B1896" s="4" t="s">
        <v>6150</v>
      </c>
      <c r="C1896" s="68" t="s">
        <v>3</v>
      </c>
      <c r="D1896" s="4" t="s">
        <v>9283</v>
      </c>
      <c r="E1896" s="69">
        <v>486.83</v>
      </c>
      <c r="F1896" s="70">
        <v>0</v>
      </c>
      <c r="G1896" s="4"/>
    </row>
    <row r="1897" spans="1:7" ht="19.95" hidden="1" customHeight="1">
      <c r="A1897" s="68">
        <v>43496</v>
      </c>
      <c r="B1897" s="4" t="s">
        <v>6151</v>
      </c>
      <c r="C1897" s="68" t="s">
        <v>15</v>
      </c>
      <c r="D1897" s="4" t="s">
        <v>9283</v>
      </c>
      <c r="E1897" s="69">
        <v>1378.72</v>
      </c>
      <c r="F1897" s="70">
        <v>0</v>
      </c>
      <c r="G1897" s="4"/>
    </row>
    <row r="1898" spans="1:7" ht="19.95" hidden="1" customHeight="1">
      <c r="A1898" s="68">
        <v>43485</v>
      </c>
      <c r="B1898" s="4" t="s">
        <v>6152</v>
      </c>
      <c r="C1898" s="68" t="s">
        <v>3</v>
      </c>
      <c r="D1898" s="4" t="s">
        <v>9283</v>
      </c>
      <c r="E1898" s="69"/>
      <c r="F1898" s="70">
        <v>0</v>
      </c>
      <c r="G1898" s="4"/>
    </row>
    <row r="1899" spans="1:7" ht="19.95" hidden="1" customHeight="1">
      <c r="A1899" s="68">
        <v>43497</v>
      </c>
      <c r="B1899" s="4" t="s">
        <v>6153</v>
      </c>
      <c r="C1899" s="68" t="s">
        <v>15</v>
      </c>
      <c r="D1899" s="4" t="s">
        <v>9283</v>
      </c>
      <c r="E1899" s="69"/>
      <c r="F1899" s="70">
        <v>0</v>
      </c>
      <c r="G1899" s="4"/>
    </row>
    <row r="1900" spans="1:7" ht="19.95" hidden="1" customHeight="1">
      <c r="A1900" s="68">
        <v>43487</v>
      </c>
      <c r="B1900" s="4" t="s">
        <v>6154</v>
      </c>
      <c r="C1900" s="68" t="s">
        <v>3</v>
      </c>
      <c r="D1900" s="4" t="s">
        <v>9283</v>
      </c>
      <c r="E1900" s="69"/>
      <c r="F1900" s="70">
        <v>0</v>
      </c>
      <c r="G1900" s="4"/>
    </row>
    <row r="1901" spans="1:7" ht="19.95" hidden="1" customHeight="1">
      <c r="A1901" s="68">
        <v>43499</v>
      </c>
      <c r="B1901" s="4" t="s">
        <v>6155</v>
      </c>
      <c r="C1901" s="68" t="s">
        <v>15</v>
      </c>
      <c r="D1901" s="4" t="s">
        <v>9283</v>
      </c>
      <c r="E1901" s="69"/>
      <c r="F1901" s="70">
        <v>0</v>
      </c>
      <c r="G1901" s="4"/>
    </row>
    <row r="1902" spans="1:7" ht="19.95" hidden="1" customHeight="1">
      <c r="A1902" s="68">
        <v>43486</v>
      </c>
      <c r="B1902" s="4" t="s">
        <v>6156</v>
      </c>
      <c r="C1902" s="68" t="s">
        <v>3</v>
      </c>
      <c r="D1902" s="4" t="s">
        <v>9283</v>
      </c>
      <c r="E1902" s="69"/>
      <c r="F1902" s="70">
        <v>0</v>
      </c>
      <c r="G1902" s="4"/>
    </row>
    <row r="1903" spans="1:7" ht="19.95" hidden="1" customHeight="1">
      <c r="A1903" s="68">
        <v>43498</v>
      </c>
      <c r="B1903" s="4" t="s">
        <v>6157</v>
      </c>
      <c r="C1903" s="68" t="s">
        <v>15</v>
      </c>
      <c r="D1903" s="4" t="s">
        <v>9283</v>
      </c>
      <c r="E1903" s="69"/>
      <c r="F1903" s="70">
        <v>0</v>
      </c>
      <c r="G1903" s="4"/>
    </row>
    <row r="1904" spans="1:7" ht="19.95" hidden="1" customHeight="1">
      <c r="A1904" s="68">
        <v>43488</v>
      </c>
      <c r="B1904" s="4" t="s">
        <v>6158</v>
      </c>
      <c r="C1904" s="68" t="s">
        <v>3</v>
      </c>
      <c r="D1904" s="4" t="s">
        <v>9283</v>
      </c>
      <c r="E1904" s="69">
        <v>63.36</v>
      </c>
      <c r="F1904" s="70">
        <v>0</v>
      </c>
      <c r="G1904" s="4"/>
    </row>
    <row r="1905" spans="1:7" ht="19.95" hidden="1" customHeight="1">
      <c r="A1905" s="68">
        <v>43500</v>
      </c>
      <c r="B1905" s="4" t="s">
        <v>6159</v>
      </c>
      <c r="C1905" s="68" t="s">
        <v>15</v>
      </c>
      <c r="D1905" s="4" t="s">
        <v>9283</v>
      </c>
      <c r="E1905" s="69">
        <v>96.31</v>
      </c>
      <c r="F1905" s="70">
        <v>0</v>
      </c>
      <c r="G1905" s="4"/>
    </row>
    <row r="1906" spans="1:7" ht="19.95" hidden="1" customHeight="1">
      <c r="A1906" s="68">
        <v>43489</v>
      </c>
      <c r="B1906" s="4" t="s">
        <v>6160</v>
      </c>
      <c r="C1906" s="68" t="s">
        <v>3</v>
      </c>
      <c r="D1906" s="4" t="s">
        <v>9283</v>
      </c>
      <c r="E1906" s="69">
        <v>19.5</v>
      </c>
      <c r="F1906" s="70">
        <v>0</v>
      </c>
      <c r="G1906" s="4"/>
    </row>
    <row r="1907" spans="1:7" ht="19.95" hidden="1" customHeight="1">
      <c r="A1907" s="68">
        <v>43501</v>
      </c>
      <c r="B1907" s="4" t="s">
        <v>6161</v>
      </c>
      <c r="C1907" s="68" t="s">
        <v>15</v>
      </c>
      <c r="D1907" s="4" t="s">
        <v>9283</v>
      </c>
      <c r="E1907" s="69">
        <v>166.5</v>
      </c>
      <c r="F1907" s="70">
        <v>0</v>
      </c>
      <c r="G1907" s="4"/>
    </row>
    <row r="1908" spans="1:7" ht="19.95" hidden="1" customHeight="1">
      <c r="A1908" s="68">
        <v>43490</v>
      </c>
      <c r="B1908" s="4" t="s">
        <v>6162</v>
      </c>
      <c r="C1908" s="68" t="s">
        <v>3</v>
      </c>
      <c r="D1908" s="4" t="s">
        <v>9283</v>
      </c>
      <c r="E1908" s="69">
        <v>202.54</v>
      </c>
      <c r="F1908" s="70">
        <v>0</v>
      </c>
      <c r="G1908" s="4"/>
    </row>
    <row r="1909" spans="1:7" ht="19.95" hidden="1" customHeight="1">
      <c r="A1909" s="68">
        <v>43502</v>
      </c>
      <c r="B1909" s="4" t="s">
        <v>6163</v>
      </c>
      <c r="C1909" s="68" t="s">
        <v>15</v>
      </c>
      <c r="D1909" s="4" t="s">
        <v>9283</v>
      </c>
      <c r="E1909" s="69">
        <v>50.82</v>
      </c>
      <c r="F1909" s="70">
        <v>0</v>
      </c>
      <c r="G1909" s="4"/>
    </row>
    <row r="1910" spans="1:7" ht="19.95" hidden="1" customHeight="1">
      <c r="A1910" s="68">
        <v>43491</v>
      </c>
      <c r="B1910" s="4" t="s">
        <v>6164</v>
      </c>
      <c r="C1910" s="68" t="s">
        <v>3</v>
      </c>
      <c r="D1910" s="4" t="s">
        <v>9283</v>
      </c>
      <c r="E1910" s="69">
        <v>51.29</v>
      </c>
      <c r="F1910" s="70">
        <v>0</v>
      </c>
      <c r="G1910" s="4"/>
    </row>
    <row r="1911" spans="1:7" ht="19.95" hidden="1" customHeight="1">
      <c r="A1911" s="68">
        <v>43503</v>
      </c>
      <c r="B1911" s="4" t="s">
        <v>6165</v>
      </c>
      <c r="C1911" s="68" t="s">
        <v>15</v>
      </c>
      <c r="D1911" s="4" t="s">
        <v>9283</v>
      </c>
      <c r="E1911" s="69">
        <v>55.23</v>
      </c>
      <c r="F1911" s="70">
        <v>0</v>
      </c>
      <c r="G1911" s="4"/>
    </row>
    <row r="1912" spans="1:7" ht="19.95" hidden="1" customHeight="1">
      <c r="A1912" s="68">
        <v>43492</v>
      </c>
      <c r="B1912" s="4" t="s">
        <v>6166</v>
      </c>
      <c r="C1912" s="68" t="s">
        <v>3</v>
      </c>
      <c r="D1912" s="4" t="s">
        <v>9283</v>
      </c>
      <c r="E1912" s="69">
        <v>83.71</v>
      </c>
      <c r="F1912" s="70">
        <v>0</v>
      </c>
      <c r="G1912" s="4"/>
    </row>
    <row r="1913" spans="1:7" ht="19.95" hidden="1" customHeight="1">
      <c r="A1913" s="68">
        <v>43504</v>
      </c>
      <c r="B1913" s="4" t="s">
        <v>6167</v>
      </c>
      <c r="C1913" s="68" t="s">
        <v>15</v>
      </c>
      <c r="D1913" s="4" t="s">
        <v>9283</v>
      </c>
      <c r="E1913" s="69">
        <v>83.71</v>
      </c>
      <c r="F1913" s="70">
        <v>0</v>
      </c>
      <c r="G1913" s="4"/>
    </row>
    <row r="1914" spans="1:7" ht="19.95" hidden="1" customHeight="1">
      <c r="A1914" s="68">
        <v>43493</v>
      </c>
      <c r="B1914" s="4" t="s">
        <v>6168</v>
      </c>
      <c r="C1914" s="68" t="s">
        <v>3</v>
      </c>
      <c r="D1914" s="4" t="s">
        <v>9283</v>
      </c>
      <c r="E1914" s="69">
        <v>91.81</v>
      </c>
      <c r="F1914" s="70">
        <v>0</v>
      </c>
      <c r="G1914" s="4"/>
    </row>
    <row r="1915" spans="1:7" ht="19.95" hidden="1" customHeight="1">
      <c r="A1915" s="68">
        <v>43505</v>
      </c>
      <c r="B1915" s="4" t="s">
        <v>6169</v>
      </c>
      <c r="C1915" s="68" t="s">
        <v>15</v>
      </c>
      <c r="D1915" s="4" t="s">
        <v>9283</v>
      </c>
      <c r="E1915" s="69">
        <v>1069.55</v>
      </c>
      <c r="F1915" s="70">
        <v>0</v>
      </c>
      <c r="G1915" s="4"/>
    </row>
    <row r="1916" spans="1:7" ht="19.95" hidden="1" customHeight="1">
      <c r="A1916" s="68">
        <v>37774</v>
      </c>
      <c r="B1916" s="4" t="s">
        <v>6170</v>
      </c>
      <c r="C1916" s="68" t="s">
        <v>2</v>
      </c>
      <c r="D1916" s="4" t="s">
        <v>9282</v>
      </c>
      <c r="E1916" s="69"/>
      <c r="F1916" s="70">
        <v>0</v>
      </c>
      <c r="G1916" s="4"/>
    </row>
    <row r="1917" spans="1:7" ht="19.95" hidden="1" customHeight="1">
      <c r="A1917" s="68">
        <v>38629</v>
      </c>
      <c r="B1917" s="4" t="s">
        <v>6171</v>
      </c>
      <c r="C1917" s="68" t="s">
        <v>2</v>
      </c>
      <c r="D1917" s="4" t="s">
        <v>9282</v>
      </c>
      <c r="E1917" s="69"/>
      <c r="F1917" s="70">
        <v>0</v>
      </c>
      <c r="G1917" s="4"/>
    </row>
    <row r="1918" spans="1:7" ht="19.95" hidden="1" customHeight="1">
      <c r="A1918" s="68">
        <v>38630</v>
      </c>
      <c r="B1918" s="4" t="s">
        <v>6172</v>
      </c>
      <c r="C1918" s="68" t="s">
        <v>2</v>
      </c>
      <c r="D1918" s="4" t="s">
        <v>9282</v>
      </c>
      <c r="E1918" s="69"/>
      <c r="F1918" s="70">
        <v>0</v>
      </c>
      <c r="G1918" s="4"/>
    </row>
    <row r="1919" spans="1:7" ht="19.95" hidden="1" customHeight="1">
      <c r="A1919" s="68">
        <v>38476</v>
      </c>
      <c r="B1919" s="4" t="s">
        <v>6173</v>
      </c>
      <c r="C1919" s="68" t="s">
        <v>2</v>
      </c>
      <c r="D1919" s="4" t="s">
        <v>9283</v>
      </c>
      <c r="E1919" s="69"/>
      <c r="F1919" s="70">
        <v>0</v>
      </c>
      <c r="G1919" s="4"/>
    </row>
    <row r="1920" spans="1:7" ht="19.95" hidden="1" customHeight="1">
      <c r="A1920" s="68">
        <v>38477</v>
      </c>
      <c r="B1920" s="4" t="s">
        <v>6174</v>
      </c>
      <c r="C1920" s="68" t="s">
        <v>2</v>
      </c>
      <c r="D1920" s="4" t="s">
        <v>9283</v>
      </c>
      <c r="E1920" s="69"/>
      <c r="F1920" s="70">
        <v>0</v>
      </c>
      <c r="G1920" s="4"/>
    </row>
    <row r="1921" spans="1:7" ht="19.95" hidden="1" customHeight="1">
      <c r="A1921" s="68">
        <v>45112</v>
      </c>
      <c r="B1921" s="4" t="s">
        <v>6175</v>
      </c>
      <c r="C1921" s="68" t="s">
        <v>2</v>
      </c>
      <c r="D1921" s="4" t="s">
        <v>9282</v>
      </c>
      <c r="E1921" s="69"/>
      <c r="F1921" s="70">
        <v>0</v>
      </c>
      <c r="G1921" s="4"/>
    </row>
    <row r="1922" spans="1:7" ht="19.95" hidden="1" customHeight="1">
      <c r="A1922" s="68">
        <v>14525</v>
      </c>
      <c r="B1922" s="4" t="s">
        <v>6176</v>
      </c>
      <c r="C1922" s="68" t="s">
        <v>2</v>
      </c>
      <c r="D1922" s="4" t="s">
        <v>9282</v>
      </c>
      <c r="E1922" s="69"/>
      <c r="F1922" s="70">
        <v>0</v>
      </c>
      <c r="G1922" s="4"/>
    </row>
    <row r="1923" spans="1:7" ht="19.95" hidden="1" customHeight="1">
      <c r="A1923" s="68">
        <v>36408</v>
      </c>
      <c r="B1923" s="4" t="s">
        <v>6177</v>
      </c>
      <c r="C1923" s="68" t="s">
        <v>2</v>
      </c>
      <c r="D1923" s="4" t="s">
        <v>9282</v>
      </c>
      <c r="E1923" s="69"/>
      <c r="F1923" s="70">
        <v>0</v>
      </c>
      <c r="G1923" s="4"/>
    </row>
    <row r="1924" spans="1:7" ht="19.95" hidden="1" customHeight="1">
      <c r="A1924" s="68">
        <v>2723</v>
      </c>
      <c r="B1924" s="4" t="s">
        <v>6178</v>
      </c>
      <c r="C1924" s="68" t="s">
        <v>2</v>
      </c>
      <c r="D1924" s="4" t="s">
        <v>9282</v>
      </c>
      <c r="E1924" s="69"/>
      <c r="F1924" s="70">
        <v>0</v>
      </c>
      <c r="G1924" s="4"/>
    </row>
    <row r="1925" spans="1:7" ht="19.95" hidden="1" customHeight="1">
      <c r="A1925" s="68">
        <v>10685</v>
      </c>
      <c r="B1925" s="4" t="s">
        <v>6179</v>
      </c>
      <c r="C1925" s="68" t="s">
        <v>2</v>
      </c>
      <c r="D1925" s="4" t="s">
        <v>9282</v>
      </c>
      <c r="E1925" s="69">
        <v>10.88</v>
      </c>
      <c r="F1925" s="70">
        <v>0</v>
      </c>
      <c r="G1925" s="4"/>
    </row>
    <row r="1926" spans="1:7" ht="19.95" hidden="1" customHeight="1">
      <c r="A1926" s="68">
        <v>40636</v>
      </c>
      <c r="B1926" s="4" t="s">
        <v>6180</v>
      </c>
      <c r="C1926" s="68" t="s">
        <v>2</v>
      </c>
      <c r="D1926" s="4" t="s">
        <v>9282</v>
      </c>
      <c r="E1926" s="69">
        <v>26.16</v>
      </c>
      <c r="F1926" s="70">
        <v>0</v>
      </c>
      <c r="G1926" s="4"/>
    </row>
    <row r="1927" spans="1:7" ht="19.95" hidden="1" customHeight="1">
      <c r="A1927" s="68">
        <v>4111</v>
      </c>
      <c r="B1927" s="4" t="s">
        <v>6181</v>
      </c>
      <c r="C1927" s="68" t="s">
        <v>2</v>
      </c>
      <c r="D1927" s="4" t="s">
        <v>9283</v>
      </c>
      <c r="E1927" s="69">
        <v>2.31</v>
      </c>
      <c r="F1927" s="70">
        <v>0</v>
      </c>
      <c r="G1927" s="4"/>
    </row>
    <row r="1928" spans="1:7" ht="19.95" hidden="1" customHeight="1">
      <c r="A1928" s="68">
        <v>44538</v>
      </c>
      <c r="B1928" s="4" t="s">
        <v>9166</v>
      </c>
      <c r="C1928" s="68" t="s">
        <v>2</v>
      </c>
      <c r="D1928" s="4" t="s">
        <v>9283</v>
      </c>
      <c r="E1928" s="69">
        <v>4.8899999999999997</v>
      </c>
      <c r="F1928" s="70">
        <v>0</v>
      </c>
      <c r="G1928" s="4"/>
    </row>
    <row r="1929" spans="1:7" ht="19.95" hidden="1" customHeight="1">
      <c r="A1929" s="68">
        <v>12</v>
      </c>
      <c r="B1929" s="4" t="s">
        <v>6182</v>
      </c>
      <c r="C1929" s="68" t="s">
        <v>2</v>
      </c>
      <c r="D1929" s="4" t="s">
        <v>9283</v>
      </c>
      <c r="E1929" s="69">
        <v>2.19</v>
      </c>
      <c r="F1929" s="70">
        <v>0</v>
      </c>
      <c r="G1929" s="4"/>
    </row>
    <row r="1930" spans="1:7" ht="19.95" hidden="1" customHeight="1">
      <c r="A1930" s="68">
        <v>37554</v>
      </c>
      <c r="B1930" s="4" t="s">
        <v>6183</v>
      </c>
      <c r="C1930" s="68" t="s">
        <v>2</v>
      </c>
      <c r="D1930" s="4" t="s">
        <v>9283</v>
      </c>
      <c r="E1930" s="69">
        <v>2.2599999999999998</v>
      </c>
      <c r="F1930" s="70">
        <v>0</v>
      </c>
      <c r="G1930" s="4"/>
    </row>
    <row r="1931" spans="1:7" ht="19.95" hidden="1" customHeight="1">
      <c r="A1931" s="68">
        <v>37555</v>
      </c>
      <c r="B1931" s="4" t="s">
        <v>6184</v>
      </c>
      <c r="C1931" s="68" t="s">
        <v>2</v>
      </c>
      <c r="D1931" s="4" t="s">
        <v>9283</v>
      </c>
      <c r="E1931" s="69">
        <v>5.26</v>
      </c>
      <c r="F1931" s="70">
        <v>0</v>
      </c>
      <c r="G1931" s="4"/>
    </row>
    <row r="1932" spans="1:7" ht="19.95" hidden="1" customHeight="1">
      <c r="A1932" s="68">
        <v>10902</v>
      </c>
      <c r="B1932" s="4" t="s">
        <v>6185</v>
      </c>
      <c r="C1932" s="68" t="s">
        <v>2</v>
      </c>
      <c r="D1932" s="4" t="s">
        <v>9283</v>
      </c>
      <c r="E1932" s="69">
        <v>2.77</v>
      </c>
      <c r="F1932" s="70">
        <v>0</v>
      </c>
      <c r="G1932" s="4"/>
    </row>
    <row r="1933" spans="1:7" ht="19.95" hidden="1" customHeight="1">
      <c r="A1933" s="68">
        <v>20965</v>
      </c>
      <c r="B1933" s="4" t="s">
        <v>6186</v>
      </c>
      <c r="C1933" s="68" t="s">
        <v>2</v>
      </c>
      <c r="D1933" s="4" t="s">
        <v>9283</v>
      </c>
      <c r="E1933" s="69">
        <v>5.64</v>
      </c>
      <c r="F1933" s="70">
        <v>0</v>
      </c>
      <c r="G1933" s="4"/>
    </row>
    <row r="1934" spans="1:7" ht="19.95" hidden="1" customHeight="1">
      <c r="A1934" s="68">
        <v>20966</v>
      </c>
      <c r="B1934" s="4" t="s">
        <v>6187</v>
      </c>
      <c r="C1934" s="68" t="s">
        <v>2</v>
      </c>
      <c r="D1934" s="4" t="s">
        <v>9283</v>
      </c>
      <c r="E1934" s="69">
        <v>5.64</v>
      </c>
      <c r="F1934" s="70">
        <v>0</v>
      </c>
      <c r="G1934" s="4"/>
    </row>
    <row r="1935" spans="1:7" ht="19.95" hidden="1" customHeight="1">
      <c r="A1935" s="68">
        <v>10903</v>
      </c>
      <c r="B1935" s="4" t="s">
        <v>6188</v>
      </c>
      <c r="C1935" s="68" t="s">
        <v>2</v>
      </c>
      <c r="D1935" s="4" t="s">
        <v>9283</v>
      </c>
      <c r="E1935" s="69">
        <v>716.66</v>
      </c>
      <c r="F1935" s="70">
        <v>0</v>
      </c>
      <c r="G1935" s="4"/>
    </row>
    <row r="1936" spans="1:7" ht="19.95" hidden="1" customHeight="1">
      <c r="A1936" s="68">
        <v>20967</v>
      </c>
      <c r="B1936" s="4" t="s">
        <v>6189</v>
      </c>
      <c r="C1936" s="68" t="s">
        <v>2</v>
      </c>
      <c r="D1936" s="4" t="s">
        <v>9283</v>
      </c>
      <c r="E1936" s="69">
        <v>18.32</v>
      </c>
      <c r="F1936" s="70">
        <v>0</v>
      </c>
      <c r="G1936" s="4"/>
    </row>
    <row r="1937" spans="1:7" ht="19.95" hidden="1" customHeight="1">
      <c r="A1937" s="68">
        <v>20968</v>
      </c>
      <c r="B1937" s="4" t="s">
        <v>6190</v>
      </c>
      <c r="C1937" s="68" t="s">
        <v>2</v>
      </c>
      <c r="D1937" s="4" t="s">
        <v>9283</v>
      </c>
      <c r="E1937" s="69">
        <v>46.38</v>
      </c>
      <c r="F1937" s="70">
        <v>0</v>
      </c>
      <c r="G1937" s="4"/>
    </row>
    <row r="1938" spans="1:7" ht="19.95" hidden="1" customHeight="1">
      <c r="A1938" s="68">
        <v>11359</v>
      </c>
      <c r="B1938" s="4" t="s">
        <v>6191</v>
      </c>
      <c r="C1938" s="68" t="s">
        <v>2</v>
      </c>
      <c r="D1938" s="4" t="s">
        <v>9282</v>
      </c>
      <c r="E1938" s="69"/>
      <c r="F1938" s="70">
        <v>0</v>
      </c>
      <c r="G1938" s="4"/>
    </row>
    <row r="1939" spans="1:7" ht="19.95" hidden="1" customHeight="1">
      <c r="A1939" s="68">
        <v>39017</v>
      </c>
      <c r="B1939" s="4" t="s">
        <v>6192</v>
      </c>
      <c r="C1939" s="68" t="s">
        <v>2</v>
      </c>
      <c r="D1939" s="4" t="s">
        <v>9283</v>
      </c>
      <c r="E1939" s="69">
        <v>33.22</v>
      </c>
      <c r="F1939" s="70">
        <v>0</v>
      </c>
      <c r="G1939" s="4"/>
    </row>
    <row r="1940" spans="1:7" ht="19.95" hidden="1" customHeight="1">
      <c r="A1940" s="68">
        <v>39315</v>
      </c>
      <c r="B1940" s="4" t="s">
        <v>6193</v>
      </c>
      <c r="C1940" s="68" t="s">
        <v>2</v>
      </c>
      <c r="D1940" s="4" t="s">
        <v>9283</v>
      </c>
      <c r="E1940" s="69">
        <v>41.56</v>
      </c>
      <c r="F1940" s="70">
        <v>0</v>
      </c>
      <c r="G1940" s="4"/>
    </row>
    <row r="1941" spans="1:7" ht="19.95" hidden="1" customHeight="1">
      <c r="A1941" s="68">
        <v>39016</v>
      </c>
      <c r="B1941" s="4" t="s">
        <v>6194</v>
      </c>
      <c r="C1941" s="68" t="s">
        <v>2</v>
      </c>
      <c r="D1941" s="4" t="s">
        <v>9283</v>
      </c>
      <c r="E1941" s="69"/>
      <c r="F1941" s="70">
        <v>0</v>
      </c>
      <c r="G1941" s="4"/>
    </row>
    <row r="1942" spans="1:7" ht="19.95" hidden="1" customHeight="1">
      <c r="A1942" s="68">
        <v>39481</v>
      </c>
      <c r="B1942" s="4" t="s">
        <v>6195</v>
      </c>
      <c r="C1942" s="68" t="s">
        <v>2</v>
      </c>
      <c r="D1942" s="4" t="s">
        <v>9283</v>
      </c>
      <c r="E1942" s="69">
        <v>352.26</v>
      </c>
      <c r="F1942" s="70">
        <v>0</v>
      </c>
      <c r="G1942" s="4"/>
    </row>
    <row r="1943" spans="1:7" ht="19.95" hidden="1" customHeight="1">
      <c r="A1943" s="68">
        <v>39013</v>
      </c>
      <c r="B1943" s="4" t="s">
        <v>6196</v>
      </c>
      <c r="C1943" s="68" t="s">
        <v>2</v>
      </c>
      <c r="D1943" s="4" t="s">
        <v>9283</v>
      </c>
      <c r="E1943" s="69">
        <v>638.94000000000005</v>
      </c>
      <c r="F1943" s="70">
        <v>0</v>
      </c>
      <c r="G1943" s="4"/>
    </row>
    <row r="1944" spans="1:7" ht="19.95" hidden="1" customHeight="1">
      <c r="A1944" s="68">
        <v>44919</v>
      </c>
      <c r="B1944" s="4" t="s">
        <v>6197</v>
      </c>
      <c r="C1944" s="68" t="s">
        <v>2</v>
      </c>
      <c r="D1944" s="4" t="s">
        <v>9283</v>
      </c>
      <c r="E1944" s="69">
        <v>875.09</v>
      </c>
      <c r="F1944" s="70">
        <v>0</v>
      </c>
      <c r="G1944" s="4"/>
    </row>
    <row r="1945" spans="1:7" ht="19.95" hidden="1" customHeight="1">
      <c r="A1945" s="68">
        <v>40433</v>
      </c>
      <c r="B1945" s="4" t="s">
        <v>6198</v>
      </c>
      <c r="C1945" s="68" t="s">
        <v>2</v>
      </c>
      <c r="D1945" s="4" t="s">
        <v>9283</v>
      </c>
      <c r="E1945" s="69">
        <v>139.91999999999999</v>
      </c>
      <c r="F1945" s="70">
        <v>0</v>
      </c>
      <c r="G1945" s="4"/>
    </row>
    <row r="1946" spans="1:7" ht="19.95" hidden="1" customHeight="1">
      <c r="A1946" s="68">
        <v>20219</v>
      </c>
      <c r="B1946" s="4" t="s">
        <v>6199</v>
      </c>
      <c r="C1946" s="68" t="s">
        <v>2</v>
      </c>
      <c r="D1946" s="4" t="s">
        <v>9282</v>
      </c>
      <c r="E1946" s="69">
        <v>204.14</v>
      </c>
      <c r="F1946" s="70">
        <v>0</v>
      </c>
      <c r="G1946" s="4"/>
    </row>
    <row r="1947" spans="1:7" ht="19.95" hidden="1" customHeight="1">
      <c r="A1947" s="68">
        <v>36484</v>
      </c>
      <c r="B1947" s="4" t="s">
        <v>6200</v>
      </c>
      <c r="C1947" s="68" t="s">
        <v>2</v>
      </c>
      <c r="D1947" s="4" t="s">
        <v>9282</v>
      </c>
      <c r="E1947" s="69"/>
      <c r="F1947" s="70">
        <v>0</v>
      </c>
      <c r="G1947" s="4"/>
    </row>
    <row r="1948" spans="1:7" ht="19.95" hidden="1" customHeight="1">
      <c r="A1948" s="68">
        <v>38368</v>
      </c>
      <c r="B1948" s="4" t="s">
        <v>6201</v>
      </c>
      <c r="C1948" s="68" t="s">
        <v>2</v>
      </c>
      <c r="D1948" s="4" t="s">
        <v>9283</v>
      </c>
      <c r="E1948" s="69"/>
      <c r="F1948" s="70">
        <v>0</v>
      </c>
      <c r="G1948" s="4"/>
    </row>
    <row r="1949" spans="1:7" ht="19.95" hidden="1" customHeight="1">
      <c r="A1949" s="68">
        <v>38367</v>
      </c>
      <c r="B1949" s="4" t="s">
        <v>6202</v>
      </c>
      <c r="C1949" s="68" t="s">
        <v>2</v>
      </c>
      <c r="D1949" s="4" t="s">
        <v>9283</v>
      </c>
      <c r="E1949" s="69"/>
      <c r="F1949" s="70">
        <v>0</v>
      </c>
      <c r="G1949" s="4"/>
    </row>
    <row r="1950" spans="1:7" ht="19.95" hidden="1" customHeight="1">
      <c r="A1950" s="68">
        <v>38091</v>
      </c>
      <c r="B1950" s="4" t="s">
        <v>6203</v>
      </c>
      <c r="C1950" s="68" t="s">
        <v>2</v>
      </c>
      <c r="D1950" s="4" t="s">
        <v>9283</v>
      </c>
      <c r="E1950" s="69">
        <v>28.2</v>
      </c>
      <c r="F1950" s="70">
        <v>0</v>
      </c>
      <c r="G1950" s="4"/>
    </row>
    <row r="1951" spans="1:7" ht="19.95" hidden="1" customHeight="1">
      <c r="A1951" s="68">
        <v>38095</v>
      </c>
      <c r="B1951" s="4" t="s">
        <v>6204</v>
      </c>
      <c r="C1951" s="68" t="s">
        <v>2</v>
      </c>
      <c r="D1951" s="4" t="s">
        <v>9283</v>
      </c>
      <c r="E1951" s="69">
        <v>30.02</v>
      </c>
      <c r="F1951" s="70">
        <v>0</v>
      </c>
      <c r="G1951" s="4"/>
    </row>
    <row r="1952" spans="1:7" ht="19.95" hidden="1" customHeight="1">
      <c r="A1952" s="68">
        <v>38092</v>
      </c>
      <c r="B1952" s="4" t="s">
        <v>6205</v>
      </c>
      <c r="C1952" s="68" t="s">
        <v>2</v>
      </c>
      <c r="D1952" s="4" t="s">
        <v>9283</v>
      </c>
      <c r="E1952" s="69"/>
      <c r="F1952" s="70">
        <v>0</v>
      </c>
      <c r="G1952" s="4"/>
    </row>
    <row r="1953" spans="1:7" ht="19.95" hidden="1" customHeight="1">
      <c r="A1953" s="68">
        <v>38093</v>
      </c>
      <c r="B1953" s="4" t="s">
        <v>6206</v>
      </c>
      <c r="C1953" s="68" t="s">
        <v>2</v>
      </c>
      <c r="D1953" s="4" t="s">
        <v>9283</v>
      </c>
      <c r="E1953" s="69">
        <v>30.87</v>
      </c>
      <c r="F1953" s="70">
        <v>0</v>
      </c>
      <c r="G1953" s="4"/>
    </row>
    <row r="1954" spans="1:7" ht="19.95" hidden="1" customHeight="1">
      <c r="A1954" s="68">
        <v>38096</v>
      </c>
      <c r="B1954" s="4" t="s">
        <v>6207</v>
      </c>
      <c r="C1954" s="68" t="s">
        <v>2</v>
      </c>
      <c r="D1954" s="4" t="s">
        <v>9283</v>
      </c>
      <c r="E1954" s="69">
        <v>4.08</v>
      </c>
      <c r="F1954" s="70">
        <v>0</v>
      </c>
      <c r="G1954" s="4"/>
    </row>
    <row r="1955" spans="1:7" ht="19.95" hidden="1" customHeight="1">
      <c r="A1955" s="68">
        <v>38094</v>
      </c>
      <c r="B1955" s="4" t="s">
        <v>6208</v>
      </c>
      <c r="C1955" s="68" t="s">
        <v>2</v>
      </c>
      <c r="D1955" s="4" t="s">
        <v>9283</v>
      </c>
      <c r="E1955" s="69">
        <v>1.43</v>
      </c>
      <c r="F1955" s="70">
        <v>0</v>
      </c>
      <c r="G1955" s="4"/>
    </row>
    <row r="1956" spans="1:7" ht="19.95" hidden="1" customHeight="1">
      <c r="A1956" s="68">
        <v>38097</v>
      </c>
      <c r="B1956" s="4" t="s">
        <v>6209</v>
      </c>
      <c r="C1956" s="68" t="s">
        <v>2</v>
      </c>
      <c r="D1956" s="4" t="s">
        <v>9283</v>
      </c>
      <c r="E1956" s="69">
        <v>270.51</v>
      </c>
      <c r="F1956" s="70">
        <v>0</v>
      </c>
      <c r="G1956" s="4"/>
    </row>
    <row r="1957" spans="1:7" ht="19.95" hidden="1" customHeight="1">
      <c r="A1957" s="68">
        <v>38098</v>
      </c>
      <c r="B1957" s="4" t="s">
        <v>6210</v>
      </c>
      <c r="C1957" s="68" t="s">
        <v>2</v>
      </c>
      <c r="D1957" s="4" t="s">
        <v>9283</v>
      </c>
      <c r="E1957" s="69">
        <v>34.9</v>
      </c>
      <c r="F1957" s="70">
        <v>0</v>
      </c>
      <c r="G1957" s="4"/>
    </row>
    <row r="1958" spans="1:7" ht="19.95" hidden="1" customHeight="1">
      <c r="A1958" s="68">
        <v>11186</v>
      </c>
      <c r="B1958" s="4" t="s">
        <v>6211</v>
      </c>
      <c r="C1958" s="68" t="s">
        <v>13</v>
      </c>
      <c r="D1958" s="4" t="s">
        <v>9283</v>
      </c>
      <c r="E1958" s="69">
        <v>43.15</v>
      </c>
      <c r="F1958" s="70">
        <v>0</v>
      </c>
      <c r="G1958" s="4"/>
    </row>
    <row r="1959" spans="1:7" ht="19.95" hidden="1" customHeight="1">
      <c r="A1959" s="68">
        <v>11558</v>
      </c>
      <c r="B1959" s="4" t="s">
        <v>6212</v>
      </c>
      <c r="C1959" s="68" t="s">
        <v>4718</v>
      </c>
      <c r="D1959" s="4" t="s">
        <v>9283</v>
      </c>
      <c r="E1959" s="69">
        <v>197.75</v>
      </c>
      <c r="F1959" s="70">
        <v>0</v>
      </c>
      <c r="G1959" s="4"/>
    </row>
    <row r="1960" spans="1:7" ht="19.95" hidden="1" customHeight="1">
      <c r="A1960" s="68">
        <v>11557</v>
      </c>
      <c r="B1960" s="4" t="s">
        <v>6213</v>
      </c>
      <c r="C1960" s="68" t="s">
        <v>4718</v>
      </c>
      <c r="D1960" s="4" t="s">
        <v>9283</v>
      </c>
      <c r="E1960" s="69">
        <v>625.84</v>
      </c>
      <c r="F1960" s="70">
        <v>0</v>
      </c>
      <c r="G1960" s="4"/>
    </row>
    <row r="1961" spans="1:7" ht="19.95" hidden="1" customHeight="1">
      <c r="A1961" s="68">
        <v>2759</v>
      </c>
      <c r="B1961" s="4" t="s">
        <v>6214</v>
      </c>
      <c r="C1961" s="68" t="s">
        <v>2</v>
      </c>
      <c r="D1961" s="4" t="s">
        <v>9283</v>
      </c>
      <c r="E1961" s="69">
        <v>678</v>
      </c>
      <c r="F1961" s="70">
        <v>0</v>
      </c>
      <c r="G1961" s="4"/>
    </row>
    <row r="1962" spans="1:7" ht="19.95" hidden="1" customHeight="1">
      <c r="A1962" s="68">
        <v>38124</v>
      </c>
      <c r="B1962" s="4" t="s">
        <v>6215</v>
      </c>
      <c r="C1962" s="68" t="s">
        <v>2</v>
      </c>
      <c r="D1962" s="4" t="s">
        <v>9283</v>
      </c>
      <c r="E1962" s="69">
        <v>312.92</v>
      </c>
      <c r="F1962" s="70">
        <v>0</v>
      </c>
      <c r="G1962" s="4"/>
    </row>
    <row r="1963" spans="1:7" ht="19.95" hidden="1" customHeight="1">
      <c r="A1963" s="68">
        <v>38380</v>
      </c>
      <c r="B1963" s="4" t="s">
        <v>6216</v>
      </c>
      <c r="C1963" s="68" t="s">
        <v>2</v>
      </c>
      <c r="D1963" s="4" t="s">
        <v>9283</v>
      </c>
      <c r="E1963" s="69">
        <v>191.23</v>
      </c>
      <c r="F1963" s="70">
        <v>0</v>
      </c>
      <c r="G1963" s="4"/>
    </row>
    <row r="1964" spans="1:7" ht="19.95" hidden="1" customHeight="1">
      <c r="A1964" s="68">
        <v>45278</v>
      </c>
      <c r="B1964" s="4" t="s">
        <v>9167</v>
      </c>
      <c r="C1964" s="68" t="s">
        <v>2</v>
      </c>
      <c r="D1964" s="4" t="s">
        <v>9283</v>
      </c>
      <c r="E1964" s="69">
        <v>226</v>
      </c>
      <c r="F1964" s="70">
        <v>0</v>
      </c>
      <c r="G1964" s="4"/>
    </row>
    <row r="1965" spans="1:7" ht="19.95" hidden="1" customHeight="1">
      <c r="A1965" s="68">
        <v>42429</v>
      </c>
      <c r="B1965" s="4" t="s">
        <v>6217</v>
      </c>
      <c r="C1965" s="68" t="s">
        <v>2</v>
      </c>
      <c r="D1965" s="4" t="s">
        <v>9283</v>
      </c>
      <c r="E1965" s="69">
        <v>269.45999999999998</v>
      </c>
      <c r="F1965" s="70">
        <v>0</v>
      </c>
      <c r="G1965" s="4"/>
    </row>
    <row r="1966" spans="1:7" ht="19.95" hidden="1" customHeight="1">
      <c r="A1966" s="68">
        <v>39616</v>
      </c>
      <c r="B1966" s="4" t="s">
        <v>6218</v>
      </c>
      <c r="C1966" s="68" t="s">
        <v>2</v>
      </c>
      <c r="D1966" s="4" t="s">
        <v>9282</v>
      </c>
      <c r="E1966" s="69">
        <v>196.98</v>
      </c>
      <c r="F1966" s="70">
        <v>0</v>
      </c>
      <c r="G1966" s="4"/>
    </row>
    <row r="1967" spans="1:7" ht="19.95" hidden="1" customHeight="1">
      <c r="A1967" s="68">
        <v>39618</v>
      </c>
      <c r="B1967" s="4" t="s">
        <v>6219</v>
      </c>
      <c r="C1967" s="68" t="s">
        <v>2</v>
      </c>
      <c r="D1967" s="4" t="s">
        <v>9282</v>
      </c>
      <c r="E1967" s="69">
        <v>124.36</v>
      </c>
      <c r="F1967" s="70">
        <v>0</v>
      </c>
      <c r="G1967" s="4"/>
    </row>
    <row r="1968" spans="1:7" ht="19.95" hidden="1" customHeight="1">
      <c r="A1968" s="68">
        <v>39619</v>
      </c>
      <c r="B1968" s="4" t="s">
        <v>6220</v>
      </c>
      <c r="C1968" s="68" t="s">
        <v>2</v>
      </c>
      <c r="D1968" s="4" t="s">
        <v>9282</v>
      </c>
      <c r="E1968" s="69">
        <v>161.93</v>
      </c>
      <c r="F1968" s="70">
        <v>0</v>
      </c>
      <c r="G1968" s="4"/>
    </row>
    <row r="1969" spans="1:7" ht="19.95" hidden="1" customHeight="1">
      <c r="A1969" s="68">
        <v>39613</v>
      </c>
      <c r="B1969" s="4" t="s">
        <v>6221</v>
      </c>
      <c r="C1969" s="68" t="s">
        <v>2</v>
      </c>
      <c r="D1969" s="4" t="s">
        <v>9282</v>
      </c>
      <c r="E1969" s="69">
        <v>102.33</v>
      </c>
      <c r="F1969" s="70">
        <v>0</v>
      </c>
      <c r="G1969" s="4"/>
    </row>
    <row r="1970" spans="1:7" ht="19.95" hidden="1" customHeight="1">
      <c r="A1970" s="68">
        <v>39614</v>
      </c>
      <c r="B1970" s="4" t="s">
        <v>6222</v>
      </c>
      <c r="C1970" s="68" t="s">
        <v>2</v>
      </c>
      <c r="D1970" s="4" t="s">
        <v>9282</v>
      </c>
      <c r="E1970" s="69">
        <v>13.88</v>
      </c>
      <c r="F1970" s="70">
        <v>0</v>
      </c>
      <c r="G1970" s="4"/>
    </row>
    <row r="1971" spans="1:7" ht="19.95" hidden="1" customHeight="1">
      <c r="A1971" s="68">
        <v>38538</v>
      </c>
      <c r="B1971" s="4" t="s">
        <v>6223</v>
      </c>
      <c r="C1971" s="68" t="s">
        <v>1</v>
      </c>
      <c r="D1971" s="4" t="s">
        <v>9283</v>
      </c>
      <c r="E1971" s="69">
        <v>138.72</v>
      </c>
      <c r="F1971" s="70">
        <v>0</v>
      </c>
      <c r="G1971" s="4"/>
    </row>
    <row r="1972" spans="1:7" ht="19.95" hidden="1" customHeight="1">
      <c r="A1972" s="68">
        <v>38539</v>
      </c>
      <c r="B1972" s="4" t="s">
        <v>6224</v>
      </c>
      <c r="C1972" s="68" t="s">
        <v>1</v>
      </c>
      <c r="D1972" s="4" t="s">
        <v>9283</v>
      </c>
      <c r="E1972" s="69">
        <v>109.18</v>
      </c>
      <c r="F1972" s="70">
        <v>0</v>
      </c>
      <c r="G1972" s="4"/>
    </row>
    <row r="1973" spans="1:7" ht="19.95" hidden="1" customHeight="1">
      <c r="A1973" s="68">
        <v>38540</v>
      </c>
      <c r="B1973" s="4" t="s">
        <v>6225</v>
      </c>
      <c r="C1973" s="68" t="s">
        <v>1</v>
      </c>
      <c r="D1973" s="4" t="s">
        <v>9283</v>
      </c>
      <c r="E1973" s="69">
        <v>90.39</v>
      </c>
      <c r="F1973" s="70">
        <v>0</v>
      </c>
      <c r="G1973" s="4"/>
    </row>
    <row r="1974" spans="1:7" ht="19.95" hidden="1" customHeight="1">
      <c r="A1974" s="68">
        <v>38384</v>
      </c>
      <c r="B1974" s="4" t="s">
        <v>6226</v>
      </c>
      <c r="C1974" s="68" t="s">
        <v>2</v>
      </c>
      <c r="D1974" s="4" t="s">
        <v>9283</v>
      </c>
      <c r="E1974" s="69">
        <v>14.81</v>
      </c>
      <c r="F1974" s="70">
        <v>0</v>
      </c>
      <c r="G1974" s="4"/>
    </row>
    <row r="1975" spans="1:7" ht="19.95" hidden="1" customHeight="1">
      <c r="A1975" s="68">
        <v>13</v>
      </c>
      <c r="B1975" s="4" t="s">
        <v>6227</v>
      </c>
      <c r="C1975" s="68" t="s">
        <v>11</v>
      </c>
      <c r="D1975" s="4" t="s">
        <v>9283</v>
      </c>
      <c r="E1975" s="69">
        <v>14.82</v>
      </c>
      <c r="F1975" s="70">
        <v>0</v>
      </c>
      <c r="G1975" s="4"/>
    </row>
    <row r="1976" spans="1:7" ht="19.95" hidden="1" customHeight="1">
      <c r="A1976" s="68">
        <v>2762</v>
      </c>
      <c r="B1976" s="4" t="s">
        <v>6228</v>
      </c>
      <c r="C1976" s="68" t="s">
        <v>1</v>
      </c>
      <c r="D1976" s="4" t="s">
        <v>9283</v>
      </c>
      <c r="E1976" s="69">
        <v>65.08</v>
      </c>
      <c r="F1976" s="70">
        <v>0</v>
      </c>
      <c r="G1976" s="4"/>
    </row>
    <row r="1977" spans="1:7" ht="19.95" hidden="1" customHeight="1">
      <c r="A1977" s="68">
        <v>21142</v>
      </c>
      <c r="B1977" s="4" t="s">
        <v>6229</v>
      </c>
      <c r="C1977" s="68" t="s">
        <v>2</v>
      </c>
      <c r="D1977" s="4" t="s">
        <v>9283</v>
      </c>
      <c r="E1977" s="69">
        <v>101.04</v>
      </c>
      <c r="F1977" s="70">
        <v>0</v>
      </c>
      <c r="G1977" s="4"/>
    </row>
    <row r="1978" spans="1:7" ht="19.95" hidden="1" customHeight="1">
      <c r="A1978" s="68">
        <v>4223</v>
      </c>
      <c r="B1978" s="4" t="s">
        <v>6230</v>
      </c>
      <c r="C1978" s="68" t="s">
        <v>14</v>
      </c>
      <c r="D1978" s="4" t="s">
        <v>9283</v>
      </c>
      <c r="E1978" s="69">
        <v>23.09</v>
      </c>
      <c r="F1978" s="70">
        <v>0</v>
      </c>
      <c r="G1978" s="4"/>
    </row>
    <row r="1979" spans="1:7" ht="19.95" hidden="1" customHeight="1">
      <c r="A1979" s="68">
        <v>37372</v>
      </c>
      <c r="B1979" s="4" t="s">
        <v>6231</v>
      </c>
      <c r="C1979" s="68" t="s">
        <v>3</v>
      </c>
      <c r="D1979" s="4" t="s">
        <v>9283</v>
      </c>
      <c r="E1979" s="69">
        <v>58.97</v>
      </c>
      <c r="F1979" s="70">
        <v>0</v>
      </c>
      <c r="G1979" s="4"/>
    </row>
    <row r="1980" spans="1:7" ht="19.95" hidden="1" customHeight="1">
      <c r="A1980" s="68">
        <v>40863</v>
      </c>
      <c r="B1980" s="4" t="s">
        <v>6232</v>
      </c>
      <c r="C1980" s="68" t="s">
        <v>15</v>
      </c>
      <c r="D1980" s="4" t="s">
        <v>9283</v>
      </c>
      <c r="E1980" s="69">
        <v>111.55</v>
      </c>
      <c r="F1980" s="70">
        <v>0</v>
      </c>
      <c r="G1980" s="4"/>
    </row>
    <row r="1981" spans="1:7" ht="19.95" hidden="1" customHeight="1">
      <c r="A1981" s="68">
        <v>38475</v>
      </c>
      <c r="B1981" s="4" t="s">
        <v>9168</v>
      </c>
      <c r="C1981" s="68" t="s">
        <v>2</v>
      </c>
      <c r="D1981" s="4" t="s">
        <v>9283</v>
      </c>
      <c r="E1981" s="69">
        <v>75</v>
      </c>
      <c r="F1981" s="70">
        <v>0</v>
      </c>
      <c r="G1981" s="4"/>
    </row>
    <row r="1982" spans="1:7" ht="19.95" hidden="1" customHeight="1">
      <c r="A1982" s="68">
        <v>38474</v>
      </c>
      <c r="B1982" s="4" t="s">
        <v>9169</v>
      </c>
      <c r="C1982" s="68" t="s">
        <v>2</v>
      </c>
      <c r="D1982" s="4" t="s">
        <v>9283</v>
      </c>
      <c r="E1982" s="69">
        <v>148.38</v>
      </c>
      <c r="F1982" s="70">
        <v>0</v>
      </c>
      <c r="G1982" s="4"/>
    </row>
    <row r="1983" spans="1:7" ht="19.95" hidden="1" customHeight="1">
      <c r="A1983" s="68">
        <v>10886</v>
      </c>
      <c r="B1983" s="4" t="s">
        <v>6233</v>
      </c>
      <c r="C1983" s="68" t="s">
        <v>2</v>
      </c>
      <c r="D1983" s="4" t="s">
        <v>9283</v>
      </c>
      <c r="E1983" s="69">
        <v>66.94</v>
      </c>
      <c r="F1983" s="70">
        <v>0</v>
      </c>
      <c r="G1983" s="4"/>
    </row>
    <row r="1984" spans="1:7" ht="19.95" hidden="1" customHeight="1">
      <c r="A1984" s="68">
        <v>10888</v>
      </c>
      <c r="B1984" s="4" t="s">
        <v>6234</v>
      </c>
      <c r="C1984" s="68" t="s">
        <v>2</v>
      </c>
      <c r="D1984" s="4" t="s">
        <v>9283</v>
      </c>
      <c r="E1984" s="69">
        <v>111.08</v>
      </c>
      <c r="F1984" s="70">
        <v>0</v>
      </c>
      <c r="G1984" s="4"/>
    </row>
    <row r="1985" spans="1:7" ht="19.95" hidden="1" customHeight="1">
      <c r="A1985" s="68">
        <v>10889</v>
      </c>
      <c r="B1985" s="4" t="s">
        <v>6235</v>
      </c>
      <c r="C1985" s="68" t="s">
        <v>2</v>
      </c>
      <c r="D1985" s="4" t="s">
        <v>9283</v>
      </c>
      <c r="E1985" s="69">
        <v>55.5</v>
      </c>
      <c r="F1985" s="70">
        <v>0</v>
      </c>
      <c r="G1985" s="4"/>
    </row>
    <row r="1986" spans="1:7" ht="19.95" hidden="1" customHeight="1">
      <c r="A1986" s="68">
        <v>10890</v>
      </c>
      <c r="B1986" s="4" t="s">
        <v>6236</v>
      </c>
      <c r="C1986" s="68" t="s">
        <v>2</v>
      </c>
      <c r="D1986" s="4" t="s">
        <v>9283</v>
      </c>
      <c r="E1986" s="69">
        <v>83.97</v>
      </c>
      <c r="F1986" s="70">
        <v>0</v>
      </c>
      <c r="G1986" s="4"/>
    </row>
    <row r="1987" spans="1:7" ht="19.95" hidden="1" customHeight="1">
      <c r="A1987" s="68">
        <v>10891</v>
      </c>
      <c r="B1987" s="4" t="s">
        <v>6237</v>
      </c>
      <c r="C1987" s="68" t="s">
        <v>2</v>
      </c>
      <c r="D1987" s="4" t="s">
        <v>9283</v>
      </c>
      <c r="E1987" s="69">
        <v>134.46</v>
      </c>
      <c r="F1987" s="70">
        <v>0</v>
      </c>
      <c r="G1987" s="4"/>
    </row>
    <row r="1988" spans="1:7" ht="19.95" hidden="1" customHeight="1">
      <c r="A1988" s="68">
        <v>10892</v>
      </c>
      <c r="B1988" s="4" t="s">
        <v>6238</v>
      </c>
      <c r="C1988" s="68" t="s">
        <v>2</v>
      </c>
      <c r="D1988" s="4" t="s">
        <v>9283</v>
      </c>
      <c r="E1988" s="69">
        <v>97.48</v>
      </c>
      <c r="F1988" s="70">
        <v>0</v>
      </c>
      <c r="G1988" s="4"/>
    </row>
    <row r="1989" spans="1:7" ht="19.95" hidden="1" customHeight="1">
      <c r="A1989" s="68">
        <v>20977</v>
      </c>
      <c r="B1989" s="4" t="s">
        <v>6239</v>
      </c>
      <c r="C1989" s="68" t="s">
        <v>2</v>
      </c>
      <c r="D1989" s="4" t="s">
        <v>9283</v>
      </c>
      <c r="E1989" s="69">
        <v>157.24</v>
      </c>
      <c r="F1989" s="70">
        <v>0</v>
      </c>
      <c r="G1989" s="4"/>
    </row>
    <row r="1990" spans="1:7" ht="19.95" hidden="1" customHeight="1">
      <c r="A1990" s="68">
        <v>3073</v>
      </c>
      <c r="B1990" s="4" t="s">
        <v>6240</v>
      </c>
      <c r="C1990" s="68" t="s">
        <v>2</v>
      </c>
      <c r="D1990" s="4" t="s">
        <v>9283</v>
      </c>
      <c r="E1990" s="69">
        <v>83.32</v>
      </c>
      <c r="F1990" s="70">
        <v>0</v>
      </c>
      <c r="G1990" s="4"/>
    </row>
    <row r="1991" spans="1:7" ht="19.95" hidden="1" customHeight="1">
      <c r="A1991" s="68">
        <v>3074</v>
      </c>
      <c r="B1991" s="4" t="s">
        <v>6241</v>
      </c>
      <c r="C1991" s="68" t="s">
        <v>2</v>
      </c>
      <c r="D1991" s="4" t="s">
        <v>9283</v>
      </c>
      <c r="E1991" s="69">
        <v>134.46</v>
      </c>
      <c r="F1991" s="70">
        <v>0</v>
      </c>
      <c r="G1991" s="4"/>
    </row>
    <row r="1992" spans="1:7" ht="19.95" hidden="1" customHeight="1">
      <c r="A1992" s="68">
        <v>3076</v>
      </c>
      <c r="B1992" s="4" t="s">
        <v>6242</v>
      </c>
      <c r="C1992" s="68" t="s">
        <v>2</v>
      </c>
      <c r="D1992" s="4" t="s">
        <v>9283</v>
      </c>
      <c r="E1992" s="69">
        <v>88.14</v>
      </c>
      <c r="F1992" s="70">
        <v>0</v>
      </c>
      <c r="G1992" s="4"/>
    </row>
    <row r="1993" spans="1:7" ht="19.95" hidden="1" customHeight="1">
      <c r="A1993" s="68">
        <v>3075</v>
      </c>
      <c r="B1993" s="4" t="s">
        <v>6243</v>
      </c>
      <c r="C1993" s="68" t="s">
        <v>2</v>
      </c>
      <c r="D1993" s="4" t="s">
        <v>9283</v>
      </c>
      <c r="E1993" s="69">
        <v>26.19</v>
      </c>
      <c r="F1993" s="70">
        <v>0</v>
      </c>
      <c r="G1993" s="4"/>
    </row>
    <row r="1994" spans="1:7" ht="19.95" hidden="1" customHeight="1">
      <c r="A1994" s="68">
        <v>10781</v>
      </c>
      <c r="B1994" s="4" t="s">
        <v>6244</v>
      </c>
      <c r="C1994" s="68" t="s">
        <v>2</v>
      </c>
      <c r="D1994" s="4" t="s">
        <v>9283</v>
      </c>
      <c r="E1994" s="69">
        <v>31.27</v>
      </c>
      <c r="F1994" s="70">
        <v>0</v>
      </c>
      <c r="G1994" s="4"/>
    </row>
    <row r="1995" spans="1:7" ht="19.95" hidden="1" customHeight="1">
      <c r="A1995" s="68">
        <v>11480</v>
      </c>
      <c r="B1995" s="4" t="s">
        <v>6245</v>
      </c>
      <c r="C1995" s="68" t="s">
        <v>5649</v>
      </c>
      <c r="D1995" s="4" t="s">
        <v>9283</v>
      </c>
      <c r="E1995" s="69">
        <v>132.93</v>
      </c>
      <c r="F1995" s="70">
        <v>0</v>
      </c>
      <c r="G1995" s="4"/>
    </row>
    <row r="1996" spans="1:7" ht="19.95" hidden="1" customHeight="1">
      <c r="A1996" s="68">
        <v>43612</v>
      </c>
      <c r="B1996" s="4" t="s">
        <v>6246</v>
      </c>
      <c r="C1996" s="68" t="s">
        <v>5649</v>
      </c>
      <c r="D1996" s="4" t="s">
        <v>9283</v>
      </c>
      <c r="E1996" s="69">
        <v>173.86</v>
      </c>
      <c r="F1996" s="70">
        <v>0</v>
      </c>
      <c r="G1996" s="4"/>
    </row>
    <row r="1997" spans="1:7" ht="19.95" hidden="1" customHeight="1">
      <c r="A1997" s="68">
        <v>43613</v>
      </c>
      <c r="B1997" s="4" t="s">
        <v>6247</v>
      </c>
      <c r="C1997" s="68" t="s">
        <v>5649</v>
      </c>
      <c r="D1997" s="4" t="s">
        <v>9283</v>
      </c>
      <c r="E1997" s="69">
        <v>28.82</v>
      </c>
      <c r="F1997" s="70">
        <v>0</v>
      </c>
      <c r="G1997" s="4"/>
    </row>
    <row r="1998" spans="1:7" ht="19.95" hidden="1" customHeight="1">
      <c r="A1998" s="68">
        <v>11469</v>
      </c>
      <c r="B1998" s="4" t="s">
        <v>6248</v>
      </c>
      <c r="C1998" s="68" t="s">
        <v>2</v>
      </c>
      <c r="D1998" s="4" t="s">
        <v>9283</v>
      </c>
      <c r="E1998" s="69">
        <v>62.44</v>
      </c>
      <c r="F1998" s="70">
        <v>0</v>
      </c>
      <c r="G1998" s="4"/>
    </row>
    <row r="1999" spans="1:7" ht="19.95" hidden="1" customHeight="1">
      <c r="A1999" s="68">
        <v>11468</v>
      </c>
      <c r="B1999" s="4" t="s">
        <v>6249</v>
      </c>
      <c r="C1999" s="68" t="s">
        <v>2</v>
      </c>
      <c r="D1999" s="4" t="s">
        <v>9283</v>
      </c>
      <c r="E1999" s="69">
        <v>108.56</v>
      </c>
      <c r="F1999" s="70">
        <v>0</v>
      </c>
      <c r="G1999" s="4"/>
    </row>
    <row r="2000" spans="1:7" ht="19.95" hidden="1" customHeight="1">
      <c r="A2000" s="68">
        <v>11484</v>
      </c>
      <c r="B2000" s="4" t="s">
        <v>6250</v>
      </c>
      <c r="C2000" s="68" t="s">
        <v>2</v>
      </c>
      <c r="D2000" s="4" t="s">
        <v>9283</v>
      </c>
      <c r="E2000" s="69">
        <v>0.06</v>
      </c>
      <c r="F2000" s="70">
        <v>0</v>
      </c>
      <c r="G2000" s="4"/>
    </row>
    <row r="2001" spans="1:7" ht="19.95" hidden="1" customHeight="1">
      <c r="A2001" s="68">
        <v>38155</v>
      </c>
      <c r="B2001" s="4" t="s">
        <v>6251</v>
      </c>
      <c r="C2001" s="68" t="s">
        <v>2</v>
      </c>
      <c r="D2001" s="4" t="s">
        <v>9283</v>
      </c>
      <c r="E2001" s="69">
        <v>11.14</v>
      </c>
      <c r="F2001" s="70">
        <v>0</v>
      </c>
      <c r="G2001" s="4"/>
    </row>
    <row r="2002" spans="1:7" ht="19.95" hidden="1" customHeight="1">
      <c r="A2002" s="68">
        <v>11467</v>
      </c>
      <c r="B2002" s="4" t="s">
        <v>6252</v>
      </c>
      <c r="C2002" s="68" t="s">
        <v>2</v>
      </c>
      <c r="D2002" s="4" t="s">
        <v>9283</v>
      </c>
      <c r="E2002" s="69">
        <v>0.44</v>
      </c>
      <c r="F2002" s="70">
        <v>0</v>
      </c>
      <c r="G2002" s="4"/>
    </row>
    <row r="2003" spans="1:7" ht="19.95" hidden="1" customHeight="1">
      <c r="A2003" s="68">
        <v>38153</v>
      </c>
      <c r="B2003" s="4" t="s">
        <v>6253</v>
      </c>
      <c r="C2003" s="68" t="s">
        <v>5649</v>
      </c>
      <c r="D2003" s="4" t="s">
        <v>9283</v>
      </c>
      <c r="E2003" s="69">
        <v>82.31</v>
      </c>
      <c r="F2003" s="70">
        <v>0</v>
      </c>
      <c r="G2003" s="4"/>
    </row>
    <row r="2004" spans="1:7" ht="19.95" hidden="1" customHeight="1">
      <c r="A2004" s="68">
        <v>43607</v>
      </c>
      <c r="B2004" s="4" t="s">
        <v>6254</v>
      </c>
      <c r="C2004" s="68" t="s">
        <v>5649</v>
      </c>
      <c r="D2004" s="4" t="s">
        <v>9283</v>
      </c>
      <c r="E2004" s="69">
        <v>0.86</v>
      </c>
      <c r="F2004" s="70">
        <v>0</v>
      </c>
      <c r="G2004" s="4"/>
    </row>
    <row r="2005" spans="1:7" ht="19.95" hidden="1" customHeight="1">
      <c r="A2005" s="68">
        <v>3080</v>
      </c>
      <c r="B2005" s="4" t="s">
        <v>6255</v>
      </c>
      <c r="C2005" s="68" t="s">
        <v>5649</v>
      </c>
      <c r="D2005" s="4" t="s">
        <v>9283</v>
      </c>
      <c r="E2005" s="69">
        <v>161.72999999999999</v>
      </c>
      <c r="F2005" s="70">
        <v>0</v>
      </c>
      <c r="G2005" s="4"/>
    </row>
    <row r="2006" spans="1:7" ht="19.95" hidden="1" customHeight="1">
      <c r="A2006" s="68">
        <v>3081</v>
      </c>
      <c r="B2006" s="4" t="s">
        <v>6256</v>
      </c>
      <c r="C2006" s="68" t="s">
        <v>5649</v>
      </c>
      <c r="D2006" s="4" t="s">
        <v>9283</v>
      </c>
      <c r="E2006" s="69">
        <v>0.31</v>
      </c>
      <c r="F2006" s="70">
        <v>0</v>
      </c>
      <c r="G2006" s="4"/>
    </row>
    <row r="2007" spans="1:7" ht="19.95" hidden="1" customHeight="1">
      <c r="A2007" s="68">
        <v>3090</v>
      </c>
      <c r="B2007" s="4" t="s">
        <v>6257</v>
      </c>
      <c r="C2007" s="68" t="s">
        <v>5649</v>
      </c>
      <c r="D2007" s="4" t="s">
        <v>9283</v>
      </c>
      <c r="E2007" s="69">
        <v>59.01</v>
      </c>
      <c r="F2007" s="70">
        <v>0</v>
      </c>
      <c r="G2007" s="4"/>
    </row>
    <row r="2008" spans="1:7" ht="19.95" hidden="1" customHeight="1">
      <c r="A2008" s="68">
        <v>43611</v>
      </c>
      <c r="B2008" s="4" t="s">
        <v>6258</v>
      </c>
      <c r="C2008" s="68" t="s">
        <v>5649</v>
      </c>
      <c r="D2008" s="4" t="s">
        <v>9283</v>
      </c>
      <c r="E2008" s="69">
        <v>0.08</v>
      </c>
      <c r="F2008" s="70">
        <v>0</v>
      </c>
      <c r="G2008" s="4"/>
    </row>
    <row r="2009" spans="1:7" ht="19.95" hidden="1" customHeight="1">
      <c r="A2009" s="68">
        <v>3103</v>
      </c>
      <c r="B2009" s="4" t="s">
        <v>6259</v>
      </c>
      <c r="C2009" s="68" t="s">
        <v>2</v>
      </c>
      <c r="D2009" s="4" t="s">
        <v>9283</v>
      </c>
      <c r="E2009" s="69">
        <v>15.46</v>
      </c>
      <c r="F2009" s="70">
        <v>0</v>
      </c>
      <c r="G2009" s="4"/>
    </row>
    <row r="2010" spans="1:7" ht="19.95" hidden="1" customHeight="1">
      <c r="A2010" s="68">
        <v>3097</v>
      </c>
      <c r="B2010" s="4" t="s">
        <v>6260</v>
      </c>
      <c r="C2010" s="68" t="s">
        <v>5649</v>
      </c>
      <c r="D2010" s="4" t="s">
        <v>9283</v>
      </c>
      <c r="E2010" s="69">
        <v>0.01</v>
      </c>
      <c r="F2010" s="70">
        <v>0</v>
      </c>
      <c r="G2010" s="4"/>
    </row>
    <row r="2011" spans="1:7" ht="19.95" hidden="1" customHeight="1">
      <c r="A2011" s="68">
        <v>3099</v>
      </c>
      <c r="B2011" s="4" t="s">
        <v>6261</v>
      </c>
      <c r="C2011" s="68" t="s">
        <v>5649</v>
      </c>
      <c r="D2011" s="4" t="s">
        <v>9283</v>
      </c>
      <c r="E2011" s="69">
        <v>2.35</v>
      </c>
      <c r="F2011" s="70">
        <v>0</v>
      </c>
      <c r="G2011" s="4"/>
    </row>
    <row r="2012" spans="1:7" ht="19.95" hidden="1" customHeight="1">
      <c r="A2012" s="68">
        <v>38151</v>
      </c>
      <c r="B2012" s="4" t="s">
        <v>6262</v>
      </c>
      <c r="C2012" s="68" t="s">
        <v>5649</v>
      </c>
      <c r="D2012" s="4" t="s">
        <v>9283</v>
      </c>
      <c r="E2012" s="69">
        <v>0.01</v>
      </c>
      <c r="F2012" s="70">
        <v>0</v>
      </c>
      <c r="G2012" s="4"/>
    </row>
    <row r="2013" spans="1:7" ht="19.95" hidden="1" customHeight="1">
      <c r="A2013" s="68">
        <v>38152</v>
      </c>
      <c r="B2013" s="4" t="s">
        <v>6263</v>
      </c>
      <c r="C2013" s="68" t="s">
        <v>5649</v>
      </c>
      <c r="D2013" s="4" t="s">
        <v>9283</v>
      </c>
      <c r="E2013" s="69">
        <v>0.01</v>
      </c>
      <c r="F2013" s="70">
        <v>0</v>
      </c>
      <c r="G2013" s="4"/>
    </row>
    <row r="2014" spans="1:7" ht="19.95" hidden="1" customHeight="1">
      <c r="A2014" s="68">
        <v>43610</v>
      </c>
      <c r="B2014" s="4" t="s">
        <v>6264</v>
      </c>
      <c r="C2014" s="68" t="s">
        <v>5649</v>
      </c>
      <c r="D2014" s="4" t="s">
        <v>9283</v>
      </c>
      <c r="E2014" s="69">
        <v>0.78</v>
      </c>
      <c r="F2014" s="70">
        <v>0</v>
      </c>
      <c r="G2014" s="4"/>
    </row>
    <row r="2015" spans="1:7" ht="19.95" hidden="1" customHeight="1">
      <c r="A2015" s="68">
        <v>3093</v>
      </c>
      <c r="B2015" s="4" t="s">
        <v>6265</v>
      </c>
      <c r="C2015" s="68" t="s">
        <v>5649</v>
      </c>
      <c r="D2015" s="4" t="s">
        <v>9283</v>
      </c>
      <c r="E2015" s="69">
        <v>147.87</v>
      </c>
      <c r="F2015" s="70">
        <v>0</v>
      </c>
      <c r="G2015" s="4"/>
    </row>
    <row r="2016" spans="1:7" ht="19.95" hidden="1" customHeight="1">
      <c r="A2016" s="68">
        <v>38165</v>
      </c>
      <c r="B2016" s="4" t="s">
        <v>6266</v>
      </c>
      <c r="C2016" s="68" t="s">
        <v>5649</v>
      </c>
      <c r="D2016" s="4" t="s">
        <v>9283</v>
      </c>
      <c r="E2016" s="69">
        <v>2.0499999999999998</v>
      </c>
      <c r="F2016" s="70">
        <v>0</v>
      </c>
      <c r="G2016" s="4"/>
    </row>
    <row r="2017" spans="1:7" ht="19.95" hidden="1" customHeight="1">
      <c r="A2017" s="68">
        <v>38177</v>
      </c>
      <c r="B2017" s="4" t="s">
        <v>6267</v>
      </c>
      <c r="C2017" s="68" t="s">
        <v>2</v>
      </c>
      <c r="D2017" s="4" t="s">
        <v>9283</v>
      </c>
      <c r="E2017" s="69">
        <v>387.36</v>
      </c>
      <c r="F2017" s="70">
        <v>0</v>
      </c>
      <c r="G2017" s="4"/>
    </row>
    <row r="2018" spans="1:7" ht="19.95" hidden="1" customHeight="1">
      <c r="A2018" s="68">
        <v>11458</v>
      </c>
      <c r="B2018" s="4" t="s">
        <v>6268</v>
      </c>
      <c r="C2018" s="68" t="s">
        <v>2</v>
      </c>
      <c r="D2018" s="4" t="s">
        <v>9283</v>
      </c>
      <c r="E2018" s="69">
        <v>0.61</v>
      </c>
      <c r="F2018" s="70">
        <v>0</v>
      </c>
      <c r="G2018" s="4"/>
    </row>
    <row r="2019" spans="1:7" ht="19.95" hidden="1" customHeight="1">
      <c r="A2019" s="68">
        <v>3108</v>
      </c>
      <c r="B2019" s="4" t="s">
        <v>6269</v>
      </c>
      <c r="C2019" s="68" t="s">
        <v>2</v>
      </c>
      <c r="D2019" s="4" t="s">
        <v>9283</v>
      </c>
      <c r="E2019" s="69">
        <v>114.77</v>
      </c>
      <c r="F2019" s="70">
        <v>0</v>
      </c>
      <c r="G2019" s="4"/>
    </row>
    <row r="2020" spans="1:7" ht="19.95" hidden="1" customHeight="1">
      <c r="A2020" s="68">
        <v>3105</v>
      </c>
      <c r="B2020" s="4" t="s">
        <v>6270</v>
      </c>
      <c r="C2020" s="68" t="s">
        <v>2</v>
      </c>
      <c r="D2020" s="4" t="s">
        <v>9283</v>
      </c>
      <c r="E2020" s="69">
        <v>1.21</v>
      </c>
      <c r="F2020" s="70">
        <v>0</v>
      </c>
      <c r="G2020" s="4"/>
    </row>
    <row r="2021" spans="1:7" ht="19.95" hidden="1" customHeight="1">
      <c r="A2021" s="68">
        <v>38178</v>
      </c>
      <c r="B2021" s="4" t="s">
        <v>6271</v>
      </c>
      <c r="C2021" s="68" t="s">
        <v>2</v>
      </c>
      <c r="D2021" s="4" t="s">
        <v>9283</v>
      </c>
      <c r="E2021" s="69">
        <v>228.92</v>
      </c>
      <c r="F2021" s="70">
        <v>0</v>
      </c>
      <c r="G2021" s="4"/>
    </row>
    <row r="2022" spans="1:7" ht="19.95" hidden="1" customHeight="1">
      <c r="A2022" s="68">
        <v>43575</v>
      </c>
      <c r="B2022" s="4" t="s">
        <v>6272</v>
      </c>
      <c r="C2022" s="68" t="s">
        <v>2</v>
      </c>
      <c r="D2022" s="4" t="s">
        <v>9283</v>
      </c>
      <c r="E2022" s="69">
        <v>0.05</v>
      </c>
      <c r="F2022" s="70">
        <v>0</v>
      </c>
      <c r="G2022" s="4"/>
    </row>
    <row r="2023" spans="1:7" ht="19.95" hidden="1" customHeight="1">
      <c r="A2023" s="68">
        <v>43577</v>
      </c>
      <c r="B2023" s="4" t="s">
        <v>6273</v>
      </c>
      <c r="C2023" s="68" t="s">
        <v>2</v>
      </c>
      <c r="D2023" s="4" t="s">
        <v>9283</v>
      </c>
      <c r="E2023" s="69">
        <v>9.89</v>
      </c>
      <c r="F2023" s="70">
        <v>0</v>
      </c>
      <c r="G2023" s="4"/>
    </row>
    <row r="2024" spans="1:7" ht="19.95" hidden="1" customHeight="1">
      <c r="A2024" s="68">
        <v>43458</v>
      </c>
      <c r="B2024" s="4" t="s">
        <v>6274</v>
      </c>
      <c r="C2024" s="68" t="s">
        <v>3</v>
      </c>
      <c r="D2024" s="4" t="s">
        <v>9283</v>
      </c>
      <c r="E2024" s="69">
        <v>3.38</v>
      </c>
      <c r="F2024" s="70">
        <v>0</v>
      </c>
      <c r="G2024" s="4"/>
    </row>
    <row r="2025" spans="1:7" ht="19.95" hidden="1" customHeight="1">
      <c r="A2025" s="68">
        <v>43470</v>
      </c>
      <c r="B2025" s="4" t="s">
        <v>6275</v>
      </c>
      <c r="C2025" s="68" t="s">
        <v>15</v>
      </c>
      <c r="D2025" s="4" t="s">
        <v>9283</v>
      </c>
      <c r="E2025" s="69">
        <v>6.89</v>
      </c>
      <c r="F2025" s="70">
        <v>0</v>
      </c>
      <c r="G2025" s="4"/>
    </row>
    <row r="2026" spans="1:7" ht="19.95" hidden="1" customHeight="1">
      <c r="A2026" s="68">
        <v>43459</v>
      </c>
      <c r="B2026" s="4" t="s">
        <v>6276</v>
      </c>
      <c r="C2026" s="68" t="s">
        <v>3</v>
      </c>
      <c r="D2026" s="4" t="s">
        <v>9283</v>
      </c>
      <c r="E2026" s="69">
        <v>7.81</v>
      </c>
      <c r="F2026" s="70">
        <v>0</v>
      </c>
      <c r="G2026" s="4"/>
    </row>
    <row r="2027" spans="1:7" ht="19.95" hidden="1" customHeight="1">
      <c r="A2027" s="68">
        <v>43471</v>
      </c>
      <c r="B2027" s="4" t="s">
        <v>6277</v>
      </c>
      <c r="C2027" s="68" t="s">
        <v>15</v>
      </c>
      <c r="D2027" s="4" t="s">
        <v>9283</v>
      </c>
      <c r="E2027" s="69">
        <v>14.8</v>
      </c>
      <c r="F2027" s="70">
        <v>0</v>
      </c>
      <c r="G2027" s="4"/>
    </row>
    <row r="2028" spans="1:7" ht="19.95" hidden="1" customHeight="1">
      <c r="A2028" s="68">
        <v>43460</v>
      </c>
      <c r="B2028" s="4" t="s">
        <v>6278</v>
      </c>
      <c r="C2028" s="68" t="s">
        <v>3</v>
      </c>
      <c r="D2028" s="4" t="s">
        <v>9283</v>
      </c>
      <c r="E2028" s="69">
        <v>21.41</v>
      </c>
      <c r="F2028" s="70">
        <v>0</v>
      </c>
      <c r="G2028" s="4"/>
    </row>
    <row r="2029" spans="1:7" ht="19.95" hidden="1" customHeight="1">
      <c r="A2029" s="68">
        <v>43472</v>
      </c>
      <c r="B2029" s="4" t="s">
        <v>6279</v>
      </c>
      <c r="C2029" s="68" t="s">
        <v>15</v>
      </c>
      <c r="D2029" s="4" t="s">
        <v>9283</v>
      </c>
      <c r="E2029" s="69">
        <v>25.59</v>
      </c>
      <c r="F2029" s="70">
        <v>0</v>
      </c>
      <c r="G2029" s="4"/>
    </row>
    <row r="2030" spans="1:7" ht="19.95" hidden="1" customHeight="1">
      <c r="A2030" s="68">
        <v>43461</v>
      </c>
      <c r="B2030" s="4" t="s">
        <v>6280</v>
      </c>
      <c r="C2030" s="68" t="s">
        <v>3</v>
      </c>
      <c r="D2030" s="4" t="s">
        <v>9283</v>
      </c>
      <c r="E2030" s="69">
        <v>10.79</v>
      </c>
      <c r="F2030" s="70">
        <v>0</v>
      </c>
      <c r="G2030" s="4"/>
    </row>
    <row r="2031" spans="1:7" ht="19.95" hidden="1" customHeight="1">
      <c r="A2031" s="68">
        <v>43473</v>
      </c>
      <c r="B2031" s="4" t="s">
        <v>6281</v>
      </c>
      <c r="C2031" s="68" t="s">
        <v>15</v>
      </c>
      <c r="D2031" s="4" t="s">
        <v>9283</v>
      </c>
      <c r="E2031" s="69">
        <v>12.17</v>
      </c>
      <c r="F2031" s="70">
        <v>0</v>
      </c>
      <c r="G2031" s="4"/>
    </row>
    <row r="2032" spans="1:7" ht="19.95" hidden="1" customHeight="1">
      <c r="A2032" s="68">
        <v>43463</v>
      </c>
      <c r="B2032" s="4" t="s">
        <v>6282</v>
      </c>
      <c r="C2032" s="68" t="s">
        <v>3</v>
      </c>
      <c r="D2032" s="4" t="s">
        <v>9283</v>
      </c>
      <c r="E2032" s="69">
        <v>12.47</v>
      </c>
      <c r="F2032" s="70">
        <v>0</v>
      </c>
      <c r="G2032" s="4"/>
    </row>
    <row r="2033" spans="1:7" ht="19.95" hidden="1" customHeight="1">
      <c r="A2033" s="68">
        <v>43475</v>
      </c>
      <c r="B2033" s="4" t="s">
        <v>6283</v>
      </c>
      <c r="C2033" s="68" t="s">
        <v>15</v>
      </c>
      <c r="D2033" s="4" t="s">
        <v>9283</v>
      </c>
      <c r="E2033" s="69">
        <v>13.59</v>
      </c>
      <c r="F2033" s="70">
        <v>0</v>
      </c>
      <c r="G2033" s="4"/>
    </row>
    <row r="2034" spans="1:7" ht="19.95" hidden="1" customHeight="1">
      <c r="A2034" s="68">
        <v>43462</v>
      </c>
      <c r="B2034" s="4" t="s">
        <v>6284</v>
      </c>
      <c r="C2034" s="68" t="s">
        <v>3</v>
      </c>
      <c r="D2034" s="4" t="s">
        <v>9283</v>
      </c>
      <c r="E2034" s="69">
        <v>15.69</v>
      </c>
      <c r="F2034" s="70">
        <v>0</v>
      </c>
      <c r="G2034" s="4"/>
    </row>
    <row r="2035" spans="1:7" ht="19.95" hidden="1" customHeight="1">
      <c r="A2035" s="68">
        <v>43474</v>
      </c>
      <c r="B2035" s="4" t="s">
        <v>6285</v>
      </c>
      <c r="C2035" s="68" t="s">
        <v>15</v>
      </c>
      <c r="D2035" s="4" t="s">
        <v>9283</v>
      </c>
      <c r="E2035" s="69">
        <v>19.899999999999999</v>
      </c>
      <c r="F2035" s="70">
        <v>0</v>
      </c>
      <c r="G2035" s="4"/>
    </row>
    <row r="2036" spans="1:7" ht="19.95" hidden="1" customHeight="1">
      <c r="A2036" s="68">
        <v>43464</v>
      </c>
      <c r="B2036" s="4" t="s">
        <v>6286</v>
      </c>
      <c r="C2036" s="68" t="s">
        <v>3</v>
      </c>
      <c r="D2036" s="4" t="s">
        <v>9283</v>
      </c>
      <c r="E2036" s="69">
        <v>3.63</v>
      </c>
      <c r="F2036" s="70">
        <v>0</v>
      </c>
      <c r="G2036" s="4"/>
    </row>
    <row r="2037" spans="1:7" ht="19.95" hidden="1" customHeight="1">
      <c r="A2037" s="68">
        <v>43476</v>
      </c>
      <c r="B2037" s="4" t="s">
        <v>6287</v>
      </c>
      <c r="C2037" s="68" t="s">
        <v>15</v>
      </c>
      <c r="D2037" s="4" t="s">
        <v>9283</v>
      </c>
      <c r="E2037" s="69">
        <v>3.39</v>
      </c>
      <c r="F2037" s="70">
        <v>0</v>
      </c>
      <c r="G2037" s="4"/>
    </row>
    <row r="2038" spans="1:7" ht="19.95" hidden="1" customHeight="1">
      <c r="A2038" s="68">
        <v>43465</v>
      </c>
      <c r="B2038" s="4" t="s">
        <v>6288</v>
      </c>
      <c r="C2038" s="68" t="s">
        <v>3</v>
      </c>
      <c r="D2038" s="4" t="s">
        <v>9283</v>
      </c>
      <c r="E2038" s="69">
        <v>1.1399999999999999</v>
      </c>
      <c r="F2038" s="70">
        <v>0</v>
      </c>
      <c r="G2038" s="4"/>
    </row>
    <row r="2039" spans="1:7" ht="19.95" hidden="1" customHeight="1">
      <c r="A2039" s="68">
        <v>43477</v>
      </c>
      <c r="B2039" s="4" t="s">
        <v>6289</v>
      </c>
      <c r="C2039" s="68" t="s">
        <v>15</v>
      </c>
      <c r="D2039" s="4" t="s">
        <v>9283</v>
      </c>
      <c r="E2039" s="69"/>
      <c r="F2039" s="70">
        <v>0</v>
      </c>
      <c r="G2039" s="4"/>
    </row>
    <row r="2040" spans="1:7" ht="19.95" hidden="1" customHeight="1">
      <c r="A2040" s="68">
        <v>43466</v>
      </c>
      <c r="B2040" s="4" t="s">
        <v>6290</v>
      </c>
      <c r="C2040" s="68" t="s">
        <v>3</v>
      </c>
      <c r="D2040" s="4" t="s">
        <v>9283</v>
      </c>
      <c r="E2040" s="69">
        <v>1972.16</v>
      </c>
      <c r="F2040" s="70">
        <v>0</v>
      </c>
      <c r="G2040" s="4"/>
    </row>
    <row r="2041" spans="1:7" ht="19.95" hidden="1" customHeight="1">
      <c r="A2041" s="68">
        <v>43478</v>
      </c>
      <c r="B2041" s="4" t="s">
        <v>6291</v>
      </c>
      <c r="C2041" s="68" t="s">
        <v>15</v>
      </c>
      <c r="D2041" s="4" t="s">
        <v>9283</v>
      </c>
      <c r="E2041" s="69">
        <v>2992.1</v>
      </c>
      <c r="F2041" s="70">
        <v>0</v>
      </c>
      <c r="G2041" s="4"/>
    </row>
    <row r="2042" spans="1:7" ht="19.95" hidden="1" customHeight="1">
      <c r="A2042" s="68">
        <v>43467</v>
      </c>
      <c r="B2042" s="4" t="s">
        <v>6292</v>
      </c>
      <c r="C2042" s="68" t="s">
        <v>3</v>
      </c>
      <c r="D2042" s="4" t="s">
        <v>9283</v>
      </c>
      <c r="E2042" s="69">
        <v>5126.76</v>
      </c>
      <c r="F2042" s="70">
        <v>0</v>
      </c>
      <c r="G2042" s="4"/>
    </row>
    <row r="2043" spans="1:7" ht="19.95" hidden="1" customHeight="1">
      <c r="A2043" s="68">
        <v>43479</v>
      </c>
      <c r="B2043" s="4" t="s">
        <v>6293</v>
      </c>
      <c r="C2043" s="68" t="s">
        <v>15</v>
      </c>
      <c r="D2043" s="4" t="s">
        <v>9283</v>
      </c>
      <c r="E2043" s="69"/>
      <c r="F2043" s="70">
        <v>0</v>
      </c>
      <c r="G2043" s="4"/>
    </row>
    <row r="2044" spans="1:7" ht="19.95" hidden="1" customHeight="1">
      <c r="A2044" s="68">
        <v>43468</v>
      </c>
      <c r="B2044" s="4" t="s">
        <v>6294</v>
      </c>
      <c r="C2044" s="68" t="s">
        <v>3</v>
      </c>
      <c r="D2044" s="4" t="s">
        <v>9283</v>
      </c>
      <c r="E2044" s="69"/>
      <c r="F2044" s="70">
        <v>0</v>
      </c>
      <c r="G2044" s="4"/>
    </row>
    <row r="2045" spans="1:7" ht="19.95" hidden="1" customHeight="1">
      <c r="A2045" s="68">
        <v>43480</v>
      </c>
      <c r="B2045" s="4" t="s">
        <v>6295</v>
      </c>
      <c r="C2045" s="68" t="s">
        <v>15</v>
      </c>
      <c r="D2045" s="4" t="s">
        <v>9283</v>
      </c>
      <c r="E2045" s="69">
        <v>1.81</v>
      </c>
      <c r="F2045" s="70">
        <v>0</v>
      </c>
      <c r="G2045" s="4"/>
    </row>
    <row r="2046" spans="1:7" ht="19.95" hidden="1" customHeight="1">
      <c r="A2046" s="68">
        <v>43469</v>
      </c>
      <c r="B2046" s="4" t="s">
        <v>6296</v>
      </c>
      <c r="C2046" s="68" t="s">
        <v>3</v>
      </c>
      <c r="D2046" s="4" t="s">
        <v>9283</v>
      </c>
      <c r="E2046" s="69">
        <v>10.53</v>
      </c>
      <c r="F2046" s="70">
        <v>0</v>
      </c>
      <c r="G2046" s="4"/>
    </row>
    <row r="2047" spans="1:7" ht="19.95" hidden="1" customHeight="1">
      <c r="A2047" s="68">
        <v>43481</v>
      </c>
      <c r="B2047" s="4" t="s">
        <v>6297</v>
      </c>
      <c r="C2047" s="68" t="s">
        <v>15</v>
      </c>
      <c r="D2047" s="4" t="s">
        <v>9283</v>
      </c>
      <c r="E2047" s="69">
        <v>2.92</v>
      </c>
      <c r="F2047" s="70">
        <v>0</v>
      </c>
      <c r="G2047" s="4"/>
    </row>
    <row r="2048" spans="1:7" ht="19.95" hidden="1" customHeight="1">
      <c r="A2048" s="68">
        <v>45204</v>
      </c>
      <c r="B2048" s="4" t="s">
        <v>9170</v>
      </c>
      <c r="C2048" s="68" t="s">
        <v>2</v>
      </c>
      <c r="D2048" s="4" t="s">
        <v>9283</v>
      </c>
      <c r="E2048" s="69">
        <v>4.62</v>
      </c>
      <c r="F2048" s="70">
        <v>0</v>
      </c>
      <c r="G2048" s="4"/>
    </row>
    <row r="2049" spans="1:7" ht="19.95" hidden="1" customHeight="1">
      <c r="A2049" s="68">
        <v>3119</v>
      </c>
      <c r="B2049" s="4" t="s">
        <v>6298</v>
      </c>
      <c r="C2049" s="68" t="s">
        <v>2</v>
      </c>
      <c r="D2049" s="4" t="s">
        <v>9283</v>
      </c>
      <c r="E2049" s="69">
        <v>6.67</v>
      </c>
      <c r="F2049" s="70">
        <v>0</v>
      </c>
      <c r="G2049" s="4"/>
    </row>
    <row r="2050" spans="1:7" ht="19.95" hidden="1" customHeight="1">
      <c r="A2050" s="68">
        <v>3122</v>
      </c>
      <c r="B2050" s="4" t="s">
        <v>6299</v>
      </c>
      <c r="C2050" s="68" t="s">
        <v>2</v>
      </c>
      <c r="D2050" s="4" t="s">
        <v>9283</v>
      </c>
      <c r="E2050" s="69">
        <v>2.2799999999999998</v>
      </c>
      <c r="F2050" s="70">
        <v>0</v>
      </c>
      <c r="G2050" s="4"/>
    </row>
    <row r="2051" spans="1:7" ht="19.95" hidden="1" customHeight="1">
      <c r="A2051" s="68">
        <v>3121</v>
      </c>
      <c r="B2051" s="4" t="s">
        <v>6300</v>
      </c>
      <c r="C2051" s="68" t="s">
        <v>2</v>
      </c>
      <c r="D2051" s="4" t="s">
        <v>9283</v>
      </c>
      <c r="E2051" s="69">
        <v>97.32</v>
      </c>
      <c r="F2051" s="70">
        <v>0</v>
      </c>
      <c r="G2051" s="4"/>
    </row>
    <row r="2052" spans="1:7" ht="19.95" hidden="1" customHeight="1">
      <c r="A2052" s="68">
        <v>3120</v>
      </c>
      <c r="B2052" s="4" t="s">
        <v>6301</v>
      </c>
      <c r="C2052" s="68" t="s">
        <v>2</v>
      </c>
      <c r="D2052" s="4" t="s">
        <v>9283</v>
      </c>
      <c r="E2052" s="69"/>
      <c r="F2052" s="70">
        <v>0</v>
      </c>
      <c r="G2052" s="4"/>
    </row>
    <row r="2053" spans="1:7" ht="19.95" hidden="1" customHeight="1">
      <c r="A2053" s="68">
        <v>11455</v>
      </c>
      <c r="B2053" s="4" t="s">
        <v>6302</v>
      </c>
      <c r="C2053" s="68" t="s">
        <v>2</v>
      </c>
      <c r="D2053" s="4" t="s">
        <v>9283</v>
      </c>
      <c r="E2053" s="69">
        <v>7.69</v>
      </c>
      <c r="F2053" s="70">
        <v>0</v>
      </c>
      <c r="G2053" s="4"/>
    </row>
    <row r="2054" spans="1:7" ht="19.95" hidden="1" customHeight="1">
      <c r="A2054" s="68">
        <v>11456</v>
      </c>
      <c r="B2054" s="4" t="s">
        <v>6303</v>
      </c>
      <c r="C2054" s="68" t="s">
        <v>2</v>
      </c>
      <c r="D2054" s="4" t="s">
        <v>9283</v>
      </c>
      <c r="E2054" s="69">
        <v>91.19</v>
      </c>
      <c r="F2054" s="70">
        <v>0</v>
      </c>
      <c r="G2054" s="4"/>
    </row>
    <row r="2055" spans="1:7" ht="19.95" hidden="1" customHeight="1">
      <c r="A2055" s="68">
        <v>3107</v>
      </c>
      <c r="B2055" s="4" t="s">
        <v>6304</v>
      </c>
      <c r="C2055" s="68" t="s">
        <v>2</v>
      </c>
      <c r="D2055" s="4" t="s">
        <v>9283</v>
      </c>
      <c r="E2055" s="69">
        <v>12.41</v>
      </c>
      <c r="F2055" s="70">
        <v>0</v>
      </c>
      <c r="G2055" s="4"/>
    </row>
    <row r="2056" spans="1:7" ht="19.95" hidden="1" customHeight="1">
      <c r="A2056" s="68">
        <v>43583</v>
      </c>
      <c r="B2056" s="4" t="s">
        <v>6305</v>
      </c>
      <c r="C2056" s="68" t="s">
        <v>2</v>
      </c>
      <c r="D2056" s="4" t="s">
        <v>9283</v>
      </c>
      <c r="E2056" s="69">
        <v>0.41</v>
      </c>
      <c r="F2056" s="70">
        <v>0</v>
      </c>
      <c r="G2056" s="4"/>
    </row>
    <row r="2057" spans="1:7" ht="19.95" hidden="1" customHeight="1">
      <c r="A2057" s="68">
        <v>43586</v>
      </c>
      <c r="B2057" s="4" t="s">
        <v>6306</v>
      </c>
      <c r="C2057" s="68" t="s">
        <v>2</v>
      </c>
      <c r="D2057" s="4" t="s">
        <v>9283</v>
      </c>
      <c r="E2057" s="69">
        <v>3.65</v>
      </c>
      <c r="F2057" s="70">
        <v>0</v>
      </c>
      <c r="G2057" s="4"/>
    </row>
    <row r="2058" spans="1:7" ht="19.95" hidden="1" customHeight="1">
      <c r="A2058" s="68">
        <v>11461</v>
      </c>
      <c r="B2058" s="4" t="s">
        <v>6307</v>
      </c>
      <c r="C2058" s="68" t="s">
        <v>2</v>
      </c>
      <c r="D2058" s="4" t="s">
        <v>9283</v>
      </c>
      <c r="E2058" s="69">
        <v>13</v>
      </c>
      <c r="F2058" s="70">
        <v>0</v>
      </c>
      <c r="G2058" s="4"/>
    </row>
    <row r="2059" spans="1:7" ht="19.95" hidden="1" customHeight="1">
      <c r="A2059" s="68">
        <v>43587</v>
      </c>
      <c r="B2059" s="4" t="s">
        <v>6308</v>
      </c>
      <c r="C2059" s="68" t="s">
        <v>2</v>
      </c>
      <c r="D2059" s="4" t="s">
        <v>9283</v>
      </c>
      <c r="E2059" s="69">
        <v>4.91</v>
      </c>
      <c r="F2059" s="70">
        <v>0</v>
      </c>
      <c r="G2059" s="4"/>
    </row>
    <row r="2060" spans="1:7" ht="19.95" hidden="1" customHeight="1">
      <c r="A2060" s="68">
        <v>3106</v>
      </c>
      <c r="B2060" s="4" t="s">
        <v>6309</v>
      </c>
      <c r="C2060" s="68" t="s">
        <v>2</v>
      </c>
      <c r="D2060" s="4" t="s">
        <v>9283</v>
      </c>
      <c r="E2060" s="69">
        <v>1.77</v>
      </c>
      <c r="F2060" s="70">
        <v>0</v>
      </c>
      <c r="G2060" s="4"/>
    </row>
    <row r="2061" spans="1:7" ht="19.95" hidden="1" customHeight="1">
      <c r="A2061" s="68">
        <v>44539</v>
      </c>
      <c r="B2061" s="4" t="s">
        <v>9171</v>
      </c>
      <c r="C2061" s="68" t="s">
        <v>11</v>
      </c>
      <c r="D2061" s="4" t="s">
        <v>9283</v>
      </c>
      <c r="E2061" s="69"/>
      <c r="F2061" s="70">
        <v>0</v>
      </c>
      <c r="G2061" s="4"/>
    </row>
    <row r="2062" spans="1:7" ht="19.95" hidden="1" customHeight="1">
      <c r="A2062" s="68">
        <v>3123</v>
      </c>
      <c r="B2062" s="4" t="s">
        <v>6310</v>
      </c>
      <c r="C2062" s="68" t="s">
        <v>11</v>
      </c>
      <c r="D2062" s="4" t="s">
        <v>9283</v>
      </c>
      <c r="E2062" s="69"/>
      <c r="F2062" s="70">
        <v>0</v>
      </c>
      <c r="G2062" s="4"/>
    </row>
    <row r="2063" spans="1:7" ht="19.95" hidden="1" customHeight="1">
      <c r="A2063" s="68">
        <v>38125</v>
      </c>
      <c r="B2063" s="4" t="s">
        <v>6311</v>
      </c>
      <c r="C2063" s="68" t="s">
        <v>11</v>
      </c>
      <c r="D2063" s="4" t="s">
        <v>9283</v>
      </c>
      <c r="E2063" s="69"/>
      <c r="F2063" s="70">
        <v>0</v>
      </c>
      <c r="G2063" s="4"/>
    </row>
    <row r="2064" spans="1:7" ht="19.95" hidden="1" customHeight="1">
      <c r="A2064" s="68">
        <v>39014</v>
      </c>
      <c r="B2064" s="4" t="s">
        <v>6312</v>
      </c>
      <c r="C2064" s="68" t="s">
        <v>11</v>
      </c>
      <c r="D2064" s="4" t="s">
        <v>9283</v>
      </c>
      <c r="E2064" s="69"/>
      <c r="F2064" s="70">
        <v>0</v>
      </c>
      <c r="G2064" s="4"/>
    </row>
    <row r="2065" spans="1:7" ht="19.95" hidden="1" customHeight="1">
      <c r="A2065" s="68">
        <v>39365</v>
      </c>
      <c r="B2065" s="4" t="s">
        <v>6313</v>
      </c>
      <c r="C2065" s="68" t="s">
        <v>2</v>
      </c>
      <c r="D2065" s="4" t="s">
        <v>9283</v>
      </c>
      <c r="E2065" s="69">
        <v>8.98</v>
      </c>
      <c r="F2065" s="70">
        <v>0</v>
      </c>
      <c r="G2065" s="4"/>
    </row>
    <row r="2066" spans="1:7" ht="19.95" hidden="1" customHeight="1">
      <c r="A2066" s="68">
        <v>39366</v>
      </c>
      <c r="B2066" s="4" t="s">
        <v>6314</v>
      </c>
      <c r="C2066" s="68" t="s">
        <v>2</v>
      </c>
      <c r="D2066" s="4" t="s">
        <v>9283</v>
      </c>
      <c r="E2066" s="69">
        <v>3.95</v>
      </c>
      <c r="F2066" s="70">
        <v>0</v>
      </c>
      <c r="G2066" s="4"/>
    </row>
    <row r="2067" spans="1:7" ht="19.95" hidden="1" customHeight="1">
      <c r="A2067" s="68">
        <v>39367</v>
      </c>
      <c r="B2067" s="4" t="s">
        <v>6315</v>
      </c>
      <c r="C2067" s="68" t="s">
        <v>2</v>
      </c>
      <c r="D2067" s="4" t="s">
        <v>9283</v>
      </c>
      <c r="E2067" s="69">
        <v>14.56</v>
      </c>
      <c r="F2067" s="70">
        <v>0</v>
      </c>
      <c r="G2067" s="4"/>
    </row>
    <row r="2068" spans="1:7" ht="19.95" hidden="1" customHeight="1">
      <c r="A2068" s="68">
        <v>45263</v>
      </c>
      <c r="B2068" s="4" t="s">
        <v>9172</v>
      </c>
      <c r="C2068" s="68" t="s">
        <v>2</v>
      </c>
      <c r="D2068" s="4" t="s">
        <v>9283</v>
      </c>
      <c r="E2068" s="69">
        <v>2.95</v>
      </c>
      <c r="F2068" s="70">
        <v>0</v>
      </c>
      <c r="G2068" s="4"/>
    </row>
    <row r="2069" spans="1:7" ht="19.95" hidden="1" customHeight="1">
      <c r="A2069" s="68">
        <v>37394</v>
      </c>
      <c r="B2069" s="4" t="s">
        <v>6316</v>
      </c>
      <c r="C2069" s="68" t="s">
        <v>6317</v>
      </c>
      <c r="D2069" s="4" t="s">
        <v>9283</v>
      </c>
      <c r="E2069" s="69">
        <v>2.0699999999999998</v>
      </c>
      <c r="F2069" s="70">
        <v>0</v>
      </c>
      <c r="G2069" s="4"/>
    </row>
    <row r="2070" spans="1:7" ht="19.95" hidden="1" customHeight="1">
      <c r="A2070" s="68">
        <v>14146</v>
      </c>
      <c r="B2070" s="4" t="s">
        <v>6318</v>
      </c>
      <c r="C2070" s="68" t="s">
        <v>6317</v>
      </c>
      <c r="D2070" s="4" t="s">
        <v>9283</v>
      </c>
      <c r="E2070" s="69">
        <v>2.91</v>
      </c>
      <c r="F2070" s="70">
        <v>0</v>
      </c>
      <c r="G2070" s="4"/>
    </row>
    <row r="2071" spans="1:7" ht="19.95" hidden="1" customHeight="1">
      <c r="A2071" s="68">
        <v>938</v>
      </c>
      <c r="B2071" s="4" t="s">
        <v>6319</v>
      </c>
      <c r="C2071" s="68" t="s">
        <v>1</v>
      </c>
      <c r="D2071" s="4" t="s">
        <v>9283</v>
      </c>
      <c r="E2071" s="69">
        <v>4.62</v>
      </c>
      <c r="F2071" s="70">
        <v>0</v>
      </c>
      <c r="G2071" s="4"/>
    </row>
    <row r="2072" spans="1:7" ht="19.95" hidden="1" customHeight="1">
      <c r="A2072" s="68">
        <v>937</v>
      </c>
      <c r="B2072" s="4" t="s">
        <v>6320</v>
      </c>
      <c r="C2072" s="68" t="s">
        <v>1</v>
      </c>
      <c r="D2072" s="4" t="s">
        <v>9283</v>
      </c>
      <c r="E2072" s="69">
        <v>42.91</v>
      </c>
      <c r="F2072" s="70">
        <v>0</v>
      </c>
      <c r="G2072" s="4"/>
    </row>
    <row r="2073" spans="1:7" ht="19.95" hidden="1" customHeight="1">
      <c r="A2073" s="68">
        <v>939</v>
      </c>
      <c r="B2073" s="4" t="s">
        <v>6321</v>
      </c>
      <c r="C2073" s="68" t="s">
        <v>1</v>
      </c>
      <c r="D2073" s="4" t="s">
        <v>9283</v>
      </c>
      <c r="E2073" s="69">
        <v>34.090000000000003</v>
      </c>
      <c r="F2073" s="70">
        <v>0</v>
      </c>
      <c r="G2073" s="4"/>
    </row>
    <row r="2074" spans="1:7" ht="19.95" hidden="1" customHeight="1">
      <c r="A2074" s="68">
        <v>944</v>
      </c>
      <c r="B2074" s="4" t="s">
        <v>6322</v>
      </c>
      <c r="C2074" s="68" t="s">
        <v>1</v>
      </c>
      <c r="D2074" s="4" t="s">
        <v>9283</v>
      </c>
      <c r="E2074" s="69">
        <v>24.51</v>
      </c>
      <c r="F2074" s="70">
        <v>0</v>
      </c>
      <c r="G2074" s="4"/>
    </row>
    <row r="2075" spans="1:7" ht="19.95" hidden="1" customHeight="1">
      <c r="A2075" s="68">
        <v>940</v>
      </c>
      <c r="B2075" s="4" t="s">
        <v>6323</v>
      </c>
      <c r="C2075" s="68" t="s">
        <v>1</v>
      </c>
      <c r="D2075" s="4" t="s">
        <v>9283</v>
      </c>
      <c r="E2075" s="69">
        <v>14.92</v>
      </c>
      <c r="F2075" s="70">
        <v>0</v>
      </c>
      <c r="G2075" s="4"/>
    </row>
    <row r="2076" spans="1:7" ht="19.95" hidden="1" customHeight="1">
      <c r="A2076" s="68">
        <v>44397</v>
      </c>
      <c r="B2076" s="4" t="s">
        <v>6324</v>
      </c>
      <c r="C2076" s="68" t="s">
        <v>1</v>
      </c>
      <c r="D2076" s="4" t="s">
        <v>9283</v>
      </c>
      <c r="E2076" s="69">
        <v>80.06</v>
      </c>
      <c r="F2076" s="70">
        <v>0</v>
      </c>
      <c r="G2076" s="4"/>
    </row>
    <row r="2077" spans="1:7" ht="19.95" hidden="1" customHeight="1">
      <c r="A2077" s="68">
        <v>406</v>
      </c>
      <c r="B2077" s="4" t="s">
        <v>6325</v>
      </c>
      <c r="C2077" s="68" t="s">
        <v>2</v>
      </c>
      <c r="D2077" s="4" t="s">
        <v>9283</v>
      </c>
      <c r="E2077" s="69">
        <v>50.94</v>
      </c>
      <c r="F2077" s="70">
        <v>0</v>
      </c>
      <c r="G2077" s="4"/>
    </row>
    <row r="2078" spans="1:7" ht="19.95" hidden="1" customHeight="1">
      <c r="A2078" s="68">
        <v>42529</v>
      </c>
      <c r="B2078" s="4" t="s">
        <v>6326</v>
      </c>
      <c r="C2078" s="68" t="s">
        <v>1</v>
      </c>
      <c r="D2078" s="4" t="s">
        <v>9283</v>
      </c>
      <c r="E2078" s="69">
        <v>108.24</v>
      </c>
      <c r="F2078" s="70">
        <v>0</v>
      </c>
      <c r="G2078" s="4"/>
    </row>
    <row r="2079" spans="1:7" ht="19.95" hidden="1" customHeight="1">
      <c r="A2079" s="68">
        <v>39634</v>
      </c>
      <c r="B2079" s="4" t="s">
        <v>6327</v>
      </c>
      <c r="C2079" s="68" t="s">
        <v>1</v>
      </c>
      <c r="D2079" s="4" t="s">
        <v>9283</v>
      </c>
      <c r="E2079" s="69">
        <v>20.38</v>
      </c>
      <c r="F2079" s="70">
        <v>0</v>
      </c>
      <c r="G2079" s="4"/>
    </row>
    <row r="2080" spans="1:7" ht="19.95" hidden="1" customHeight="1">
      <c r="A2080" s="68">
        <v>39701</v>
      </c>
      <c r="B2080" s="4" t="s">
        <v>6328</v>
      </c>
      <c r="C2080" s="68" t="s">
        <v>2</v>
      </c>
      <c r="D2080" s="4" t="s">
        <v>9283</v>
      </c>
      <c r="E2080" s="69">
        <v>160.03</v>
      </c>
      <c r="F2080" s="70">
        <v>0</v>
      </c>
      <c r="G2080" s="4"/>
    </row>
    <row r="2081" spans="1:7" ht="19.95" hidden="1" customHeight="1">
      <c r="A2081" s="68">
        <v>12815</v>
      </c>
      <c r="B2081" s="4" t="s">
        <v>6329</v>
      </c>
      <c r="C2081" s="68" t="s">
        <v>2</v>
      </c>
      <c r="D2081" s="4" t="s">
        <v>9283</v>
      </c>
      <c r="E2081" s="69">
        <v>268.86</v>
      </c>
      <c r="F2081" s="70">
        <v>0</v>
      </c>
      <c r="G2081" s="4"/>
    </row>
    <row r="2082" spans="1:7" ht="19.95" hidden="1" customHeight="1">
      <c r="A2082" s="68">
        <v>39431</v>
      </c>
      <c r="B2082" s="4" t="s">
        <v>6330</v>
      </c>
      <c r="C2082" s="68" t="s">
        <v>1</v>
      </c>
      <c r="D2082" s="4" t="s">
        <v>9283</v>
      </c>
      <c r="E2082" s="69">
        <v>120.99</v>
      </c>
      <c r="F2082" s="70">
        <v>0</v>
      </c>
      <c r="G2082" s="4"/>
    </row>
    <row r="2083" spans="1:7" ht="19.95" hidden="1" customHeight="1">
      <c r="A2083" s="68">
        <v>39432</v>
      </c>
      <c r="B2083" s="4" t="s">
        <v>6331</v>
      </c>
      <c r="C2083" s="68" t="s">
        <v>1</v>
      </c>
      <c r="D2083" s="4" t="s">
        <v>9283</v>
      </c>
      <c r="E2083" s="69"/>
      <c r="F2083" s="70">
        <v>0</v>
      </c>
      <c r="G2083" s="4"/>
    </row>
    <row r="2084" spans="1:7" ht="19.95" hidden="1" customHeight="1">
      <c r="A2084" s="68">
        <v>20111</v>
      </c>
      <c r="B2084" s="4" t="s">
        <v>6332</v>
      </c>
      <c r="C2084" s="68" t="s">
        <v>2</v>
      </c>
      <c r="D2084" s="4" t="s">
        <v>9283</v>
      </c>
      <c r="E2084" s="69"/>
      <c r="F2084" s="70">
        <v>0</v>
      </c>
      <c r="G2084" s="4"/>
    </row>
    <row r="2085" spans="1:7" ht="19.95" hidden="1" customHeight="1">
      <c r="A2085" s="68">
        <v>21127</v>
      </c>
      <c r="B2085" s="4" t="s">
        <v>6333</v>
      </c>
      <c r="C2085" s="68" t="s">
        <v>2</v>
      </c>
      <c r="D2085" s="4" t="s">
        <v>9283</v>
      </c>
      <c r="E2085" s="69"/>
      <c r="F2085" s="70">
        <v>0</v>
      </c>
      <c r="G2085" s="4"/>
    </row>
    <row r="2086" spans="1:7" ht="19.95" hidden="1" customHeight="1">
      <c r="A2086" s="68">
        <v>404</v>
      </c>
      <c r="B2086" s="4" t="s">
        <v>6334</v>
      </c>
      <c r="C2086" s="68" t="s">
        <v>1</v>
      </c>
      <c r="D2086" s="4" t="s">
        <v>9283</v>
      </c>
      <c r="E2086" s="69"/>
      <c r="F2086" s="70">
        <v>0</v>
      </c>
      <c r="G2086" s="4"/>
    </row>
    <row r="2087" spans="1:7" ht="19.95" hidden="1" customHeight="1">
      <c r="A2087" s="68">
        <v>14151</v>
      </c>
      <c r="B2087" s="4" t="s">
        <v>6335</v>
      </c>
      <c r="C2087" s="68" t="s">
        <v>2</v>
      </c>
      <c r="D2087" s="4" t="s">
        <v>9283</v>
      </c>
      <c r="E2087" s="69"/>
      <c r="F2087" s="70">
        <v>0</v>
      </c>
      <c r="G2087" s="4"/>
    </row>
    <row r="2088" spans="1:7" ht="19.95" hidden="1" customHeight="1">
      <c r="A2088" s="68">
        <v>14153</v>
      </c>
      <c r="B2088" s="4" t="s">
        <v>6336</v>
      </c>
      <c r="C2088" s="68" t="s">
        <v>2</v>
      </c>
      <c r="D2088" s="4" t="s">
        <v>9283</v>
      </c>
      <c r="E2088" s="69"/>
      <c r="F2088" s="70">
        <v>0</v>
      </c>
      <c r="G2088" s="4"/>
    </row>
    <row r="2089" spans="1:7" ht="19.95" hidden="1" customHeight="1">
      <c r="A2089" s="68">
        <v>14152</v>
      </c>
      <c r="B2089" s="4" t="s">
        <v>6337</v>
      </c>
      <c r="C2089" s="68" t="s">
        <v>2</v>
      </c>
      <c r="D2089" s="4" t="s">
        <v>9283</v>
      </c>
      <c r="E2089" s="69">
        <v>82.96</v>
      </c>
      <c r="F2089" s="70">
        <v>0</v>
      </c>
      <c r="G2089" s="4"/>
    </row>
    <row r="2090" spans="1:7" ht="19.95" hidden="1" customHeight="1">
      <c r="A2090" s="68">
        <v>14154</v>
      </c>
      <c r="B2090" s="4" t="s">
        <v>6338</v>
      </c>
      <c r="C2090" s="68" t="s">
        <v>2</v>
      </c>
      <c r="D2090" s="4" t="s">
        <v>9283</v>
      </c>
      <c r="E2090" s="69">
        <v>33.700000000000003</v>
      </c>
      <c r="F2090" s="70">
        <v>0</v>
      </c>
      <c r="G2090" s="4"/>
    </row>
    <row r="2091" spans="1:7" ht="19.95" hidden="1" customHeight="1">
      <c r="A2091" s="68">
        <v>3146</v>
      </c>
      <c r="B2091" s="4" t="s">
        <v>6339</v>
      </c>
      <c r="C2091" s="68" t="s">
        <v>2</v>
      </c>
      <c r="D2091" s="4" t="s">
        <v>9283</v>
      </c>
      <c r="E2091" s="69">
        <v>24.76</v>
      </c>
      <c r="F2091" s="70">
        <v>0</v>
      </c>
      <c r="G2091" s="4"/>
    </row>
    <row r="2092" spans="1:7" ht="19.95" hidden="1" customHeight="1">
      <c r="A2092" s="68">
        <v>3143</v>
      </c>
      <c r="B2092" s="4" t="s">
        <v>9173</v>
      </c>
      <c r="C2092" s="68" t="s">
        <v>2</v>
      </c>
      <c r="D2092" s="4" t="s">
        <v>9283</v>
      </c>
      <c r="E2092" s="69">
        <v>24.19</v>
      </c>
      <c r="F2092" s="70">
        <v>0</v>
      </c>
      <c r="G2092" s="4"/>
    </row>
    <row r="2093" spans="1:7" ht="19.95" hidden="1" customHeight="1">
      <c r="A2093" s="68">
        <v>3148</v>
      </c>
      <c r="B2093" s="4" t="s">
        <v>6340</v>
      </c>
      <c r="C2093" s="68" t="s">
        <v>2</v>
      </c>
      <c r="D2093" s="4" t="s">
        <v>9283</v>
      </c>
      <c r="E2093" s="69">
        <v>5813.27</v>
      </c>
      <c r="F2093" s="70">
        <v>0</v>
      </c>
      <c r="G2093" s="4"/>
    </row>
    <row r="2094" spans="1:7" ht="19.95" hidden="1" customHeight="1">
      <c r="A2094" s="68">
        <v>4310</v>
      </c>
      <c r="B2094" s="4" t="s">
        <v>6341</v>
      </c>
      <c r="C2094" s="68" t="s">
        <v>2</v>
      </c>
      <c r="D2094" s="4" t="s">
        <v>9283</v>
      </c>
      <c r="E2094" s="69">
        <v>1775.99</v>
      </c>
      <c r="F2094" s="70">
        <v>0</v>
      </c>
      <c r="G2094" s="4"/>
    </row>
    <row r="2095" spans="1:7" ht="19.95" hidden="1" customHeight="1">
      <c r="A2095" s="68">
        <v>4311</v>
      </c>
      <c r="B2095" s="4" t="s">
        <v>6342</v>
      </c>
      <c r="C2095" s="68" t="s">
        <v>2</v>
      </c>
      <c r="D2095" s="4" t="s">
        <v>9283</v>
      </c>
      <c r="E2095" s="69">
        <v>3137.39</v>
      </c>
      <c r="F2095" s="70">
        <v>0</v>
      </c>
      <c r="G2095" s="4"/>
    </row>
    <row r="2096" spans="1:7" ht="19.95" hidden="1" customHeight="1">
      <c r="A2096" s="68">
        <v>4312</v>
      </c>
      <c r="B2096" s="4" t="s">
        <v>6343</v>
      </c>
      <c r="C2096" s="68" t="s">
        <v>2</v>
      </c>
      <c r="D2096" s="4" t="s">
        <v>9283</v>
      </c>
      <c r="E2096" s="69">
        <v>12261.73</v>
      </c>
      <c r="F2096" s="70">
        <v>0</v>
      </c>
      <c r="G2096" s="4"/>
    </row>
    <row r="2097" spans="1:7" ht="19.95" hidden="1" customHeight="1">
      <c r="A2097" s="68">
        <v>13261</v>
      </c>
      <c r="B2097" s="4" t="s">
        <v>6344</v>
      </c>
      <c r="C2097" s="68" t="s">
        <v>2</v>
      </c>
      <c r="D2097" s="4" t="s">
        <v>9283</v>
      </c>
      <c r="E2097" s="69"/>
      <c r="F2097" s="70">
        <v>0</v>
      </c>
      <c r="G2097" s="4"/>
    </row>
    <row r="2098" spans="1:7" ht="19.95" hidden="1" customHeight="1">
      <c r="A2098" s="68">
        <v>3272</v>
      </c>
      <c r="B2098" s="4" t="s">
        <v>6345</v>
      </c>
      <c r="C2098" s="68" t="s">
        <v>2</v>
      </c>
      <c r="D2098" s="4" t="s">
        <v>9283</v>
      </c>
      <c r="E2098" s="69"/>
      <c r="F2098" s="70">
        <v>0</v>
      </c>
      <c r="G2098" s="4"/>
    </row>
    <row r="2099" spans="1:7" ht="19.95" hidden="1" customHeight="1">
      <c r="A2099" s="68">
        <v>3265</v>
      </c>
      <c r="B2099" s="4" t="s">
        <v>6346</v>
      </c>
      <c r="C2099" s="68" t="s">
        <v>2</v>
      </c>
      <c r="D2099" s="4" t="s">
        <v>9283</v>
      </c>
      <c r="E2099" s="69">
        <v>38.950000000000003</v>
      </c>
      <c r="F2099" s="70">
        <v>0</v>
      </c>
      <c r="G2099" s="4"/>
    </row>
    <row r="2100" spans="1:7" ht="19.95" hidden="1" customHeight="1">
      <c r="A2100" s="68">
        <v>3264</v>
      </c>
      <c r="B2100" s="4" t="s">
        <v>6347</v>
      </c>
      <c r="C2100" s="68" t="s">
        <v>2</v>
      </c>
      <c r="D2100" s="4" t="s">
        <v>9283</v>
      </c>
      <c r="E2100" s="69">
        <v>11.94</v>
      </c>
      <c r="F2100" s="70">
        <v>0</v>
      </c>
      <c r="G2100" s="4"/>
    </row>
    <row r="2101" spans="1:7" ht="19.95" hidden="1" customHeight="1">
      <c r="A2101" s="68">
        <v>3262</v>
      </c>
      <c r="B2101" s="4" t="s">
        <v>6348</v>
      </c>
      <c r="C2101" s="68" t="s">
        <v>2</v>
      </c>
      <c r="D2101" s="4" t="s">
        <v>9283</v>
      </c>
      <c r="E2101" s="69">
        <v>33.64</v>
      </c>
      <c r="F2101" s="70">
        <v>0</v>
      </c>
      <c r="G2101" s="4"/>
    </row>
    <row r="2102" spans="1:7" ht="19.95" hidden="1" customHeight="1">
      <c r="A2102" s="68">
        <v>3267</v>
      </c>
      <c r="B2102" s="4" t="s">
        <v>6349</v>
      </c>
      <c r="C2102" s="68" t="s">
        <v>2</v>
      </c>
      <c r="D2102" s="4" t="s">
        <v>9283</v>
      </c>
      <c r="E2102" s="69">
        <v>24.38</v>
      </c>
      <c r="F2102" s="70">
        <v>0</v>
      </c>
      <c r="G2102" s="4"/>
    </row>
    <row r="2103" spans="1:7" ht="19.95" hidden="1" customHeight="1">
      <c r="A2103" s="68">
        <v>3266</v>
      </c>
      <c r="B2103" s="4" t="s">
        <v>6350</v>
      </c>
      <c r="C2103" s="68" t="s">
        <v>2</v>
      </c>
      <c r="D2103" s="4" t="s">
        <v>9283</v>
      </c>
      <c r="E2103" s="69">
        <v>6.56</v>
      </c>
      <c r="F2103" s="70">
        <v>0</v>
      </c>
      <c r="G2103" s="4"/>
    </row>
    <row r="2104" spans="1:7" ht="19.95" hidden="1" customHeight="1">
      <c r="A2104" s="68">
        <v>3268</v>
      </c>
      <c r="B2104" s="4" t="s">
        <v>6351</v>
      </c>
      <c r="C2104" s="68" t="s">
        <v>2</v>
      </c>
      <c r="D2104" s="4" t="s">
        <v>9283</v>
      </c>
      <c r="E2104" s="69">
        <v>10.18</v>
      </c>
      <c r="F2104" s="70">
        <v>0</v>
      </c>
      <c r="G2104" s="4"/>
    </row>
    <row r="2105" spans="1:7" ht="19.95" hidden="1" customHeight="1">
      <c r="A2105" s="68">
        <v>3263</v>
      </c>
      <c r="B2105" s="4" t="s">
        <v>6352</v>
      </c>
      <c r="C2105" s="68" t="s">
        <v>2</v>
      </c>
      <c r="D2105" s="4" t="s">
        <v>9283</v>
      </c>
      <c r="E2105" s="69">
        <v>35.549999999999997</v>
      </c>
      <c r="F2105" s="70">
        <v>0</v>
      </c>
      <c r="G2105" s="4"/>
    </row>
    <row r="2106" spans="1:7" ht="19.95" hidden="1" customHeight="1">
      <c r="A2106" s="68">
        <v>3271</v>
      </c>
      <c r="B2106" s="4" t="s">
        <v>6353</v>
      </c>
      <c r="C2106" s="68" t="s">
        <v>2</v>
      </c>
      <c r="D2106" s="4" t="s">
        <v>9283</v>
      </c>
      <c r="E2106" s="69">
        <v>37.159999999999997</v>
      </c>
      <c r="F2106" s="70">
        <v>0</v>
      </c>
      <c r="G2106" s="4"/>
    </row>
    <row r="2107" spans="1:7" ht="19.95" hidden="1" customHeight="1">
      <c r="A2107" s="68">
        <v>3270</v>
      </c>
      <c r="B2107" s="4" t="s">
        <v>6354</v>
      </c>
      <c r="C2107" s="68" t="s">
        <v>2</v>
      </c>
      <c r="D2107" s="4" t="s">
        <v>9283</v>
      </c>
      <c r="E2107" s="69">
        <v>39.67</v>
      </c>
      <c r="F2107" s="70">
        <v>0</v>
      </c>
      <c r="G2107" s="4"/>
    </row>
    <row r="2108" spans="1:7" ht="19.95" hidden="1" customHeight="1">
      <c r="A2108" s="68">
        <v>45256</v>
      </c>
      <c r="B2108" s="4" t="s">
        <v>9174</v>
      </c>
      <c r="C2108" s="68" t="s">
        <v>2</v>
      </c>
      <c r="D2108" s="4" t="s">
        <v>9283</v>
      </c>
      <c r="E2108" s="69">
        <v>40.28</v>
      </c>
      <c r="F2108" s="70">
        <v>0</v>
      </c>
      <c r="G2108" s="4"/>
    </row>
    <row r="2109" spans="1:7" ht="19.95" hidden="1" customHeight="1">
      <c r="A2109" s="68">
        <v>3286</v>
      </c>
      <c r="B2109" s="4" t="s">
        <v>6355</v>
      </c>
      <c r="C2109" s="68" t="s">
        <v>13</v>
      </c>
      <c r="D2109" s="4" t="s">
        <v>9283</v>
      </c>
      <c r="E2109" s="69">
        <v>1540.99</v>
      </c>
      <c r="F2109" s="70">
        <v>0</v>
      </c>
      <c r="G2109" s="4"/>
    </row>
    <row r="2110" spans="1:7" ht="19.95" hidden="1" customHeight="1">
      <c r="A2110" s="68">
        <v>3287</v>
      </c>
      <c r="B2110" s="4" t="s">
        <v>9056</v>
      </c>
      <c r="C2110" s="68" t="s">
        <v>13</v>
      </c>
      <c r="D2110" s="4" t="s">
        <v>9283</v>
      </c>
      <c r="E2110" s="69">
        <v>124.56</v>
      </c>
      <c r="F2110" s="70">
        <v>0</v>
      </c>
      <c r="G2110" s="4"/>
    </row>
    <row r="2111" spans="1:7" ht="19.95" hidden="1" customHeight="1">
      <c r="A2111" s="68">
        <v>3283</v>
      </c>
      <c r="B2111" s="4" t="s">
        <v>9057</v>
      </c>
      <c r="C2111" s="68" t="s">
        <v>13</v>
      </c>
      <c r="D2111" s="4" t="s">
        <v>9283</v>
      </c>
      <c r="E2111" s="69">
        <v>134.77000000000001</v>
      </c>
      <c r="F2111" s="70">
        <v>0</v>
      </c>
      <c r="G2111" s="4"/>
    </row>
    <row r="2112" spans="1:7" ht="19.95" hidden="1" customHeight="1">
      <c r="A2112" s="68">
        <v>11587</v>
      </c>
      <c r="B2112" s="4" t="s">
        <v>9058</v>
      </c>
      <c r="C2112" s="68" t="s">
        <v>13</v>
      </c>
      <c r="D2112" s="4" t="s">
        <v>9283</v>
      </c>
      <c r="E2112" s="69">
        <v>147.83000000000001</v>
      </c>
      <c r="F2112" s="70">
        <v>0</v>
      </c>
      <c r="G2112" s="4"/>
    </row>
    <row r="2113" spans="1:7" ht="19.95" hidden="1" customHeight="1">
      <c r="A2113" s="68">
        <v>36225</v>
      </c>
      <c r="B2113" s="4" t="s">
        <v>9059</v>
      </c>
      <c r="C2113" s="68" t="s">
        <v>13</v>
      </c>
      <c r="D2113" s="4" t="s">
        <v>9283</v>
      </c>
      <c r="E2113" s="69">
        <v>446.48</v>
      </c>
      <c r="F2113" s="70">
        <v>0</v>
      </c>
      <c r="G2113" s="4"/>
    </row>
    <row r="2114" spans="1:7" ht="19.95" hidden="1" customHeight="1">
      <c r="A2114" s="68">
        <v>36230</v>
      </c>
      <c r="B2114" s="4" t="s">
        <v>6356</v>
      </c>
      <c r="C2114" s="68" t="s">
        <v>13</v>
      </c>
      <c r="D2114" s="4" t="s">
        <v>9283</v>
      </c>
      <c r="E2114" s="69">
        <v>446.48</v>
      </c>
      <c r="F2114" s="70">
        <v>0</v>
      </c>
      <c r="G2114" s="4"/>
    </row>
    <row r="2115" spans="1:7" ht="19.95" hidden="1" customHeight="1">
      <c r="A2115" s="68">
        <v>36238</v>
      </c>
      <c r="B2115" s="4" t="s">
        <v>6357</v>
      </c>
      <c r="C2115" s="68" t="s">
        <v>13</v>
      </c>
      <c r="D2115" s="4" t="s">
        <v>9283</v>
      </c>
      <c r="E2115" s="69">
        <v>593.76</v>
      </c>
      <c r="F2115" s="70">
        <v>0</v>
      </c>
      <c r="G2115" s="4"/>
    </row>
    <row r="2116" spans="1:7" ht="19.95" hidden="1" customHeight="1">
      <c r="A2116" s="68">
        <v>39363</v>
      </c>
      <c r="B2116" s="4" t="s">
        <v>6358</v>
      </c>
      <c r="C2116" s="68" t="s">
        <v>2</v>
      </c>
      <c r="D2116" s="4" t="s">
        <v>9283</v>
      </c>
      <c r="E2116" s="69">
        <v>832.42</v>
      </c>
      <c r="F2116" s="70">
        <v>0</v>
      </c>
      <c r="G2116" s="4"/>
    </row>
    <row r="2117" spans="1:7" ht="19.95" hidden="1" customHeight="1">
      <c r="A2117" s="68">
        <v>39361</v>
      </c>
      <c r="B2117" s="4" t="s">
        <v>6359</v>
      </c>
      <c r="C2117" s="68" t="s">
        <v>2</v>
      </c>
      <c r="D2117" s="4" t="s">
        <v>9283</v>
      </c>
      <c r="E2117" s="69">
        <v>595.35</v>
      </c>
      <c r="F2117" s="70">
        <v>0</v>
      </c>
      <c r="G2117" s="4"/>
    </row>
    <row r="2118" spans="1:7" ht="19.95" hidden="1" customHeight="1">
      <c r="A2118" s="68">
        <v>39362</v>
      </c>
      <c r="B2118" s="4" t="s">
        <v>6360</v>
      </c>
      <c r="C2118" s="68" t="s">
        <v>2</v>
      </c>
      <c r="D2118" s="4" t="s">
        <v>9283</v>
      </c>
      <c r="E2118" s="69">
        <v>692.31</v>
      </c>
      <c r="F2118" s="70">
        <v>0</v>
      </c>
      <c r="G2118" s="4"/>
    </row>
    <row r="2119" spans="1:7" ht="19.95" hidden="1" customHeight="1">
      <c r="A2119" s="68">
        <v>39364</v>
      </c>
      <c r="B2119" s="4" t="s">
        <v>6361</v>
      </c>
      <c r="C2119" s="68" t="s">
        <v>2</v>
      </c>
      <c r="D2119" s="4" t="s">
        <v>9283</v>
      </c>
      <c r="E2119" s="69">
        <v>472.79</v>
      </c>
      <c r="F2119" s="70">
        <v>0</v>
      </c>
      <c r="G2119" s="4"/>
    </row>
    <row r="2120" spans="1:7" ht="19.95" hidden="1" customHeight="1">
      <c r="A2120" s="68">
        <v>14576</v>
      </c>
      <c r="B2120" s="4" t="s">
        <v>6362</v>
      </c>
      <c r="C2120" s="68" t="s">
        <v>2</v>
      </c>
      <c r="D2120" s="4" t="s">
        <v>9282</v>
      </c>
      <c r="E2120" s="69">
        <v>620.11</v>
      </c>
      <c r="F2120" s="70">
        <v>0</v>
      </c>
      <c r="G2120" s="4"/>
    </row>
    <row r="2121" spans="1:7" ht="19.95" hidden="1" customHeight="1">
      <c r="A2121" s="68">
        <v>13877</v>
      </c>
      <c r="B2121" s="4" t="s">
        <v>6363</v>
      </c>
      <c r="C2121" s="68" t="s">
        <v>2</v>
      </c>
      <c r="D2121" s="4" t="s">
        <v>9282</v>
      </c>
      <c r="E2121" s="69">
        <v>395.91</v>
      </c>
      <c r="F2121" s="70">
        <v>0</v>
      </c>
      <c r="G2121" s="4"/>
    </row>
    <row r="2122" spans="1:7" ht="19.95" hidden="1" customHeight="1">
      <c r="A2122" s="68">
        <v>7307</v>
      </c>
      <c r="B2122" s="4" t="s">
        <v>6364</v>
      </c>
      <c r="C2122" s="68" t="s">
        <v>14</v>
      </c>
      <c r="D2122" s="4" t="s">
        <v>9283</v>
      </c>
      <c r="E2122" s="69">
        <v>856.27</v>
      </c>
      <c r="F2122" s="70">
        <v>0</v>
      </c>
      <c r="G2122" s="4"/>
    </row>
    <row r="2123" spans="1:7" ht="19.95" hidden="1" customHeight="1">
      <c r="A2123" s="68">
        <v>38122</v>
      </c>
      <c r="B2123" s="4" t="s">
        <v>6365</v>
      </c>
      <c r="C2123" s="68" t="s">
        <v>14</v>
      </c>
      <c r="D2123" s="4" t="s">
        <v>9283</v>
      </c>
      <c r="E2123" s="69">
        <v>1101.1300000000001</v>
      </c>
      <c r="F2123" s="70">
        <v>0</v>
      </c>
      <c r="G2123" s="4"/>
    </row>
    <row r="2124" spans="1:7" ht="19.95" hidden="1" customHeight="1">
      <c r="A2124" s="68">
        <v>43653</v>
      </c>
      <c r="B2124" s="4" t="s">
        <v>6366</v>
      </c>
      <c r="C2124" s="68" t="s">
        <v>14</v>
      </c>
      <c r="D2124" s="4" t="s">
        <v>9283</v>
      </c>
      <c r="E2124" s="69">
        <v>1213.73</v>
      </c>
      <c r="F2124" s="70">
        <v>0</v>
      </c>
      <c r="G2124" s="4"/>
    </row>
    <row r="2125" spans="1:7" ht="19.95" hidden="1" customHeight="1">
      <c r="A2125" s="68">
        <v>45301</v>
      </c>
      <c r="B2125" s="4" t="s">
        <v>9175</v>
      </c>
      <c r="C2125" s="68" t="s">
        <v>2</v>
      </c>
      <c r="D2125" s="4" t="s">
        <v>9282</v>
      </c>
      <c r="E2125" s="69">
        <v>332.83</v>
      </c>
      <c r="F2125" s="70">
        <v>0</v>
      </c>
      <c r="G2125" s="4"/>
    </row>
    <row r="2126" spans="1:7" ht="19.95" hidden="1" customHeight="1">
      <c r="A2126" s="68">
        <v>12344</v>
      </c>
      <c r="B2126" s="4" t="s">
        <v>6367</v>
      </c>
      <c r="C2126" s="68" t="s">
        <v>2</v>
      </c>
      <c r="D2126" s="4" t="s">
        <v>9283</v>
      </c>
      <c r="E2126" s="69">
        <v>416.2</v>
      </c>
      <c r="F2126" s="70">
        <v>0</v>
      </c>
      <c r="G2126" s="4"/>
    </row>
    <row r="2127" spans="1:7" ht="19.95" hidden="1" customHeight="1">
      <c r="A2127" s="68">
        <v>12343</v>
      </c>
      <c r="B2127" s="4" t="s">
        <v>6368</v>
      </c>
      <c r="C2127" s="68" t="s">
        <v>2</v>
      </c>
      <c r="D2127" s="4" t="s">
        <v>9283</v>
      </c>
      <c r="E2127" s="69">
        <v>472.79</v>
      </c>
      <c r="F2127" s="70">
        <v>0</v>
      </c>
      <c r="G2127" s="4"/>
    </row>
    <row r="2128" spans="1:7" ht="19.95" hidden="1" customHeight="1">
      <c r="A2128" s="68">
        <v>3295</v>
      </c>
      <c r="B2128" s="4" t="s">
        <v>6369</v>
      </c>
      <c r="C2128" s="68" t="s">
        <v>2</v>
      </c>
      <c r="D2128" s="4" t="s">
        <v>9283</v>
      </c>
      <c r="E2128" s="69">
        <v>277.27999999999997</v>
      </c>
      <c r="F2128" s="70">
        <v>0</v>
      </c>
      <c r="G2128" s="4"/>
    </row>
    <row r="2129" spans="1:7" ht="19.95" hidden="1" customHeight="1">
      <c r="A2129" s="68">
        <v>3302</v>
      </c>
      <c r="B2129" s="4" t="s">
        <v>6370</v>
      </c>
      <c r="C2129" s="68" t="s">
        <v>2</v>
      </c>
      <c r="D2129" s="4" t="s">
        <v>9283</v>
      </c>
      <c r="E2129" s="69">
        <v>345.75</v>
      </c>
      <c r="F2129" s="70">
        <v>0</v>
      </c>
      <c r="G2129" s="4"/>
    </row>
    <row r="2130" spans="1:7" ht="19.95" hidden="1" customHeight="1">
      <c r="A2130" s="68">
        <v>3297</v>
      </c>
      <c r="B2130" s="4" t="s">
        <v>9060</v>
      </c>
      <c r="C2130" s="68" t="s">
        <v>2</v>
      </c>
      <c r="D2130" s="4" t="s">
        <v>9283</v>
      </c>
      <c r="E2130" s="69">
        <v>2.14</v>
      </c>
      <c r="F2130" s="70">
        <v>0</v>
      </c>
      <c r="G2130" s="4"/>
    </row>
    <row r="2131" spans="1:7" ht="19.95" hidden="1" customHeight="1">
      <c r="A2131" s="68">
        <v>3294</v>
      </c>
      <c r="B2131" s="4" t="s">
        <v>6371</v>
      </c>
      <c r="C2131" s="68" t="s">
        <v>2</v>
      </c>
      <c r="D2131" s="4" t="s">
        <v>9283</v>
      </c>
      <c r="E2131" s="69">
        <v>19.899999999999999</v>
      </c>
      <c r="F2131" s="70">
        <v>0</v>
      </c>
      <c r="G2131" s="4"/>
    </row>
    <row r="2132" spans="1:7" ht="19.95" hidden="1" customHeight="1">
      <c r="A2132" s="68">
        <v>3292</v>
      </c>
      <c r="B2132" s="4" t="s">
        <v>6372</v>
      </c>
      <c r="C2132" s="68" t="s">
        <v>2</v>
      </c>
      <c r="D2132" s="4" t="s">
        <v>9283</v>
      </c>
      <c r="E2132" s="69">
        <v>8.99</v>
      </c>
      <c r="F2132" s="70">
        <v>0</v>
      </c>
      <c r="G2132" s="4"/>
    </row>
    <row r="2133" spans="1:7" ht="19.95" hidden="1" customHeight="1">
      <c r="A2133" s="68">
        <v>3298</v>
      </c>
      <c r="B2133" s="4" t="s">
        <v>6373</v>
      </c>
      <c r="C2133" s="68" t="s">
        <v>2</v>
      </c>
      <c r="D2133" s="4" t="s">
        <v>9283</v>
      </c>
      <c r="E2133" s="69">
        <v>6.29</v>
      </c>
      <c r="F2133" s="70">
        <v>0</v>
      </c>
      <c r="G2133" s="4"/>
    </row>
    <row r="2134" spans="1:7" ht="19.95" hidden="1" customHeight="1">
      <c r="A2134" s="68">
        <v>34802</v>
      </c>
      <c r="B2134" s="4" t="s">
        <v>6374</v>
      </c>
      <c r="C2134" s="68" t="s">
        <v>2</v>
      </c>
      <c r="D2134" s="4" t="s">
        <v>9283</v>
      </c>
      <c r="E2134" s="69">
        <v>50.26</v>
      </c>
      <c r="F2134" s="70">
        <v>0</v>
      </c>
      <c r="G2134" s="4"/>
    </row>
    <row r="2135" spans="1:7" ht="19.95" hidden="1" customHeight="1">
      <c r="A2135" s="68">
        <v>11588</v>
      </c>
      <c r="B2135" s="4" t="s">
        <v>6375</v>
      </c>
      <c r="C2135" s="68" t="s">
        <v>2</v>
      </c>
      <c r="D2135" s="4" t="s">
        <v>9283</v>
      </c>
      <c r="E2135" s="69">
        <v>6.43</v>
      </c>
      <c r="F2135" s="70">
        <v>0</v>
      </c>
      <c r="G2135" s="4"/>
    </row>
    <row r="2136" spans="1:7" ht="19.95" hidden="1" customHeight="1">
      <c r="A2136" s="68">
        <v>34383</v>
      </c>
      <c r="B2136" s="4" t="s">
        <v>6376</v>
      </c>
      <c r="C2136" s="68" t="s">
        <v>2</v>
      </c>
      <c r="D2136" s="4" t="s">
        <v>9283</v>
      </c>
      <c r="E2136" s="69">
        <v>7.18</v>
      </c>
      <c r="F2136" s="70">
        <v>0</v>
      </c>
      <c r="G2136" s="4"/>
    </row>
    <row r="2137" spans="1:7" ht="19.95" hidden="1" customHeight="1">
      <c r="A2137" s="68">
        <v>40451</v>
      </c>
      <c r="B2137" s="4" t="s">
        <v>6377</v>
      </c>
      <c r="C2137" s="68" t="s">
        <v>13</v>
      </c>
      <c r="D2137" s="4" t="s">
        <v>9283</v>
      </c>
      <c r="E2137" s="69">
        <v>8.9600000000000009</v>
      </c>
      <c r="F2137" s="70">
        <v>0</v>
      </c>
      <c r="G2137" s="4"/>
    </row>
    <row r="2138" spans="1:7" ht="19.95" hidden="1" customHeight="1">
      <c r="A2138" s="68">
        <v>40453</v>
      </c>
      <c r="B2138" s="4" t="s">
        <v>6378</v>
      </c>
      <c r="C2138" s="68" t="s">
        <v>13</v>
      </c>
      <c r="D2138" s="4" t="s">
        <v>9283</v>
      </c>
      <c r="E2138" s="69">
        <v>10.75</v>
      </c>
      <c r="F2138" s="70">
        <v>0</v>
      </c>
      <c r="G2138" s="4"/>
    </row>
    <row r="2139" spans="1:7" ht="19.95" hidden="1" customHeight="1">
      <c r="A2139" s="68">
        <v>40452</v>
      </c>
      <c r="B2139" s="4" t="s">
        <v>6379</v>
      </c>
      <c r="C2139" s="68" t="s">
        <v>13</v>
      </c>
      <c r="D2139" s="4" t="s">
        <v>9283</v>
      </c>
      <c r="E2139" s="69">
        <v>14.41</v>
      </c>
      <c r="F2139" s="70">
        <v>0</v>
      </c>
      <c r="G2139" s="4"/>
    </row>
    <row r="2140" spans="1:7" ht="19.95" hidden="1" customHeight="1">
      <c r="A2140" s="68">
        <v>11594</v>
      </c>
      <c r="B2140" s="4" t="s">
        <v>6380</v>
      </c>
      <c r="C2140" s="68" t="s">
        <v>2</v>
      </c>
      <c r="D2140" s="4" t="s">
        <v>9283</v>
      </c>
      <c r="E2140" s="69">
        <v>18.05</v>
      </c>
      <c r="F2140" s="70">
        <v>0</v>
      </c>
      <c r="G2140" s="4"/>
    </row>
    <row r="2141" spans="1:7" ht="19.95" hidden="1" customHeight="1">
      <c r="A2141" s="68">
        <v>3311</v>
      </c>
      <c r="B2141" s="4" t="s">
        <v>6381</v>
      </c>
      <c r="C2141" s="68" t="s">
        <v>12</v>
      </c>
      <c r="D2141" s="4" t="s">
        <v>9283</v>
      </c>
      <c r="E2141" s="69">
        <v>21.62</v>
      </c>
      <c r="F2141" s="70">
        <v>0</v>
      </c>
      <c r="G2141" s="4"/>
    </row>
    <row r="2142" spans="1:7" ht="19.95" hidden="1" customHeight="1">
      <c r="A2142" s="68">
        <v>11599</v>
      </c>
      <c r="B2142" s="4" t="s">
        <v>6382</v>
      </c>
      <c r="C2142" s="68" t="s">
        <v>2</v>
      </c>
      <c r="D2142" s="4" t="s">
        <v>9283</v>
      </c>
      <c r="E2142" s="69"/>
      <c r="F2142" s="70">
        <v>0</v>
      </c>
      <c r="G2142" s="4"/>
    </row>
    <row r="2143" spans="1:7" ht="19.95" hidden="1" customHeight="1">
      <c r="A2143" s="68">
        <v>11593</v>
      </c>
      <c r="B2143" s="4" t="s">
        <v>6383</v>
      </c>
      <c r="C2143" s="68" t="s">
        <v>2</v>
      </c>
      <c r="D2143" s="4" t="s">
        <v>9283</v>
      </c>
      <c r="E2143" s="69">
        <v>18.88</v>
      </c>
      <c r="F2143" s="70">
        <v>0</v>
      </c>
      <c r="G2143" s="4"/>
    </row>
    <row r="2144" spans="1:7" ht="19.95" hidden="1" customHeight="1">
      <c r="A2144" s="68">
        <v>3314</v>
      </c>
      <c r="B2144" s="4" t="s">
        <v>6384</v>
      </c>
      <c r="C2144" s="68" t="s">
        <v>12</v>
      </c>
      <c r="D2144" s="4" t="s">
        <v>9283</v>
      </c>
      <c r="E2144" s="69">
        <v>3331.96</v>
      </c>
      <c r="F2144" s="70">
        <v>0</v>
      </c>
      <c r="G2144" s="4"/>
    </row>
    <row r="2145" spans="1:7" ht="19.95" hidden="1" customHeight="1">
      <c r="A2145" s="68">
        <v>11597</v>
      </c>
      <c r="B2145" s="4" t="s">
        <v>6385</v>
      </c>
      <c r="C2145" s="68" t="s">
        <v>2</v>
      </c>
      <c r="D2145" s="4" t="s">
        <v>9283</v>
      </c>
      <c r="E2145" s="69">
        <v>3.62</v>
      </c>
      <c r="F2145" s="70">
        <v>0</v>
      </c>
      <c r="G2145" s="4"/>
    </row>
    <row r="2146" spans="1:7" ht="19.95" hidden="1" customHeight="1">
      <c r="A2146" s="68">
        <v>3309</v>
      </c>
      <c r="B2146" s="4" t="s">
        <v>6386</v>
      </c>
      <c r="C2146" s="68" t="s">
        <v>12</v>
      </c>
      <c r="D2146" s="4" t="s">
        <v>9283</v>
      </c>
      <c r="E2146" s="69">
        <v>1.05</v>
      </c>
      <c r="F2146" s="70">
        <v>0</v>
      </c>
      <c r="G2146" s="4"/>
    </row>
    <row r="2147" spans="1:7" ht="19.95" hidden="1" customHeight="1">
      <c r="A2147" s="68">
        <v>40440</v>
      </c>
      <c r="B2147" s="4" t="s">
        <v>6387</v>
      </c>
      <c r="C2147" s="68" t="s">
        <v>12</v>
      </c>
      <c r="D2147" s="4" t="s">
        <v>9283</v>
      </c>
      <c r="E2147" s="69">
        <v>0.81</v>
      </c>
      <c r="F2147" s="70">
        <v>0</v>
      </c>
      <c r="G2147" s="4"/>
    </row>
    <row r="2148" spans="1:7" ht="19.95" hidden="1" customHeight="1">
      <c r="A2148" s="68">
        <v>40441</v>
      </c>
      <c r="B2148" s="4" t="s">
        <v>6388</v>
      </c>
      <c r="C2148" s="68" t="s">
        <v>12</v>
      </c>
      <c r="D2148" s="4" t="s">
        <v>9283</v>
      </c>
      <c r="E2148" s="69">
        <v>22.43</v>
      </c>
      <c r="F2148" s="70">
        <v>0</v>
      </c>
      <c r="G2148" s="4"/>
    </row>
    <row r="2149" spans="1:7" ht="19.95" hidden="1" customHeight="1">
      <c r="A2149" s="68">
        <v>34612</v>
      </c>
      <c r="B2149" s="4" t="s">
        <v>6389</v>
      </c>
      <c r="C2149" s="68" t="s">
        <v>2</v>
      </c>
      <c r="D2149" s="4" t="s">
        <v>9283</v>
      </c>
      <c r="E2149" s="69">
        <v>22.93</v>
      </c>
      <c r="F2149" s="70">
        <v>0</v>
      </c>
      <c r="G2149" s="4"/>
    </row>
    <row r="2150" spans="1:7" ht="19.95" hidden="1" customHeight="1">
      <c r="A2150" s="68">
        <v>34635</v>
      </c>
      <c r="B2150" s="4" t="s">
        <v>6390</v>
      </c>
      <c r="C2150" s="68" t="s">
        <v>2</v>
      </c>
      <c r="D2150" s="4" t="s">
        <v>9283</v>
      </c>
      <c r="E2150" s="69"/>
      <c r="F2150" s="70">
        <v>0</v>
      </c>
      <c r="G2150" s="4"/>
    </row>
    <row r="2151" spans="1:7" ht="19.95" hidden="1" customHeight="1">
      <c r="A2151" s="68">
        <v>34633</v>
      </c>
      <c r="B2151" s="4" t="s">
        <v>6391</v>
      </c>
      <c r="C2151" s="68" t="s">
        <v>2</v>
      </c>
      <c r="D2151" s="4" t="s">
        <v>9283</v>
      </c>
      <c r="E2151" s="69"/>
      <c r="F2151" s="70">
        <v>0</v>
      </c>
      <c r="G2151" s="4"/>
    </row>
    <row r="2152" spans="1:7" ht="19.95" hidden="1" customHeight="1">
      <c r="A2152" s="68">
        <v>40449</v>
      </c>
      <c r="B2152" s="4" t="s">
        <v>6392</v>
      </c>
      <c r="C2152" s="68" t="s">
        <v>12</v>
      </c>
      <c r="D2152" s="4" t="s">
        <v>9283</v>
      </c>
      <c r="E2152" s="69">
        <v>11.42</v>
      </c>
      <c r="F2152" s="70">
        <v>0</v>
      </c>
      <c r="G2152" s="4"/>
    </row>
    <row r="2153" spans="1:7" ht="19.95" hidden="1" customHeight="1">
      <c r="A2153" s="68">
        <v>11592</v>
      </c>
      <c r="B2153" s="4" t="s">
        <v>6393</v>
      </c>
      <c r="C2153" s="68" t="s">
        <v>2</v>
      </c>
      <c r="D2153" s="4" t="s">
        <v>9283</v>
      </c>
      <c r="E2153" s="69">
        <v>16</v>
      </c>
      <c r="F2153" s="70">
        <v>0</v>
      </c>
      <c r="G2153" s="4"/>
    </row>
    <row r="2154" spans="1:7" ht="19.95" hidden="1" customHeight="1">
      <c r="A2154" s="68">
        <v>34800</v>
      </c>
      <c r="B2154" s="4" t="s">
        <v>6394</v>
      </c>
      <c r="C2154" s="68" t="s">
        <v>12</v>
      </c>
      <c r="D2154" s="4" t="s">
        <v>9283</v>
      </c>
      <c r="E2154" s="69">
        <v>20.239999999999998</v>
      </c>
      <c r="F2154" s="70">
        <v>0</v>
      </c>
      <c r="G2154" s="4"/>
    </row>
    <row r="2155" spans="1:7" ht="19.95" hidden="1" customHeight="1">
      <c r="A2155" s="68">
        <v>11596</v>
      </c>
      <c r="B2155" s="4" t="s">
        <v>6395</v>
      </c>
      <c r="C2155" s="68" t="s">
        <v>2</v>
      </c>
      <c r="D2155" s="4" t="s">
        <v>9283</v>
      </c>
      <c r="E2155" s="69">
        <v>22.37</v>
      </c>
      <c r="F2155" s="70">
        <v>0</v>
      </c>
      <c r="G2155" s="4"/>
    </row>
    <row r="2156" spans="1:7" ht="19.95" hidden="1" customHeight="1">
      <c r="A2156" s="68">
        <v>40438</v>
      </c>
      <c r="B2156" s="4" t="s">
        <v>6396</v>
      </c>
      <c r="C2156" s="68" t="s">
        <v>12</v>
      </c>
      <c r="D2156" s="4" t="s">
        <v>9283</v>
      </c>
      <c r="E2156" s="69">
        <v>52.15</v>
      </c>
      <c r="F2156" s="70">
        <v>0</v>
      </c>
      <c r="G2156" s="4"/>
    </row>
    <row r="2157" spans="1:7" ht="19.95" hidden="1" customHeight="1">
      <c r="A2157" s="68">
        <v>40436</v>
      </c>
      <c r="B2157" s="4" t="s">
        <v>6397</v>
      </c>
      <c r="C2157" s="68" t="s">
        <v>12</v>
      </c>
      <c r="D2157" s="4" t="s">
        <v>9283</v>
      </c>
      <c r="E2157" s="69">
        <v>21.38</v>
      </c>
      <c r="F2157" s="70">
        <v>0</v>
      </c>
      <c r="G2157" s="4"/>
    </row>
    <row r="2158" spans="1:7" ht="19.95" hidden="1" customHeight="1">
      <c r="A2158" s="68">
        <v>4315</v>
      </c>
      <c r="B2158" s="4" t="s">
        <v>6398</v>
      </c>
      <c r="C2158" s="68" t="s">
        <v>2</v>
      </c>
      <c r="D2158" s="4" t="s">
        <v>9283</v>
      </c>
      <c r="E2158" s="69">
        <v>4.7300000000000004</v>
      </c>
      <c r="F2158" s="70">
        <v>0</v>
      </c>
      <c r="G2158" s="4"/>
    </row>
    <row r="2159" spans="1:7" ht="19.95" hidden="1" customHeight="1">
      <c r="A2159" s="68">
        <v>402</v>
      </c>
      <c r="B2159" s="4" t="s">
        <v>6399</v>
      </c>
      <c r="C2159" s="68" t="s">
        <v>2</v>
      </c>
      <c r="D2159" s="4" t="s">
        <v>9283</v>
      </c>
      <c r="E2159" s="69">
        <v>7.83</v>
      </c>
      <c r="F2159" s="70">
        <v>0</v>
      </c>
      <c r="G2159" s="4"/>
    </row>
    <row r="2160" spans="1:7" ht="19.95" hidden="1" customHeight="1">
      <c r="A2160" s="68">
        <v>4226</v>
      </c>
      <c r="B2160" s="4" t="s">
        <v>6400</v>
      </c>
      <c r="C2160" s="68" t="s">
        <v>11</v>
      </c>
      <c r="D2160" s="4" t="s">
        <v>9283</v>
      </c>
      <c r="E2160" s="69">
        <v>4.8499999999999996</v>
      </c>
      <c r="F2160" s="70">
        <v>0</v>
      </c>
      <c r="G2160" s="4"/>
    </row>
    <row r="2161" spans="1:7" ht="19.95" hidden="1" customHeight="1">
      <c r="A2161" s="68">
        <v>4222</v>
      </c>
      <c r="B2161" s="4" t="s">
        <v>6401</v>
      </c>
      <c r="C2161" s="68" t="s">
        <v>14</v>
      </c>
      <c r="D2161" s="4" t="s">
        <v>9283</v>
      </c>
      <c r="E2161" s="69">
        <v>26.72</v>
      </c>
      <c r="F2161" s="70">
        <v>0</v>
      </c>
      <c r="G2161" s="4"/>
    </row>
    <row r="2162" spans="1:7" ht="19.95" hidden="1" customHeight="1">
      <c r="A2162" s="68">
        <v>34804</v>
      </c>
      <c r="B2162" s="4" t="s">
        <v>6402</v>
      </c>
      <c r="C2162" s="68" t="s">
        <v>13</v>
      </c>
      <c r="D2162" s="4" t="s">
        <v>9283</v>
      </c>
      <c r="E2162" s="69">
        <v>26.1</v>
      </c>
      <c r="F2162" s="70">
        <v>0</v>
      </c>
      <c r="G2162" s="4"/>
    </row>
    <row r="2163" spans="1:7" ht="19.95" hidden="1" customHeight="1">
      <c r="A2163" s="68">
        <v>4013</v>
      </c>
      <c r="B2163" s="4" t="s">
        <v>6403</v>
      </c>
      <c r="C2163" s="68" t="s">
        <v>13</v>
      </c>
      <c r="D2163" s="4" t="s">
        <v>9283</v>
      </c>
      <c r="E2163" s="69">
        <v>9.9600000000000009</v>
      </c>
      <c r="F2163" s="70">
        <v>0</v>
      </c>
      <c r="G2163" s="4"/>
    </row>
    <row r="2164" spans="1:7" ht="19.95" hidden="1" customHeight="1">
      <c r="A2164" s="68">
        <v>4011</v>
      </c>
      <c r="B2164" s="4" t="s">
        <v>6404</v>
      </c>
      <c r="C2164" s="68" t="s">
        <v>13</v>
      </c>
      <c r="D2164" s="4" t="s">
        <v>9283</v>
      </c>
      <c r="E2164" s="69">
        <v>12.06</v>
      </c>
      <c r="F2164" s="70">
        <v>0</v>
      </c>
      <c r="G2164" s="4"/>
    </row>
    <row r="2165" spans="1:7" ht="19.95" hidden="1" customHeight="1">
      <c r="A2165" s="68">
        <v>4021</v>
      </c>
      <c r="B2165" s="4" t="s">
        <v>6405</v>
      </c>
      <c r="C2165" s="68" t="s">
        <v>13</v>
      </c>
      <c r="D2165" s="4" t="s">
        <v>9283</v>
      </c>
      <c r="E2165" s="69"/>
      <c r="F2165" s="70">
        <v>0</v>
      </c>
      <c r="G2165" s="4"/>
    </row>
    <row r="2166" spans="1:7" ht="19.95" hidden="1" customHeight="1">
      <c r="A2166" s="68">
        <v>4019</v>
      </c>
      <c r="B2166" s="4" t="s">
        <v>6406</v>
      </c>
      <c r="C2166" s="68" t="s">
        <v>13</v>
      </c>
      <c r="D2166" s="4" t="s">
        <v>9283</v>
      </c>
      <c r="E2166" s="69"/>
      <c r="F2166" s="70">
        <v>0</v>
      </c>
      <c r="G2166" s="4"/>
    </row>
    <row r="2167" spans="1:7" ht="19.95" hidden="1" customHeight="1">
      <c r="A2167" s="68">
        <v>4012</v>
      </c>
      <c r="B2167" s="4" t="s">
        <v>6407</v>
      </c>
      <c r="C2167" s="68" t="s">
        <v>13</v>
      </c>
      <c r="D2167" s="4" t="s">
        <v>9283</v>
      </c>
      <c r="E2167" s="69"/>
      <c r="F2167" s="70">
        <v>0</v>
      </c>
      <c r="G2167" s="4"/>
    </row>
    <row r="2168" spans="1:7" ht="19.95" hidden="1" customHeight="1">
      <c r="A2168" s="68">
        <v>4020</v>
      </c>
      <c r="B2168" s="4" t="s">
        <v>6408</v>
      </c>
      <c r="C2168" s="68" t="s">
        <v>13</v>
      </c>
      <c r="D2168" s="4" t="s">
        <v>9283</v>
      </c>
      <c r="E2168" s="69"/>
      <c r="F2168" s="70">
        <v>0</v>
      </c>
      <c r="G2168" s="4"/>
    </row>
    <row r="2169" spans="1:7" ht="19.95" hidden="1" customHeight="1">
      <c r="A2169" s="68">
        <v>4018</v>
      </c>
      <c r="B2169" s="4" t="s">
        <v>6409</v>
      </c>
      <c r="C2169" s="68" t="s">
        <v>13</v>
      </c>
      <c r="D2169" s="4" t="s">
        <v>9283</v>
      </c>
      <c r="E2169" s="69">
        <v>0.65</v>
      </c>
      <c r="F2169" s="70">
        <v>0</v>
      </c>
      <c r="G2169" s="4"/>
    </row>
    <row r="2170" spans="1:7" ht="19.95" hidden="1" customHeight="1">
      <c r="A2170" s="68">
        <v>36498</v>
      </c>
      <c r="B2170" s="4" t="s">
        <v>6410</v>
      </c>
      <c r="C2170" s="68" t="s">
        <v>2</v>
      </c>
      <c r="D2170" s="4" t="s">
        <v>9282</v>
      </c>
      <c r="E2170" s="69">
        <v>790.94</v>
      </c>
      <c r="F2170" s="70">
        <v>0</v>
      </c>
      <c r="G2170" s="4"/>
    </row>
    <row r="2171" spans="1:7" ht="19.95" hidden="1" customHeight="1">
      <c r="A2171" s="68">
        <v>12872</v>
      </c>
      <c r="B2171" s="4" t="s">
        <v>6411</v>
      </c>
      <c r="C2171" s="68" t="s">
        <v>3</v>
      </c>
      <c r="D2171" s="4" t="s">
        <v>9284</v>
      </c>
      <c r="E2171" s="69">
        <v>1.87</v>
      </c>
      <c r="F2171" s="70">
        <v>0</v>
      </c>
      <c r="G2171" s="4"/>
    </row>
    <row r="2172" spans="1:7" ht="19.95" hidden="1" customHeight="1">
      <c r="A2172" s="68">
        <v>41075</v>
      </c>
      <c r="B2172" s="4" t="s">
        <v>6412</v>
      </c>
      <c r="C2172" s="68" t="s">
        <v>15</v>
      </c>
      <c r="D2172" s="4" t="s">
        <v>9284</v>
      </c>
      <c r="E2172" s="69">
        <v>48.56</v>
      </c>
      <c r="F2172" s="70">
        <v>0</v>
      </c>
      <c r="G2172" s="4"/>
    </row>
    <row r="2173" spans="1:7" ht="19.95" hidden="1" customHeight="1">
      <c r="A2173" s="68">
        <v>44324</v>
      </c>
      <c r="B2173" s="4" t="s">
        <v>6413</v>
      </c>
      <c r="C2173" s="68" t="s">
        <v>11</v>
      </c>
      <c r="D2173" s="4" t="s">
        <v>9283</v>
      </c>
      <c r="E2173" s="69">
        <v>11.07</v>
      </c>
      <c r="F2173" s="70">
        <v>0</v>
      </c>
      <c r="G2173" s="4"/>
    </row>
    <row r="2174" spans="1:7" ht="19.95" hidden="1" customHeight="1">
      <c r="A2174" s="68">
        <v>3315</v>
      </c>
      <c r="B2174" s="4" t="s">
        <v>6414</v>
      </c>
      <c r="C2174" s="68" t="s">
        <v>11</v>
      </c>
      <c r="D2174" s="4" t="s">
        <v>9283</v>
      </c>
      <c r="E2174" s="69">
        <v>29.03</v>
      </c>
      <c r="F2174" s="70">
        <v>0</v>
      </c>
      <c r="G2174" s="4"/>
    </row>
    <row r="2175" spans="1:7" ht="19.95" hidden="1" customHeight="1">
      <c r="A2175" s="68">
        <v>36870</v>
      </c>
      <c r="B2175" s="4" t="s">
        <v>6415</v>
      </c>
      <c r="C2175" s="68" t="s">
        <v>11</v>
      </c>
      <c r="D2175" s="4" t="s">
        <v>9283</v>
      </c>
      <c r="E2175" s="69"/>
      <c r="F2175" s="70">
        <v>0</v>
      </c>
      <c r="G2175" s="4"/>
    </row>
    <row r="2176" spans="1:7" ht="19.95" hidden="1" customHeight="1">
      <c r="A2176" s="68">
        <v>5092</v>
      </c>
      <c r="B2176" s="4" t="s">
        <v>6416</v>
      </c>
      <c r="C2176" s="68" t="s">
        <v>4718</v>
      </c>
      <c r="D2176" s="4" t="s">
        <v>9283</v>
      </c>
      <c r="E2176" s="69"/>
      <c r="F2176" s="70">
        <v>0</v>
      </c>
      <c r="G2176" s="4"/>
    </row>
    <row r="2177" spans="1:7" ht="19.95" hidden="1" customHeight="1">
      <c r="A2177" s="68">
        <v>11462</v>
      </c>
      <c r="B2177" s="4" t="s">
        <v>6417</v>
      </c>
      <c r="C2177" s="68" t="s">
        <v>4718</v>
      </c>
      <c r="D2177" s="4" t="s">
        <v>9283</v>
      </c>
      <c r="E2177" s="69"/>
      <c r="F2177" s="70">
        <v>0</v>
      </c>
      <c r="G2177" s="4"/>
    </row>
    <row r="2178" spans="1:7" ht="19.95" hidden="1" customHeight="1">
      <c r="A2178" s="68">
        <v>36529</v>
      </c>
      <c r="B2178" s="4" t="s">
        <v>6418</v>
      </c>
      <c r="C2178" s="68" t="s">
        <v>2</v>
      </c>
      <c r="D2178" s="4" t="s">
        <v>9282</v>
      </c>
      <c r="E2178" s="69"/>
      <c r="F2178" s="70">
        <v>0</v>
      </c>
      <c r="G2178" s="4"/>
    </row>
    <row r="2179" spans="1:7" ht="19.95" hidden="1" customHeight="1">
      <c r="A2179" s="68">
        <v>3318</v>
      </c>
      <c r="B2179" s="4" t="s">
        <v>6419</v>
      </c>
      <c r="C2179" s="68" t="s">
        <v>2</v>
      </c>
      <c r="D2179" s="4" t="s">
        <v>9282</v>
      </c>
      <c r="E2179" s="69"/>
      <c r="F2179" s="70">
        <v>0</v>
      </c>
      <c r="G2179" s="4"/>
    </row>
    <row r="2180" spans="1:7" ht="19.95" hidden="1" customHeight="1">
      <c r="A2180" s="68">
        <v>3324</v>
      </c>
      <c r="B2180" s="4" t="s">
        <v>6420</v>
      </c>
      <c r="C2180" s="68" t="s">
        <v>13</v>
      </c>
      <c r="D2180" s="4" t="s">
        <v>9283</v>
      </c>
      <c r="E2180" s="69"/>
      <c r="F2180" s="70">
        <v>0</v>
      </c>
      <c r="G2180" s="4"/>
    </row>
    <row r="2181" spans="1:7" ht="19.95" hidden="1" customHeight="1">
      <c r="A2181" s="68">
        <v>3322</v>
      </c>
      <c r="B2181" s="4" t="s">
        <v>6421</v>
      </c>
      <c r="C2181" s="68" t="s">
        <v>13</v>
      </c>
      <c r="D2181" s="4" t="s">
        <v>9283</v>
      </c>
      <c r="E2181" s="69"/>
      <c r="F2181" s="70">
        <v>0</v>
      </c>
      <c r="G2181" s="4"/>
    </row>
    <row r="2182" spans="1:7" ht="19.95" hidden="1" customHeight="1">
      <c r="A2182" s="68">
        <v>5076</v>
      </c>
      <c r="B2182" s="4" t="s">
        <v>6422</v>
      </c>
      <c r="C2182" s="68" t="s">
        <v>11</v>
      </c>
      <c r="D2182" s="4" t="s">
        <v>9283</v>
      </c>
      <c r="E2182" s="69"/>
      <c r="F2182" s="70">
        <v>0</v>
      </c>
      <c r="G2182" s="4"/>
    </row>
    <row r="2183" spans="1:7" ht="19.95" hidden="1" customHeight="1">
      <c r="A2183" s="68">
        <v>5077</v>
      </c>
      <c r="B2183" s="4" t="s">
        <v>6423</v>
      </c>
      <c r="C2183" s="68" t="s">
        <v>11</v>
      </c>
      <c r="D2183" s="4" t="s">
        <v>9283</v>
      </c>
      <c r="E2183" s="69"/>
      <c r="F2183" s="70">
        <v>0</v>
      </c>
      <c r="G2183" s="4"/>
    </row>
    <row r="2184" spans="1:7" ht="19.95" hidden="1" customHeight="1">
      <c r="A2184" s="68">
        <v>45242</v>
      </c>
      <c r="B2184" s="4" t="s">
        <v>9176</v>
      </c>
      <c r="C2184" s="68" t="s">
        <v>2</v>
      </c>
      <c r="D2184" s="4" t="s">
        <v>9283</v>
      </c>
      <c r="E2184" s="69"/>
      <c r="F2184" s="70">
        <v>0</v>
      </c>
      <c r="G2184" s="4"/>
    </row>
    <row r="2185" spans="1:7" ht="19.95" hidden="1" customHeight="1">
      <c r="A2185" s="68">
        <v>11837</v>
      </c>
      <c r="B2185" s="4" t="s">
        <v>6424</v>
      </c>
      <c r="C2185" s="68" t="s">
        <v>2</v>
      </c>
      <c r="D2185" s="4" t="s">
        <v>9283</v>
      </c>
      <c r="E2185" s="69"/>
      <c r="F2185" s="70">
        <v>0</v>
      </c>
      <c r="G2185" s="4"/>
    </row>
    <row r="2186" spans="1:7" ht="19.95" hidden="1" customHeight="1">
      <c r="A2186" s="68">
        <v>415</v>
      </c>
      <c r="B2186" s="4" t="s">
        <v>6425</v>
      </c>
      <c r="C2186" s="68" t="s">
        <v>2</v>
      </c>
      <c r="D2186" s="4" t="s">
        <v>9283</v>
      </c>
      <c r="E2186" s="69"/>
      <c r="F2186" s="70">
        <v>0</v>
      </c>
      <c r="G2186" s="4"/>
    </row>
    <row r="2187" spans="1:7" ht="19.95" hidden="1" customHeight="1">
      <c r="A2187" s="68">
        <v>38055</v>
      </c>
      <c r="B2187" s="4" t="s">
        <v>6426</v>
      </c>
      <c r="C2187" s="68" t="s">
        <v>2</v>
      </c>
      <c r="D2187" s="4" t="s">
        <v>9283</v>
      </c>
      <c r="E2187" s="69"/>
      <c r="F2187" s="70">
        <v>0</v>
      </c>
      <c r="G2187" s="4"/>
    </row>
    <row r="2188" spans="1:7" ht="19.95" hidden="1" customHeight="1">
      <c r="A2188" s="68">
        <v>416</v>
      </c>
      <c r="B2188" s="4" t="s">
        <v>6427</v>
      </c>
      <c r="C2188" s="68" t="s">
        <v>2</v>
      </c>
      <c r="D2188" s="4" t="s">
        <v>9283</v>
      </c>
      <c r="E2188" s="69"/>
      <c r="F2188" s="70">
        <v>0</v>
      </c>
      <c r="G2188" s="4"/>
    </row>
    <row r="2189" spans="1:7" ht="19.95" hidden="1" customHeight="1">
      <c r="A2189" s="68">
        <v>425</v>
      </c>
      <c r="B2189" s="4" t="s">
        <v>6428</v>
      </c>
      <c r="C2189" s="68" t="s">
        <v>2</v>
      </c>
      <c r="D2189" s="4" t="s">
        <v>9283</v>
      </c>
      <c r="E2189" s="69"/>
      <c r="F2189" s="70">
        <v>0</v>
      </c>
      <c r="G2189" s="4"/>
    </row>
    <row r="2190" spans="1:7" ht="19.95" hidden="1" customHeight="1">
      <c r="A2190" s="68">
        <v>426</v>
      </c>
      <c r="B2190" s="4" t="s">
        <v>6429</v>
      </c>
      <c r="C2190" s="68" t="s">
        <v>2</v>
      </c>
      <c r="D2190" s="4" t="s">
        <v>9283</v>
      </c>
      <c r="E2190" s="69"/>
      <c r="F2190" s="70">
        <v>0</v>
      </c>
      <c r="G2190" s="4"/>
    </row>
    <row r="2191" spans="1:7" ht="19.95" hidden="1" customHeight="1">
      <c r="A2191" s="68">
        <v>38056</v>
      </c>
      <c r="B2191" s="4" t="s">
        <v>6430</v>
      </c>
      <c r="C2191" s="68" t="s">
        <v>2</v>
      </c>
      <c r="D2191" s="4" t="s">
        <v>9283</v>
      </c>
      <c r="E2191" s="69"/>
      <c r="F2191" s="70">
        <v>0</v>
      </c>
      <c r="G2191" s="4"/>
    </row>
    <row r="2192" spans="1:7" ht="19.95" hidden="1" customHeight="1">
      <c r="A2192" s="68">
        <v>1564</v>
      </c>
      <c r="B2192" s="4" t="s">
        <v>6431</v>
      </c>
      <c r="C2192" s="68" t="s">
        <v>2</v>
      </c>
      <c r="D2192" s="4" t="s">
        <v>9283</v>
      </c>
      <c r="E2192" s="69"/>
      <c r="F2192" s="70">
        <v>0</v>
      </c>
      <c r="G2192" s="4"/>
    </row>
    <row r="2193" spans="1:7" ht="19.95" hidden="1" customHeight="1">
      <c r="A2193" s="68">
        <v>11032</v>
      </c>
      <c r="B2193" s="4" t="s">
        <v>6432</v>
      </c>
      <c r="C2193" s="68" t="s">
        <v>2</v>
      </c>
      <c r="D2193" s="4" t="s">
        <v>9283</v>
      </c>
      <c r="E2193" s="69"/>
      <c r="F2193" s="70">
        <v>0</v>
      </c>
      <c r="G2193" s="4"/>
    </row>
    <row r="2194" spans="1:7" ht="19.95" hidden="1" customHeight="1">
      <c r="A2194" s="68">
        <v>36786</v>
      </c>
      <c r="B2194" s="4" t="s">
        <v>6433</v>
      </c>
      <c r="C2194" s="68" t="s">
        <v>7</v>
      </c>
      <c r="D2194" s="4" t="s">
        <v>9283</v>
      </c>
      <c r="E2194" s="69"/>
      <c r="F2194" s="70">
        <v>0</v>
      </c>
      <c r="G2194" s="4"/>
    </row>
    <row r="2195" spans="1:7" ht="19.95" hidden="1" customHeight="1">
      <c r="A2195" s="68">
        <v>36785</v>
      </c>
      <c r="B2195" s="4" t="s">
        <v>6434</v>
      </c>
      <c r="C2195" s="68" t="s">
        <v>7</v>
      </c>
      <c r="D2195" s="4" t="s">
        <v>9283</v>
      </c>
      <c r="E2195" s="69"/>
      <c r="F2195" s="70">
        <v>0</v>
      </c>
      <c r="G2195" s="4"/>
    </row>
    <row r="2196" spans="1:7" ht="19.95" hidden="1" customHeight="1">
      <c r="A2196" s="68">
        <v>36782</v>
      </c>
      <c r="B2196" s="4" t="s">
        <v>6435</v>
      </c>
      <c r="C2196" s="68" t="s">
        <v>7</v>
      </c>
      <c r="D2196" s="4" t="s">
        <v>9283</v>
      </c>
      <c r="E2196" s="69"/>
      <c r="F2196" s="70">
        <v>0</v>
      </c>
      <c r="G2196" s="4"/>
    </row>
    <row r="2197" spans="1:7" ht="19.95" hidden="1" customHeight="1">
      <c r="A2197" s="68">
        <v>44481</v>
      </c>
      <c r="B2197" s="4" t="s">
        <v>9177</v>
      </c>
      <c r="C2197" s="68" t="s">
        <v>7</v>
      </c>
      <c r="D2197" s="4" t="s">
        <v>9283</v>
      </c>
      <c r="E2197" s="69"/>
      <c r="F2197" s="70">
        <v>0</v>
      </c>
      <c r="G2197" s="4"/>
    </row>
    <row r="2198" spans="1:7" ht="19.95" hidden="1" customHeight="1">
      <c r="A2198" s="68">
        <v>4824</v>
      </c>
      <c r="B2198" s="4" t="s">
        <v>6436</v>
      </c>
      <c r="C2198" s="68" t="s">
        <v>11</v>
      </c>
      <c r="D2198" s="4" t="s">
        <v>9283</v>
      </c>
      <c r="E2198" s="69"/>
      <c r="F2198" s="70">
        <v>0</v>
      </c>
      <c r="G2198" s="4"/>
    </row>
    <row r="2199" spans="1:7" ht="19.95" hidden="1" customHeight="1">
      <c r="A2199" s="68">
        <v>11795</v>
      </c>
      <c r="B2199" s="4" t="s">
        <v>6437</v>
      </c>
      <c r="C2199" s="68" t="s">
        <v>13</v>
      </c>
      <c r="D2199" s="4" t="s">
        <v>9283</v>
      </c>
      <c r="E2199" s="69">
        <v>8.74</v>
      </c>
      <c r="F2199" s="70">
        <v>0</v>
      </c>
      <c r="G2199" s="4"/>
    </row>
    <row r="2200" spans="1:7" ht="19.95" hidden="1" customHeight="1">
      <c r="A2200" s="68">
        <v>134</v>
      </c>
      <c r="B2200" s="4" t="s">
        <v>6438</v>
      </c>
      <c r="C2200" s="68" t="s">
        <v>11</v>
      </c>
      <c r="D2200" s="4" t="s">
        <v>9283</v>
      </c>
      <c r="E2200" s="69">
        <v>5.22</v>
      </c>
      <c r="F2200" s="70">
        <v>0</v>
      </c>
      <c r="G2200" s="4"/>
    </row>
    <row r="2201" spans="1:7" ht="19.95" hidden="1" customHeight="1">
      <c r="A2201" s="68">
        <v>4229</v>
      </c>
      <c r="B2201" s="4" t="s">
        <v>6439</v>
      </c>
      <c r="C2201" s="68" t="s">
        <v>11</v>
      </c>
      <c r="D2201" s="4" t="s">
        <v>9283</v>
      </c>
      <c r="E2201" s="69">
        <v>416.8</v>
      </c>
      <c r="F2201" s="70">
        <v>0</v>
      </c>
      <c r="G2201" s="4"/>
    </row>
    <row r="2202" spans="1:7" ht="19.95" hidden="1" customHeight="1">
      <c r="A2202" s="68">
        <v>11731</v>
      </c>
      <c r="B2202" s="4" t="s">
        <v>6440</v>
      </c>
      <c r="C2202" s="68" t="s">
        <v>2</v>
      </c>
      <c r="D2202" s="4" t="s">
        <v>9283</v>
      </c>
      <c r="E2202" s="69">
        <v>26.72</v>
      </c>
      <c r="F2202" s="70">
        <v>0</v>
      </c>
      <c r="G2202" s="4"/>
    </row>
    <row r="2203" spans="1:7" ht="19.95" hidden="1" customHeight="1">
      <c r="A2203" s="68">
        <v>11732</v>
      </c>
      <c r="B2203" s="4" t="s">
        <v>6441</v>
      </c>
      <c r="C2203" s="68" t="s">
        <v>2</v>
      </c>
      <c r="D2203" s="4" t="s">
        <v>9283</v>
      </c>
      <c r="E2203" s="69">
        <v>366.24</v>
      </c>
      <c r="F2203" s="70">
        <v>0</v>
      </c>
      <c r="G2203" s="4"/>
    </row>
    <row r="2204" spans="1:7" ht="19.95" hidden="1" customHeight="1">
      <c r="A2204" s="68">
        <v>11244</v>
      </c>
      <c r="B2204" s="4" t="s">
        <v>6442</v>
      </c>
      <c r="C2204" s="68" t="s">
        <v>2</v>
      </c>
      <c r="D2204" s="4" t="s">
        <v>9283</v>
      </c>
      <c r="E2204" s="69">
        <v>417.69</v>
      </c>
      <c r="F2204" s="70">
        <v>0</v>
      </c>
      <c r="G2204" s="4"/>
    </row>
    <row r="2205" spans="1:7" ht="19.95" hidden="1" customHeight="1">
      <c r="A2205" s="68">
        <v>11235</v>
      </c>
      <c r="B2205" s="4" t="s">
        <v>6443</v>
      </c>
      <c r="C2205" s="68" t="s">
        <v>2</v>
      </c>
      <c r="D2205" s="4" t="s">
        <v>9283</v>
      </c>
      <c r="E2205" s="69">
        <v>2632.7</v>
      </c>
      <c r="F2205" s="70">
        <v>0</v>
      </c>
      <c r="G2205" s="4"/>
    </row>
    <row r="2206" spans="1:7" ht="19.95" hidden="1" customHeight="1">
      <c r="A2206" s="68">
        <v>11236</v>
      </c>
      <c r="B2206" s="4" t="s">
        <v>6444</v>
      </c>
      <c r="C2206" s="68" t="s">
        <v>2</v>
      </c>
      <c r="D2206" s="4" t="s">
        <v>9283</v>
      </c>
      <c r="E2206" s="69">
        <v>2306.13</v>
      </c>
      <c r="F2206" s="70">
        <v>0</v>
      </c>
      <c r="G2206" s="4"/>
    </row>
    <row r="2207" spans="1:7" ht="19.95" hidden="1" customHeight="1">
      <c r="A2207" s="68">
        <v>11245</v>
      </c>
      <c r="B2207" s="4" t="s">
        <v>6445</v>
      </c>
      <c r="C2207" s="68" t="s">
        <v>2</v>
      </c>
      <c r="D2207" s="4" t="s">
        <v>9283</v>
      </c>
      <c r="E2207" s="69">
        <v>4583.93</v>
      </c>
      <c r="F2207" s="70">
        <v>0</v>
      </c>
      <c r="G2207" s="4"/>
    </row>
    <row r="2208" spans="1:7" ht="19.95" hidden="1" customHeight="1">
      <c r="A2208" s="68">
        <v>36494</v>
      </c>
      <c r="B2208" s="4" t="s">
        <v>6446</v>
      </c>
      <c r="C2208" s="68" t="s">
        <v>2</v>
      </c>
      <c r="D2208" s="4" t="s">
        <v>9282</v>
      </c>
      <c r="E2208" s="69"/>
      <c r="F2208" s="70">
        <v>0</v>
      </c>
      <c r="G2208" s="4"/>
    </row>
    <row r="2209" spans="1:7" ht="19.95" hidden="1" customHeight="1">
      <c r="A2209" s="68">
        <v>36493</v>
      </c>
      <c r="B2209" s="4" t="s">
        <v>6447</v>
      </c>
      <c r="C2209" s="68" t="s">
        <v>2</v>
      </c>
      <c r="D2209" s="4" t="s">
        <v>9282</v>
      </c>
      <c r="E2209" s="69"/>
      <c r="F2209" s="70">
        <v>0</v>
      </c>
      <c r="G2209" s="4"/>
    </row>
    <row r="2210" spans="1:7" ht="19.95" hidden="1" customHeight="1">
      <c r="A2210" s="68">
        <v>36492</v>
      </c>
      <c r="B2210" s="4" t="s">
        <v>6448</v>
      </c>
      <c r="C2210" s="68" t="s">
        <v>2</v>
      </c>
      <c r="D2210" s="4" t="s">
        <v>9282</v>
      </c>
      <c r="E2210" s="69"/>
      <c r="F2210" s="70">
        <v>0</v>
      </c>
      <c r="G2210" s="4"/>
    </row>
    <row r="2211" spans="1:7" ht="19.95" hidden="1" customHeight="1">
      <c r="A2211" s="68">
        <v>36499</v>
      </c>
      <c r="B2211" s="4" t="s">
        <v>6449</v>
      </c>
      <c r="C2211" s="68" t="s">
        <v>2</v>
      </c>
      <c r="D2211" s="4" t="s">
        <v>9282</v>
      </c>
      <c r="E2211" s="69"/>
      <c r="F2211" s="70">
        <v>0</v>
      </c>
      <c r="G2211" s="4"/>
    </row>
    <row r="2212" spans="1:7" ht="19.95" hidden="1" customHeight="1">
      <c r="A2212" s="68">
        <v>13533</v>
      </c>
      <c r="B2212" s="4" t="s">
        <v>6450</v>
      </c>
      <c r="C2212" s="68" t="s">
        <v>2</v>
      </c>
      <c r="D2212" s="4" t="s">
        <v>9282</v>
      </c>
      <c r="E2212" s="69"/>
      <c r="F2212" s="70">
        <v>0</v>
      </c>
      <c r="G2212" s="4"/>
    </row>
    <row r="2213" spans="1:7" ht="19.95" hidden="1" customHeight="1">
      <c r="A2213" s="68">
        <v>13333</v>
      </c>
      <c r="B2213" s="4" t="s">
        <v>6451</v>
      </c>
      <c r="C2213" s="68" t="s">
        <v>2</v>
      </c>
      <c r="D2213" s="4" t="s">
        <v>9282</v>
      </c>
      <c r="E2213" s="69"/>
      <c r="F2213" s="70">
        <v>0</v>
      </c>
      <c r="G2213" s="4"/>
    </row>
    <row r="2214" spans="1:7" ht="19.95" hidden="1" customHeight="1">
      <c r="A2214" s="68">
        <v>39585</v>
      </c>
      <c r="B2214" s="4" t="s">
        <v>6452</v>
      </c>
      <c r="C2214" s="68" t="s">
        <v>2</v>
      </c>
      <c r="D2214" s="4" t="s">
        <v>9282</v>
      </c>
      <c r="E2214" s="69"/>
      <c r="F2214" s="70">
        <v>0</v>
      </c>
      <c r="G2214" s="4"/>
    </row>
    <row r="2215" spans="1:7" ht="19.95" hidden="1" customHeight="1">
      <c r="A2215" s="68">
        <v>39586</v>
      </c>
      <c r="B2215" s="4" t="s">
        <v>6453</v>
      </c>
      <c r="C2215" s="68" t="s">
        <v>2</v>
      </c>
      <c r="D2215" s="4" t="s">
        <v>9282</v>
      </c>
      <c r="E2215" s="69"/>
      <c r="F2215" s="70">
        <v>0</v>
      </c>
      <c r="G2215" s="4"/>
    </row>
    <row r="2216" spans="1:7" ht="19.95" hidden="1" customHeight="1">
      <c r="A2216" s="68">
        <v>39587</v>
      </c>
      <c r="B2216" s="4" t="s">
        <v>6454</v>
      </c>
      <c r="C2216" s="68" t="s">
        <v>2</v>
      </c>
      <c r="D2216" s="4" t="s">
        <v>9282</v>
      </c>
      <c r="E2216" s="69"/>
      <c r="F2216" s="70">
        <v>0</v>
      </c>
      <c r="G2216" s="4"/>
    </row>
    <row r="2217" spans="1:7" ht="19.95" hidden="1" customHeight="1">
      <c r="A2217" s="68">
        <v>39588</v>
      </c>
      <c r="B2217" s="4" t="s">
        <v>6455</v>
      </c>
      <c r="C2217" s="68" t="s">
        <v>2</v>
      </c>
      <c r="D2217" s="4" t="s">
        <v>9282</v>
      </c>
      <c r="E2217" s="69">
        <v>92.93</v>
      </c>
      <c r="F2217" s="70">
        <v>0</v>
      </c>
      <c r="G2217" s="4"/>
    </row>
    <row r="2218" spans="1:7" ht="19.95" hidden="1" customHeight="1">
      <c r="A2218" s="68">
        <v>39584</v>
      </c>
      <c r="B2218" s="4" t="s">
        <v>6456</v>
      </c>
      <c r="C2218" s="68" t="s">
        <v>2</v>
      </c>
      <c r="D2218" s="4" t="s">
        <v>9282</v>
      </c>
      <c r="E2218" s="69">
        <v>75.69</v>
      </c>
      <c r="F2218" s="70">
        <v>0</v>
      </c>
      <c r="G2218" s="4"/>
    </row>
    <row r="2219" spans="1:7" ht="19.95" hidden="1" customHeight="1">
      <c r="A2219" s="68">
        <v>39590</v>
      </c>
      <c r="B2219" s="4" t="s">
        <v>6457</v>
      </c>
      <c r="C2219" s="68" t="s">
        <v>2</v>
      </c>
      <c r="D2219" s="4" t="s">
        <v>9282</v>
      </c>
      <c r="E2219" s="69">
        <v>52.99</v>
      </c>
      <c r="F2219" s="70">
        <v>0</v>
      </c>
      <c r="G2219" s="4"/>
    </row>
    <row r="2220" spans="1:7" ht="19.95" hidden="1" customHeight="1">
      <c r="A2220" s="68">
        <v>39592</v>
      </c>
      <c r="B2220" s="4" t="s">
        <v>6458</v>
      </c>
      <c r="C2220" s="68" t="s">
        <v>2</v>
      </c>
      <c r="D2220" s="4" t="s">
        <v>9282</v>
      </c>
      <c r="E2220" s="69">
        <v>51.16</v>
      </c>
      <c r="F2220" s="70">
        <v>0</v>
      </c>
      <c r="G2220" s="4"/>
    </row>
    <row r="2221" spans="1:7" ht="19.95" hidden="1" customHeight="1">
      <c r="A2221" s="68">
        <v>39593</v>
      </c>
      <c r="B2221" s="4" t="s">
        <v>6459</v>
      </c>
      <c r="C2221" s="68" t="s">
        <v>2</v>
      </c>
      <c r="D2221" s="4" t="s">
        <v>9282</v>
      </c>
      <c r="E2221" s="69">
        <v>59.4</v>
      </c>
      <c r="F2221" s="70">
        <v>0</v>
      </c>
      <c r="G2221" s="4"/>
    </row>
    <row r="2222" spans="1:7" ht="19.95" hidden="1" customHeight="1">
      <c r="A2222" s="68">
        <v>14254</v>
      </c>
      <c r="B2222" s="4" t="s">
        <v>6460</v>
      </c>
      <c r="C2222" s="68" t="s">
        <v>2</v>
      </c>
      <c r="D2222" s="4" t="s">
        <v>9282</v>
      </c>
      <c r="E2222" s="69"/>
      <c r="F2222" s="70">
        <v>0</v>
      </c>
      <c r="G2222" s="4"/>
    </row>
    <row r="2223" spans="1:7" ht="19.95" hidden="1" customHeight="1">
      <c r="A2223" s="68">
        <v>44494</v>
      </c>
      <c r="B2223" s="4" t="s">
        <v>9178</v>
      </c>
      <c r="C2223" s="68" t="s">
        <v>2</v>
      </c>
      <c r="D2223" s="4" t="s">
        <v>9282</v>
      </c>
      <c r="E2223" s="69">
        <v>28.55</v>
      </c>
      <c r="F2223" s="70">
        <v>0</v>
      </c>
      <c r="G2223" s="4"/>
    </row>
    <row r="2224" spans="1:7" ht="19.95" hidden="1" customHeight="1">
      <c r="A2224" s="68">
        <v>25019</v>
      </c>
      <c r="B2224" s="4" t="s">
        <v>6461</v>
      </c>
      <c r="C2224" s="68" t="s">
        <v>2</v>
      </c>
      <c r="D2224" s="4" t="s">
        <v>9282</v>
      </c>
      <c r="E2224" s="69">
        <v>1.85</v>
      </c>
      <c r="F2224" s="70">
        <v>0</v>
      </c>
      <c r="G2224" s="4"/>
    </row>
    <row r="2225" spans="1:7" ht="19.95" hidden="1" customHeight="1">
      <c r="A2225" s="68">
        <v>36501</v>
      </c>
      <c r="B2225" s="4" t="s">
        <v>6462</v>
      </c>
      <c r="C2225" s="68" t="s">
        <v>2</v>
      </c>
      <c r="D2225" s="4" t="s">
        <v>9282</v>
      </c>
      <c r="E2225" s="69">
        <v>1.87</v>
      </c>
      <c r="F2225" s="70">
        <v>0</v>
      </c>
      <c r="G2225" s="4"/>
    </row>
    <row r="2226" spans="1:7" ht="19.95" hidden="1" customHeight="1">
      <c r="A2226" s="68">
        <v>44493</v>
      </c>
      <c r="B2226" s="4" t="s">
        <v>9179</v>
      </c>
      <c r="C2226" s="68" t="s">
        <v>2</v>
      </c>
      <c r="D2226" s="4" t="s">
        <v>9282</v>
      </c>
      <c r="E2226" s="69">
        <v>2.68</v>
      </c>
      <c r="F2226" s="70">
        <v>0</v>
      </c>
      <c r="G2226" s="4"/>
    </row>
    <row r="2227" spans="1:7" ht="19.95" hidden="1" customHeight="1">
      <c r="A2227" s="68">
        <v>36500</v>
      </c>
      <c r="B2227" s="4" t="s">
        <v>6463</v>
      </c>
      <c r="C2227" s="68" t="s">
        <v>2</v>
      </c>
      <c r="D2227" s="4" t="s">
        <v>9282</v>
      </c>
      <c r="E2227" s="69">
        <v>3.05</v>
      </c>
      <c r="F2227" s="70">
        <v>0</v>
      </c>
      <c r="G2227" s="4"/>
    </row>
    <row r="2228" spans="1:7" ht="19.95" hidden="1" customHeight="1">
      <c r="A2228" s="68" t="s">
        <v>9396</v>
      </c>
      <c r="B2228" s="4" t="s">
        <v>6464</v>
      </c>
      <c r="C2228" s="68" t="s">
        <v>1</v>
      </c>
      <c r="D2228" s="4" t="s">
        <v>9283</v>
      </c>
      <c r="E2228" s="69">
        <v>3.57</v>
      </c>
      <c r="F2228" s="70">
        <v>0</v>
      </c>
      <c r="G2228" s="4"/>
    </row>
    <row r="2229" spans="1:7" ht="19.95" hidden="1" customHeight="1">
      <c r="A2229" s="68">
        <v>20007</v>
      </c>
      <c r="B2229" s="4" t="s">
        <v>6465</v>
      </c>
      <c r="C2229" s="68" t="s">
        <v>1</v>
      </c>
      <c r="D2229" s="4" t="s">
        <v>9283</v>
      </c>
      <c r="E2229" s="69"/>
      <c r="F2229" s="70">
        <v>0</v>
      </c>
      <c r="G2229" s="4"/>
    </row>
    <row r="2230" spans="1:7" ht="19.95" hidden="1" customHeight="1">
      <c r="A2230" s="68">
        <v>39831</v>
      </c>
      <c r="B2230" s="4" t="s">
        <v>6466</v>
      </c>
      <c r="C2230" s="68" t="s">
        <v>4753</v>
      </c>
      <c r="D2230" s="4" t="s">
        <v>9283</v>
      </c>
      <c r="E2230" s="69"/>
      <c r="F2230" s="70">
        <v>0</v>
      </c>
      <c r="G2230" s="4"/>
    </row>
    <row r="2231" spans="1:7" ht="19.95" hidden="1" customHeight="1">
      <c r="A2231" s="68">
        <v>36888</v>
      </c>
      <c r="B2231" s="4" t="s">
        <v>6467</v>
      </c>
      <c r="C2231" s="68" t="s">
        <v>1</v>
      </c>
      <c r="D2231" s="4" t="s">
        <v>9283</v>
      </c>
      <c r="E2231" s="69"/>
      <c r="F2231" s="70">
        <v>0</v>
      </c>
      <c r="G2231" s="4"/>
    </row>
    <row r="2232" spans="1:7" ht="19.95" hidden="1" customHeight="1">
      <c r="A2232" s="68">
        <v>39836</v>
      </c>
      <c r="B2232" s="4" t="s">
        <v>6468</v>
      </c>
      <c r="C2232" s="68" t="s">
        <v>4753</v>
      </c>
      <c r="D2232" s="4" t="s">
        <v>9283</v>
      </c>
      <c r="E2232" s="69"/>
      <c r="F2232" s="70">
        <v>0</v>
      </c>
      <c r="G2232" s="4"/>
    </row>
    <row r="2233" spans="1:7" ht="19.95" hidden="1" customHeight="1">
      <c r="A2233" s="68">
        <v>39830</v>
      </c>
      <c r="B2233" s="4" t="s">
        <v>6469</v>
      </c>
      <c r="C2233" s="68" t="s">
        <v>4753</v>
      </c>
      <c r="D2233" s="4" t="s">
        <v>9283</v>
      </c>
      <c r="E2233" s="69"/>
      <c r="F2233" s="70">
        <v>0</v>
      </c>
      <c r="G2233" s="4"/>
    </row>
    <row r="2234" spans="1:7" ht="19.95" hidden="1" customHeight="1">
      <c r="A2234" s="68">
        <v>36497</v>
      </c>
      <c r="B2234" s="4" t="s">
        <v>6470</v>
      </c>
      <c r="C2234" s="68" t="s">
        <v>2</v>
      </c>
      <c r="D2234" s="4" t="s">
        <v>9282</v>
      </c>
      <c r="E2234" s="69"/>
      <c r="F2234" s="70">
        <v>0</v>
      </c>
      <c r="G2234" s="4"/>
    </row>
    <row r="2235" spans="1:7" ht="19.95" hidden="1" customHeight="1">
      <c r="A2235" s="68">
        <v>40527</v>
      </c>
      <c r="B2235" s="4" t="s">
        <v>6471</v>
      </c>
      <c r="C2235" s="68" t="s">
        <v>2</v>
      </c>
      <c r="D2235" s="4" t="s">
        <v>9282</v>
      </c>
      <c r="E2235" s="69"/>
      <c r="F2235" s="70">
        <v>0</v>
      </c>
      <c r="G2235" s="4"/>
    </row>
    <row r="2236" spans="1:7" ht="19.95" hidden="1" customHeight="1">
      <c r="A2236" s="68">
        <v>36487</v>
      </c>
      <c r="B2236" s="4" t="s">
        <v>6472</v>
      </c>
      <c r="C2236" s="68" t="s">
        <v>2</v>
      </c>
      <c r="D2236" s="4" t="s">
        <v>9282</v>
      </c>
      <c r="E2236" s="69"/>
      <c r="F2236" s="70">
        <v>0</v>
      </c>
      <c r="G2236" s="4"/>
    </row>
    <row r="2237" spans="1:7" ht="19.95" hidden="1" customHeight="1">
      <c r="A2237" s="68">
        <v>44475</v>
      </c>
      <c r="B2237" s="4" t="s">
        <v>9180</v>
      </c>
      <c r="C2237" s="68" t="s">
        <v>2</v>
      </c>
      <c r="D2237" s="4" t="s">
        <v>9282</v>
      </c>
      <c r="E2237" s="69"/>
      <c r="F2237" s="70">
        <v>0</v>
      </c>
      <c r="G2237" s="4"/>
    </row>
    <row r="2238" spans="1:7" ht="19.95" hidden="1" customHeight="1">
      <c r="A2238" s="68">
        <v>44474</v>
      </c>
      <c r="B2238" s="4" t="s">
        <v>9181</v>
      </c>
      <c r="C2238" s="68" t="s">
        <v>2</v>
      </c>
      <c r="D2238" s="4" t="s">
        <v>9282</v>
      </c>
      <c r="E2238" s="69"/>
      <c r="F2238" s="70">
        <v>0</v>
      </c>
      <c r="G2238" s="4"/>
    </row>
    <row r="2239" spans="1:7" ht="19.95" hidden="1" customHeight="1">
      <c r="A2239" s="68">
        <v>44490</v>
      </c>
      <c r="B2239" s="4" t="s">
        <v>9182</v>
      </c>
      <c r="C2239" s="68" t="s">
        <v>2</v>
      </c>
      <c r="D2239" s="4" t="s">
        <v>9282</v>
      </c>
      <c r="E2239" s="69"/>
      <c r="F2239" s="70">
        <v>0</v>
      </c>
      <c r="G2239" s="4"/>
    </row>
    <row r="2240" spans="1:7" ht="19.95" hidden="1" customHeight="1">
      <c r="A2240" s="68">
        <v>37776</v>
      </c>
      <c r="B2240" s="4" t="s">
        <v>6473</v>
      </c>
      <c r="C2240" s="68" t="s">
        <v>2</v>
      </c>
      <c r="D2240" s="4" t="s">
        <v>9282</v>
      </c>
      <c r="E2240" s="69"/>
      <c r="F2240" s="70">
        <v>0</v>
      </c>
      <c r="G2240" s="4"/>
    </row>
    <row r="2241" spans="1:7" ht="19.95" hidden="1" customHeight="1">
      <c r="A2241" s="68">
        <v>37775</v>
      </c>
      <c r="B2241" s="4" t="s">
        <v>6474</v>
      </c>
      <c r="C2241" s="68" t="s">
        <v>2</v>
      </c>
      <c r="D2241" s="4" t="s">
        <v>9282</v>
      </c>
      <c r="E2241" s="69"/>
      <c r="F2241" s="70">
        <v>0</v>
      </c>
      <c r="G2241" s="4"/>
    </row>
    <row r="2242" spans="1:7" ht="19.95" hidden="1" customHeight="1">
      <c r="A2242" s="68">
        <v>36491</v>
      </c>
      <c r="B2242" s="4" t="s">
        <v>6475</v>
      </c>
      <c r="C2242" s="68" t="s">
        <v>2</v>
      </c>
      <c r="D2242" s="4" t="s">
        <v>9282</v>
      </c>
      <c r="E2242" s="69"/>
      <c r="F2242" s="70">
        <v>0</v>
      </c>
      <c r="G2242" s="4"/>
    </row>
    <row r="2243" spans="1:7" ht="19.95" hidden="1" customHeight="1">
      <c r="A2243" s="68">
        <v>10712</v>
      </c>
      <c r="B2243" s="4" t="s">
        <v>6476</v>
      </c>
      <c r="C2243" s="68" t="s">
        <v>2</v>
      </c>
      <c r="D2243" s="4" t="s">
        <v>9282</v>
      </c>
      <c r="E2243" s="69"/>
      <c r="F2243" s="70">
        <v>0</v>
      </c>
      <c r="G2243" s="4"/>
    </row>
    <row r="2244" spans="1:7" ht="19.95" hidden="1" customHeight="1">
      <c r="A2244" s="68">
        <v>3363</v>
      </c>
      <c r="B2244" s="4" t="s">
        <v>6477</v>
      </c>
      <c r="C2244" s="68" t="s">
        <v>2</v>
      </c>
      <c r="D2244" s="4" t="s">
        <v>9282</v>
      </c>
      <c r="E2244" s="69">
        <v>17.350000000000001</v>
      </c>
      <c r="F2244" s="70">
        <v>0</v>
      </c>
      <c r="G2244" s="4"/>
    </row>
    <row r="2245" spans="1:7" ht="19.95" hidden="1" customHeight="1">
      <c r="A2245" s="68">
        <v>3365</v>
      </c>
      <c r="B2245" s="4" t="s">
        <v>6478</v>
      </c>
      <c r="C2245" s="68" t="s">
        <v>2</v>
      </c>
      <c r="D2245" s="4" t="s">
        <v>9282</v>
      </c>
      <c r="E2245" s="69">
        <v>3060.77</v>
      </c>
      <c r="F2245" s="70">
        <v>0</v>
      </c>
      <c r="G2245" s="4"/>
    </row>
    <row r="2246" spans="1:7" ht="19.95" hidden="1" customHeight="1">
      <c r="A2246" s="68">
        <v>7569</v>
      </c>
      <c r="B2246" s="4" t="s">
        <v>6479</v>
      </c>
      <c r="C2246" s="68" t="s">
        <v>2</v>
      </c>
      <c r="D2246" s="4" t="s">
        <v>9283</v>
      </c>
      <c r="E2246" s="69">
        <v>20.9</v>
      </c>
      <c r="F2246" s="70">
        <v>0</v>
      </c>
      <c r="G2246" s="4"/>
    </row>
    <row r="2247" spans="1:7" ht="19.95" hidden="1" customHeight="1">
      <c r="A2247" s="68">
        <v>3378</v>
      </c>
      <c r="B2247" s="4" t="s">
        <v>6480</v>
      </c>
      <c r="C2247" s="68" t="s">
        <v>2</v>
      </c>
      <c r="D2247" s="4" t="s">
        <v>9283</v>
      </c>
      <c r="E2247" s="69">
        <v>30.84</v>
      </c>
      <c r="F2247" s="70">
        <v>0</v>
      </c>
      <c r="G2247" s="4"/>
    </row>
    <row r="2248" spans="1:7" ht="19.95" hidden="1" customHeight="1">
      <c r="A2248" s="68">
        <v>3380</v>
      </c>
      <c r="B2248" s="4" t="s">
        <v>6481</v>
      </c>
      <c r="C2248" s="68" t="s">
        <v>2</v>
      </c>
      <c r="D2248" s="4" t="s">
        <v>9283</v>
      </c>
      <c r="E2248" s="69"/>
      <c r="F2248" s="70">
        <v>0</v>
      </c>
      <c r="G2248" s="4"/>
    </row>
    <row r="2249" spans="1:7" ht="19.95" hidden="1" customHeight="1">
      <c r="A2249" s="68">
        <v>3379</v>
      </c>
      <c r="B2249" s="4" t="s">
        <v>6482</v>
      </c>
      <c r="C2249" s="68" t="s">
        <v>2</v>
      </c>
      <c r="D2249" s="4" t="s">
        <v>9283</v>
      </c>
      <c r="E2249" s="69">
        <v>2032.7</v>
      </c>
      <c r="F2249" s="70">
        <v>0</v>
      </c>
      <c r="G2249" s="4"/>
    </row>
    <row r="2250" spans="1:7" ht="19.95" hidden="1" customHeight="1">
      <c r="A2250" s="68">
        <v>11991</v>
      </c>
      <c r="B2250" s="4" t="s">
        <v>6483</v>
      </c>
      <c r="C2250" s="68" t="s">
        <v>2</v>
      </c>
      <c r="D2250" s="4" t="s">
        <v>9283</v>
      </c>
      <c r="E2250" s="69">
        <v>11.52</v>
      </c>
      <c r="F2250" s="70">
        <v>0</v>
      </c>
      <c r="G2250" s="4"/>
    </row>
    <row r="2251" spans="1:7" ht="19.95" hidden="1" customHeight="1">
      <c r="A2251" s="68">
        <v>44305</v>
      </c>
      <c r="B2251" s="4" t="s">
        <v>6484</v>
      </c>
      <c r="C2251" s="68" t="s">
        <v>2</v>
      </c>
      <c r="D2251" s="4" t="s">
        <v>9282</v>
      </c>
      <c r="E2251" s="69">
        <v>18.98</v>
      </c>
      <c r="F2251" s="70">
        <v>0</v>
      </c>
      <c r="G2251" s="4"/>
    </row>
    <row r="2252" spans="1:7" ht="19.95" hidden="1" customHeight="1">
      <c r="A2252" s="68">
        <v>34349</v>
      </c>
      <c r="B2252" s="4" t="s">
        <v>6485</v>
      </c>
      <c r="C2252" s="68" t="s">
        <v>2</v>
      </c>
      <c r="D2252" s="4" t="s">
        <v>9283</v>
      </c>
      <c r="E2252" s="69">
        <v>16.97</v>
      </c>
      <c r="F2252" s="70">
        <v>0</v>
      </c>
      <c r="G2252" s="4"/>
    </row>
    <row r="2253" spans="1:7" ht="19.95" hidden="1" customHeight="1">
      <c r="A2253" s="68">
        <v>11029</v>
      </c>
      <c r="B2253" s="4" t="s">
        <v>6486</v>
      </c>
      <c r="C2253" s="68" t="s">
        <v>5649</v>
      </c>
      <c r="D2253" s="4" t="s">
        <v>9283</v>
      </c>
      <c r="E2253" s="69">
        <v>18.12</v>
      </c>
      <c r="F2253" s="70">
        <v>0</v>
      </c>
      <c r="G2253" s="4"/>
    </row>
    <row r="2254" spans="1:7" ht="19.95" hidden="1" customHeight="1">
      <c r="A2254" s="68">
        <v>4316</v>
      </c>
      <c r="B2254" s="4" t="s">
        <v>6487</v>
      </c>
      <c r="C2254" s="68" t="s">
        <v>2</v>
      </c>
      <c r="D2254" s="4" t="s">
        <v>9283</v>
      </c>
      <c r="E2254" s="69">
        <v>26.92</v>
      </c>
      <c r="F2254" s="70">
        <v>0</v>
      </c>
      <c r="G2254" s="4"/>
    </row>
    <row r="2255" spans="1:7" ht="19.95" hidden="1" customHeight="1">
      <c r="A2255" s="68">
        <v>4313</v>
      </c>
      <c r="B2255" s="4" t="s">
        <v>6488</v>
      </c>
      <c r="C2255" s="68" t="s">
        <v>5649</v>
      </c>
      <c r="D2255" s="4" t="s">
        <v>9283</v>
      </c>
      <c r="E2255" s="69">
        <v>15.71</v>
      </c>
      <c r="F2255" s="70">
        <v>0</v>
      </c>
      <c r="G2255" s="4"/>
    </row>
    <row r="2256" spans="1:7" ht="19.95" hidden="1" customHeight="1">
      <c r="A2256" s="68">
        <v>4317</v>
      </c>
      <c r="B2256" s="4" t="s">
        <v>6489</v>
      </c>
      <c r="C2256" s="68" t="s">
        <v>2</v>
      </c>
      <c r="D2256" s="4" t="s">
        <v>9283</v>
      </c>
      <c r="E2256" s="69">
        <v>8.5299999999999994</v>
      </c>
      <c r="F2256" s="70">
        <v>0</v>
      </c>
      <c r="G2256" s="4"/>
    </row>
    <row r="2257" spans="1:7" ht="19.95" hidden="1" customHeight="1">
      <c r="A2257" s="68">
        <v>4314</v>
      </c>
      <c r="B2257" s="4" t="s">
        <v>6490</v>
      </c>
      <c r="C2257" s="68" t="s">
        <v>5649</v>
      </c>
      <c r="D2257" s="4" t="s">
        <v>9283</v>
      </c>
      <c r="E2257" s="69">
        <v>9.15</v>
      </c>
      <c r="F2257" s="70">
        <v>0</v>
      </c>
      <c r="G2257" s="4"/>
    </row>
    <row r="2258" spans="1:7" ht="19.95" hidden="1" customHeight="1">
      <c r="A2258" s="68">
        <v>10921</v>
      </c>
      <c r="B2258" s="4" t="s">
        <v>6491</v>
      </c>
      <c r="C2258" s="68" t="s">
        <v>2</v>
      </c>
      <c r="D2258" s="4" t="s">
        <v>9283</v>
      </c>
      <c r="E2258" s="69">
        <v>22.21</v>
      </c>
      <c r="F2258" s="70">
        <v>0</v>
      </c>
      <c r="G2258" s="4"/>
    </row>
    <row r="2259" spans="1:7" ht="19.95" hidden="1" customHeight="1">
      <c r="A2259" s="68">
        <v>10922</v>
      </c>
      <c r="B2259" s="4" t="s">
        <v>6492</v>
      </c>
      <c r="C2259" s="68" t="s">
        <v>2</v>
      </c>
      <c r="D2259" s="4" t="s">
        <v>9283</v>
      </c>
      <c r="E2259" s="69">
        <v>27.28</v>
      </c>
      <c r="F2259" s="70">
        <v>0</v>
      </c>
      <c r="G2259" s="4"/>
    </row>
    <row r="2260" spans="1:7" ht="19.95" hidden="1" customHeight="1">
      <c r="A2260" s="68">
        <v>10923</v>
      </c>
      <c r="B2260" s="4" t="s">
        <v>6493</v>
      </c>
      <c r="C2260" s="68" t="s">
        <v>2</v>
      </c>
      <c r="D2260" s="4" t="s">
        <v>9283</v>
      </c>
      <c r="E2260" s="69">
        <v>14.92</v>
      </c>
      <c r="F2260" s="70">
        <v>0</v>
      </c>
      <c r="G2260" s="4"/>
    </row>
    <row r="2261" spans="1:7" ht="19.95" hidden="1" customHeight="1">
      <c r="A2261" s="68">
        <v>10924</v>
      </c>
      <c r="B2261" s="4" t="s">
        <v>6494</v>
      </c>
      <c r="C2261" s="68" t="s">
        <v>2</v>
      </c>
      <c r="D2261" s="4" t="s">
        <v>9283</v>
      </c>
      <c r="E2261" s="69">
        <v>14.58</v>
      </c>
      <c r="F2261" s="70">
        <v>0</v>
      </c>
      <c r="G2261" s="4"/>
    </row>
    <row r="2262" spans="1:7" ht="19.95" hidden="1" customHeight="1">
      <c r="A2262" s="68">
        <v>37772</v>
      </c>
      <c r="B2262" s="4" t="s">
        <v>6495</v>
      </c>
      <c r="C2262" s="68" t="s">
        <v>2</v>
      </c>
      <c r="D2262" s="4" t="s">
        <v>9282</v>
      </c>
      <c r="E2262" s="69">
        <v>6.55</v>
      </c>
      <c r="F2262" s="70">
        <v>0</v>
      </c>
      <c r="G2262" s="4"/>
    </row>
    <row r="2263" spans="1:7" ht="19.95" hidden="1" customHeight="1">
      <c r="A2263" s="68">
        <v>37771</v>
      </c>
      <c r="B2263" s="4" t="s">
        <v>6496</v>
      </c>
      <c r="C2263" s="68" t="s">
        <v>2</v>
      </c>
      <c r="D2263" s="4" t="s">
        <v>9282</v>
      </c>
      <c r="E2263" s="69">
        <v>6.72</v>
      </c>
      <c r="F2263" s="70">
        <v>0</v>
      </c>
      <c r="G2263" s="4"/>
    </row>
    <row r="2264" spans="1:7" ht="19.95" hidden="1" customHeight="1">
      <c r="A2264" s="68">
        <v>12772</v>
      </c>
      <c r="B2264" s="4" t="s">
        <v>6497</v>
      </c>
      <c r="C2264" s="68" t="s">
        <v>2</v>
      </c>
      <c r="D2264" s="4" t="s">
        <v>9283</v>
      </c>
      <c r="E2264" s="69">
        <v>11.88</v>
      </c>
      <c r="F2264" s="70">
        <v>0</v>
      </c>
      <c r="G2264" s="4"/>
    </row>
    <row r="2265" spans="1:7" ht="19.95" hidden="1" customHeight="1">
      <c r="A2265" s="68">
        <v>12770</v>
      </c>
      <c r="B2265" s="4" t="s">
        <v>6498</v>
      </c>
      <c r="C2265" s="68" t="s">
        <v>2</v>
      </c>
      <c r="D2265" s="4" t="s">
        <v>9283</v>
      </c>
      <c r="E2265" s="69">
        <v>8.99</v>
      </c>
      <c r="F2265" s="70">
        <v>0</v>
      </c>
      <c r="G2265" s="4"/>
    </row>
    <row r="2266" spans="1:7" ht="19.95" hidden="1" customHeight="1">
      <c r="A2266" s="68">
        <v>12775</v>
      </c>
      <c r="B2266" s="4" t="s">
        <v>6499</v>
      </c>
      <c r="C2266" s="68" t="s">
        <v>2</v>
      </c>
      <c r="D2266" s="4" t="s">
        <v>9283</v>
      </c>
      <c r="E2266" s="69">
        <v>23.14</v>
      </c>
      <c r="F2266" s="70">
        <v>0</v>
      </c>
      <c r="G2266" s="4"/>
    </row>
    <row r="2267" spans="1:7" ht="19.95" hidden="1" customHeight="1">
      <c r="A2267" s="68">
        <v>12768</v>
      </c>
      <c r="B2267" s="4" t="s">
        <v>6500</v>
      </c>
      <c r="C2267" s="68" t="s">
        <v>2</v>
      </c>
      <c r="D2267" s="4" t="s">
        <v>9283</v>
      </c>
      <c r="E2267" s="69">
        <v>15.94</v>
      </c>
      <c r="F2267" s="70">
        <v>0</v>
      </c>
      <c r="G2267" s="4"/>
    </row>
    <row r="2268" spans="1:7" ht="19.95" hidden="1" customHeight="1">
      <c r="A2268" s="68">
        <v>12769</v>
      </c>
      <c r="B2268" s="4" t="s">
        <v>6501</v>
      </c>
      <c r="C2268" s="68" t="s">
        <v>2</v>
      </c>
      <c r="D2268" s="4" t="s">
        <v>9283</v>
      </c>
      <c r="E2268" s="69">
        <v>24.24</v>
      </c>
      <c r="F2268" s="70">
        <v>0</v>
      </c>
      <c r="G2268" s="4"/>
    </row>
    <row r="2269" spans="1:7" ht="19.95" hidden="1" customHeight="1">
      <c r="A2269" s="68">
        <v>12773</v>
      </c>
      <c r="B2269" s="4" t="s">
        <v>6502</v>
      </c>
      <c r="C2269" s="68" t="s">
        <v>2</v>
      </c>
      <c r="D2269" s="4" t="s">
        <v>9283</v>
      </c>
      <c r="E2269" s="69">
        <v>20</v>
      </c>
      <c r="F2269" s="70">
        <v>0</v>
      </c>
      <c r="G2269" s="4"/>
    </row>
    <row r="2270" spans="1:7" ht="19.95" hidden="1" customHeight="1">
      <c r="A2270" s="68">
        <v>12774</v>
      </c>
      <c r="B2270" s="4" t="s">
        <v>6503</v>
      </c>
      <c r="C2270" s="68" t="s">
        <v>2</v>
      </c>
      <c r="D2270" s="4" t="s">
        <v>9283</v>
      </c>
      <c r="E2270" s="69">
        <v>20.81</v>
      </c>
      <c r="F2270" s="70">
        <v>0</v>
      </c>
      <c r="G2270" s="4"/>
    </row>
    <row r="2271" spans="1:7" ht="19.95" hidden="1" customHeight="1">
      <c r="A2271" s="68">
        <v>12776</v>
      </c>
      <c r="B2271" s="4" t="s">
        <v>6504</v>
      </c>
      <c r="C2271" s="68" t="s">
        <v>2</v>
      </c>
      <c r="D2271" s="4" t="s">
        <v>9283</v>
      </c>
      <c r="E2271" s="69">
        <v>13.8</v>
      </c>
      <c r="F2271" s="70">
        <v>0</v>
      </c>
      <c r="G2271" s="4"/>
    </row>
    <row r="2272" spans="1:7" ht="19.95" hidden="1" customHeight="1">
      <c r="A2272" s="68">
        <v>12777</v>
      </c>
      <c r="B2272" s="4" t="s">
        <v>6505</v>
      </c>
      <c r="C2272" s="68" t="s">
        <v>2</v>
      </c>
      <c r="D2272" s="4" t="s">
        <v>9283</v>
      </c>
      <c r="E2272" s="69">
        <v>16.5</v>
      </c>
      <c r="F2272" s="70">
        <v>0</v>
      </c>
      <c r="G2272" s="4"/>
    </row>
    <row r="2273" spans="1:7" ht="19.95" hidden="1" customHeight="1">
      <c r="A2273" s="68">
        <v>12873</v>
      </c>
      <c r="B2273" s="4" t="s">
        <v>6506</v>
      </c>
      <c r="C2273" s="68" t="s">
        <v>3</v>
      </c>
      <c r="D2273" s="4" t="s">
        <v>9284</v>
      </c>
      <c r="E2273" s="69">
        <v>1467.5</v>
      </c>
      <c r="F2273" s="70">
        <v>0</v>
      </c>
      <c r="G2273" s="4"/>
    </row>
    <row r="2274" spans="1:7" ht="19.95" hidden="1" customHeight="1">
      <c r="A2274" s="68">
        <v>41076</v>
      </c>
      <c r="B2274" s="4" t="s">
        <v>6507</v>
      </c>
      <c r="C2274" s="68" t="s">
        <v>15</v>
      </c>
      <c r="D2274" s="4" t="s">
        <v>9284</v>
      </c>
      <c r="E2274" s="69"/>
      <c r="F2274" s="70">
        <v>0</v>
      </c>
      <c r="G2274" s="4"/>
    </row>
    <row r="2275" spans="1:7" ht="19.95" hidden="1" customHeight="1">
      <c r="A2275" s="68">
        <v>140</v>
      </c>
      <c r="B2275" s="4" t="s">
        <v>6508</v>
      </c>
      <c r="C2275" s="68" t="s">
        <v>11</v>
      </c>
      <c r="D2275" s="4" t="s">
        <v>9283</v>
      </c>
      <c r="E2275" s="69"/>
      <c r="F2275" s="70">
        <v>0</v>
      </c>
      <c r="G2275" s="4"/>
    </row>
    <row r="2276" spans="1:7" ht="19.95" hidden="1" customHeight="1">
      <c r="A2276" s="68">
        <v>151</v>
      </c>
      <c r="B2276" s="4" t="s">
        <v>6509</v>
      </c>
      <c r="C2276" s="68" t="s">
        <v>14</v>
      </c>
      <c r="D2276" s="4" t="s">
        <v>9283</v>
      </c>
      <c r="E2276" s="69"/>
      <c r="F2276" s="70">
        <v>0</v>
      </c>
      <c r="G2276" s="4"/>
    </row>
    <row r="2277" spans="1:7" ht="19.95" hidden="1" customHeight="1">
      <c r="A2277" s="68">
        <v>7340</v>
      </c>
      <c r="B2277" s="4" t="s">
        <v>6510</v>
      </c>
      <c r="C2277" s="68" t="s">
        <v>14</v>
      </c>
      <c r="D2277" s="4" t="s">
        <v>9283</v>
      </c>
      <c r="E2277" s="69"/>
      <c r="F2277" s="70">
        <v>0</v>
      </c>
      <c r="G2277" s="4"/>
    </row>
    <row r="2278" spans="1:7" ht="19.95" hidden="1" customHeight="1">
      <c r="A2278" s="68">
        <v>40929</v>
      </c>
      <c r="B2278" s="4" t="s">
        <v>6511</v>
      </c>
      <c r="C2278" s="68" t="s">
        <v>15</v>
      </c>
      <c r="D2278" s="4" t="s">
        <v>9284</v>
      </c>
      <c r="E2278" s="69"/>
      <c r="F2278" s="70">
        <v>0</v>
      </c>
      <c r="G2278" s="4"/>
    </row>
    <row r="2279" spans="1:7" ht="19.95" hidden="1" customHeight="1">
      <c r="A2279" s="68">
        <v>2701</v>
      </c>
      <c r="B2279" s="4" t="s">
        <v>6512</v>
      </c>
      <c r="C2279" s="68" t="s">
        <v>3</v>
      </c>
      <c r="D2279" s="4" t="s">
        <v>9284</v>
      </c>
      <c r="E2279" s="69"/>
      <c r="F2279" s="70">
        <v>0</v>
      </c>
      <c r="G2279" s="4"/>
    </row>
    <row r="2280" spans="1:7" ht="19.95" hidden="1" customHeight="1">
      <c r="A2280" s="68">
        <v>38064</v>
      </c>
      <c r="B2280" s="4" t="s">
        <v>6513</v>
      </c>
      <c r="C2280" s="68" t="s">
        <v>2</v>
      </c>
      <c r="D2280" s="4" t="s">
        <v>9283</v>
      </c>
      <c r="E2280" s="69"/>
      <c r="F2280" s="70">
        <v>0</v>
      </c>
      <c r="G2280" s="4"/>
    </row>
    <row r="2281" spans="1:7" ht="19.95" hidden="1" customHeight="1">
      <c r="A2281" s="68">
        <v>38114</v>
      </c>
      <c r="B2281" s="4" t="s">
        <v>6514</v>
      </c>
      <c r="C2281" s="68" t="s">
        <v>2</v>
      </c>
      <c r="D2281" s="4" t="s">
        <v>9283</v>
      </c>
      <c r="E2281" s="69"/>
      <c r="F2281" s="70">
        <v>0</v>
      </c>
      <c r="G2281" s="4"/>
    </row>
    <row r="2282" spans="1:7" ht="19.95" hidden="1" customHeight="1">
      <c r="A2282" s="68">
        <v>38115</v>
      </c>
      <c r="B2282" s="4" t="s">
        <v>6515</v>
      </c>
      <c r="C2282" s="68" t="s">
        <v>2</v>
      </c>
      <c r="D2282" s="4" t="s">
        <v>9283</v>
      </c>
      <c r="E2282" s="69"/>
      <c r="F2282" s="70">
        <v>0</v>
      </c>
      <c r="G2282" s="4"/>
    </row>
    <row r="2283" spans="1:7" ht="19.95" hidden="1" customHeight="1">
      <c r="A2283" s="68">
        <v>38065</v>
      </c>
      <c r="B2283" s="4" t="s">
        <v>6516</v>
      </c>
      <c r="C2283" s="68" t="s">
        <v>2</v>
      </c>
      <c r="D2283" s="4" t="s">
        <v>9283</v>
      </c>
      <c r="E2283" s="69">
        <v>188.2</v>
      </c>
      <c r="F2283" s="70">
        <v>0</v>
      </c>
      <c r="G2283" s="4"/>
    </row>
    <row r="2284" spans="1:7" ht="19.95" hidden="1" customHeight="1">
      <c r="A2284" s="68">
        <v>38078</v>
      </c>
      <c r="B2284" s="4" t="s">
        <v>6517</v>
      </c>
      <c r="C2284" s="68" t="s">
        <v>2</v>
      </c>
      <c r="D2284" s="4" t="s">
        <v>9283</v>
      </c>
      <c r="E2284" s="69"/>
      <c r="F2284" s="70">
        <v>0</v>
      </c>
      <c r="G2284" s="4"/>
    </row>
    <row r="2285" spans="1:7" ht="19.95" hidden="1" customHeight="1">
      <c r="A2285" s="68">
        <v>38113</v>
      </c>
      <c r="B2285" s="4" t="s">
        <v>6518</v>
      </c>
      <c r="C2285" s="68" t="s">
        <v>2</v>
      </c>
      <c r="D2285" s="4" t="s">
        <v>9283</v>
      </c>
      <c r="E2285" s="69"/>
      <c r="F2285" s="70">
        <v>0</v>
      </c>
      <c r="G2285" s="4"/>
    </row>
    <row r="2286" spans="1:7" ht="19.95" hidden="1" customHeight="1">
      <c r="A2286" s="68">
        <v>38063</v>
      </c>
      <c r="B2286" s="4" t="s">
        <v>6519</v>
      </c>
      <c r="C2286" s="68" t="s">
        <v>2</v>
      </c>
      <c r="D2286" s="4" t="s">
        <v>9283</v>
      </c>
      <c r="E2286" s="69"/>
      <c r="F2286" s="70">
        <v>0</v>
      </c>
      <c r="G2286" s="4"/>
    </row>
    <row r="2287" spans="1:7" ht="19.95" hidden="1" customHeight="1">
      <c r="A2287" s="68">
        <v>38073</v>
      </c>
      <c r="B2287" s="4" t="s">
        <v>6520</v>
      </c>
      <c r="C2287" s="68" t="s">
        <v>2</v>
      </c>
      <c r="D2287" s="4" t="s">
        <v>9283</v>
      </c>
      <c r="E2287" s="69"/>
      <c r="F2287" s="70">
        <v>0</v>
      </c>
      <c r="G2287" s="4"/>
    </row>
    <row r="2288" spans="1:7" ht="19.95" hidden="1" customHeight="1">
      <c r="A2288" s="68">
        <v>38080</v>
      </c>
      <c r="B2288" s="4" t="s">
        <v>6521</v>
      </c>
      <c r="C2288" s="68" t="s">
        <v>2</v>
      </c>
      <c r="D2288" s="4" t="s">
        <v>9283</v>
      </c>
      <c r="E2288" s="69"/>
      <c r="F2288" s="70">
        <v>0</v>
      </c>
      <c r="G2288" s="4"/>
    </row>
    <row r="2289" spans="1:7" ht="19.95" hidden="1" customHeight="1">
      <c r="A2289" s="68">
        <v>38069</v>
      </c>
      <c r="B2289" s="4" t="s">
        <v>6522</v>
      </c>
      <c r="C2289" s="68" t="s">
        <v>2</v>
      </c>
      <c r="D2289" s="4" t="s">
        <v>9283</v>
      </c>
      <c r="E2289" s="69"/>
      <c r="F2289" s="70">
        <v>0</v>
      </c>
      <c r="G2289" s="4"/>
    </row>
    <row r="2290" spans="1:7" ht="19.95" hidden="1" customHeight="1">
      <c r="A2290" s="68">
        <v>38077</v>
      </c>
      <c r="B2290" s="4" t="s">
        <v>6523</v>
      </c>
      <c r="C2290" s="68" t="s">
        <v>2</v>
      </c>
      <c r="D2290" s="4" t="s">
        <v>9283</v>
      </c>
      <c r="E2290" s="69">
        <v>364.5</v>
      </c>
      <c r="F2290" s="70">
        <v>0</v>
      </c>
      <c r="G2290" s="4"/>
    </row>
    <row r="2291" spans="1:7" ht="19.95" hidden="1" customHeight="1">
      <c r="A2291" s="68">
        <v>38112</v>
      </c>
      <c r="B2291" s="4" t="s">
        <v>6524</v>
      </c>
      <c r="C2291" s="68" t="s">
        <v>2</v>
      </c>
      <c r="D2291" s="4" t="s">
        <v>9283</v>
      </c>
      <c r="E2291" s="69">
        <v>469.78</v>
      </c>
      <c r="F2291" s="70">
        <v>0</v>
      </c>
      <c r="G2291" s="4"/>
    </row>
    <row r="2292" spans="1:7" ht="19.95" hidden="1" customHeight="1">
      <c r="A2292" s="68">
        <v>38062</v>
      </c>
      <c r="B2292" s="4" t="s">
        <v>6525</v>
      </c>
      <c r="C2292" s="68" t="s">
        <v>2</v>
      </c>
      <c r="D2292" s="4" t="s">
        <v>9283</v>
      </c>
      <c r="E2292" s="69">
        <v>568.79</v>
      </c>
      <c r="F2292" s="70">
        <v>0</v>
      </c>
      <c r="G2292" s="4"/>
    </row>
    <row r="2293" spans="1:7" ht="19.95" hidden="1" customHeight="1">
      <c r="A2293" s="68">
        <v>12129</v>
      </c>
      <c r="B2293" s="4" t="s">
        <v>6526</v>
      </c>
      <c r="C2293" s="68" t="s">
        <v>2</v>
      </c>
      <c r="D2293" s="4" t="s">
        <v>9283</v>
      </c>
      <c r="E2293" s="69">
        <v>654.57000000000005</v>
      </c>
      <c r="F2293" s="70">
        <v>0</v>
      </c>
      <c r="G2293" s="4"/>
    </row>
    <row r="2294" spans="1:7" ht="19.95" hidden="1" customHeight="1">
      <c r="A2294" s="68">
        <v>12128</v>
      </c>
      <c r="B2294" s="4" t="s">
        <v>6527</v>
      </c>
      <c r="C2294" s="68" t="s">
        <v>2</v>
      </c>
      <c r="D2294" s="4" t="s">
        <v>9283</v>
      </c>
      <c r="E2294" s="69">
        <v>617.51</v>
      </c>
      <c r="F2294" s="70">
        <v>0</v>
      </c>
      <c r="G2294" s="4"/>
    </row>
    <row r="2295" spans="1:7" ht="19.95" hidden="1" customHeight="1">
      <c r="A2295" s="68">
        <v>38081</v>
      </c>
      <c r="B2295" s="4" t="s">
        <v>6528</v>
      </c>
      <c r="C2295" s="68" t="s">
        <v>2</v>
      </c>
      <c r="D2295" s="4" t="s">
        <v>9283</v>
      </c>
      <c r="E2295" s="69"/>
      <c r="F2295" s="70">
        <v>0</v>
      </c>
      <c r="G2295" s="4"/>
    </row>
    <row r="2296" spans="1:7" ht="19.95" hidden="1" customHeight="1">
      <c r="A2296" s="68">
        <v>38070</v>
      </c>
      <c r="B2296" s="4" t="s">
        <v>6529</v>
      </c>
      <c r="C2296" s="68" t="s">
        <v>2</v>
      </c>
      <c r="D2296" s="4" t="s">
        <v>9283</v>
      </c>
      <c r="E2296" s="69">
        <v>664.77</v>
      </c>
      <c r="F2296" s="70">
        <v>0</v>
      </c>
      <c r="G2296" s="4"/>
    </row>
    <row r="2297" spans="1:7" ht="19.95" hidden="1" customHeight="1">
      <c r="A2297" s="68">
        <v>38074</v>
      </c>
      <c r="B2297" s="4" t="s">
        <v>6530</v>
      </c>
      <c r="C2297" s="68" t="s">
        <v>2</v>
      </c>
      <c r="D2297" s="4" t="s">
        <v>9283</v>
      </c>
      <c r="E2297" s="69">
        <v>1475.47</v>
      </c>
      <c r="F2297" s="70">
        <v>0</v>
      </c>
      <c r="G2297" s="4"/>
    </row>
    <row r="2298" spans="1:7" ht="19.95" hidden="1" customHeight="1">
      <c r="A2298" s="68">
        <v>38072</v>
      </c>
      <c r="B2298" s="4" t="s">
        <v>6531</v>
      </c>
      <c r="C2298" s="68" t="s">
        <v>2</v>
      </c>
      <c r="D2298" s="4" t="s">
        <v>9283</v>
      </c>
      <c r="E2298" s="69"/>
      <c r="F2298" s="70">
        <v>0</v>
      </c>
      <c r="G2298" s="4"/>
    </row>
    <row r="2299" spans="1:7" ht="19.95" hidden="1" customHeight="1">
      <c r="A2299" s="68">
        <v>38079</v>
      </c>
      <c r="B2299" s="4" t="s">
        <v>6532</v>
      </c>
      <c r="C2299" s="68" t="s">
        <v>2</v>
      </c>
      <c r="D2299" s="4" t="s">
        <v>9283</v>
      </c>
      <c r="E2299" s="69"/>
      <c r="F2299" s="70">
        <v>0</v>
      </c>
      <c r="G2299" s="4"/>
    </row>
    <row r="2300" spans="1:7" ht="19.95" hidden="1" customHeight="1">
      <c r="A2300" s="68">
        <v>38068</v>
      </c>
      <c r="B2300" s="4" t="s">
        <v>6533</v>
      </c>
      <c r="C2300" s="68" t="s">
        <v>2</v>
      </c>
      <c r="D2300" s="4" t="s">
        <v>9283</v>
      </c>
      <c r="E2300" s="69">
        <v>268.42</v>
      </c>
      <c r="F2300" s="70">
        <v>0</v>
      </c>
      <c r="G2300" s="4"/>
    </row>
    <row r="2301" spans="1:7" ht="19.95" hidden="1" customHeight="1">
      <c r="A2301" s="68">
        <v>38071</v>
      </c>
      <c r="B2301" s="4" t="s">
        <v>6534</v>
      </c>
      <c r="C2301" s="68" t="s">
        <v>2</v>
      </c>
      <c r="D2301" s="4" t="s">
        <v>9283</v>
      </c>
      <c r="E2301" s="69">
        <v>529.30999999999995</v>
      </c>
      <c r="F2301" s="70">
        <v>0</v>
      </c>
      <c r="G2301" s="4"/>
    </row>
    <row r="2302" spans="1:7" ht="19.95" hidden="1" customHeight="1">
      <c r="A2302" s="68">
        <v>45279</v>
      </c>
      <c r="B2302" s="4" t="s">
        <v>9183</v>
      </c>
      <c r="C2302" s="68" t="s">
        <v>2</v>
      </c>
      <c r="D2302" s="4" t="s">
        <v>9282</v>
      </c>
      <c r="E2302" s="69">
        <v>723.21</v>
      </c>
      <c r="F2302" s="70">
        <v>0</v>
      </c>
      <c r="G2302" s="4"/>
    </row>
    <row r="2303" spans="1:7" ht="19.95" hidden="1" customHeight="1">
      <c r="A2303" s="68">
        <v>45280</v>
      </c>
      <c r="B2303" s="4" t="s">
        <v>9184</v>
      </c>
      <c r="C2303" s="68" t="s">
        <v>2</v>
      </c>
      <c r="D2303" s="4" t="s">
        <v>9282</v>
      </c>
      <c r="E2303" s="69">
        <v>15.65</v>
      </c>
      <c r="F2303" s="70">
        <v>0</v>
      </c>
      <c r="G2303" s="4"/>
    </row>
    <row r="2304" spans="1:7" ht="19.95" hidden="1" customHeight="1">
      <c r="A2304" s="68">
        <v>3405</v>
      </c>
      <c r="B2304" s="4" t="s">
        <v>6535</v>
      </c>
      <c r="C2304" s="68" t="s">
        <v>2</v>
      </c>
      <c r="D2304" s="4" t="s">
        <v>9283</v>
      </c>
      <c r="E2304" s="69">
        <v>2763.74</v>
      </c>
      <c r="F2304" s="70">
        <v>0</v>
      </c>
      <c r="G2304" s="4"/>
    </row>
    <row r="2305" spans="1:7" ht="19.95" hidden="1" customHeight="1">
      <c r="A2305" s="68">
        <v>3394</v>
      </c>
      <c r="B2305" s="4" t="s">
        <v>6536</v>
      </c>
      <c r="C2305" s="68" t="s">
        <v>2</v>
      </c>
      <c r="D2305" s="4" t="s">
        <v>9283</v>
      </c>
      <c r="E2305" s="69">
        <v>4.76</v>
      </c>
      <c r="F2305" s="70">
        <v>0</v>
      </c>
      <c r="G2305" s="4"/>
    </row>
    <row r="2306" spans="1:7" ht="19.95" hidden="1" customHeight="1">
      <c r="A2306" s="68">
        <v>3393</v>
      </c>
      <c r="B2306" s="4" t="s">
        <v>6537</v>
      </c>
      <c r="C2306" s="68" t="s">
        <v>2</v>
      </c>
      <c r="D2306" s="4" t="s">
        <v>9283</v>
      </c>
      <c r="E2306" s="69">
        <v>6.36</v>
      </c>
      <c r="F2306" s="70">
        <v>0</v>
      </c>
      <c r="G2306" s="4"/>
    </row>
    <row r="2307" spans="1:7" ht="19.95" hidden="1" customHeight="1">
      <c r="A2307" s="68">
        <v>3406</v>
      </c>
      <c r="B2307" s="4" t="s">
        <v>6538</v>
      </c>
      <c r="C2307" s="68" t="s">
        <v>2</v>
      </c>
      <c r="D2307" s="4" t="s">
        <v>9283</v>
      </c>
      <c r="E2307" s="69">
        <v>9.17</v>
      </c>
      <c r="F2307" s="70">
        <v>0</v>
      </c>
      <c r="G2307" s="4"/>
    </row>
    <row r="2308" spans="1:7" ht="19.95" hidden="1" customHeight="1">
      <c r="A2308" s="68">
        <v>3395</v>
      </c>
      <c r="B2308" s="4" t="s">
        <v>6539</v>
      </c>
      <c r="C2308" s="68" t="s">
        <v>2</v>
      </c>
      <c r="D2308" s="4" t="s">
        <v>9283</v>
      </c>
      <c r="E2308" s="69">
        <v>16.11</v>
      </c>
      <c r="F2308" s="70">
        <v>0</v>
      </c>
      <c r="G2308" s="4"/>
    </row>
    <row r="2309" spans="1:7" ht="19.95" hidden="1" customHeight="1">
      <c r="A2309" s="68">
        <v>3398</v>
      </c>
      <c r="B2309" s="4" t="s">
        <v>6540</v>
      </c>
      <c r="C2309" s="68" t="s">
        <v>2</v>
      </c>
      <c r="D2309" s="4" t="s">
        <v>9283</v>
      </c>
      <c r="E2309" s="69">
        <v>27.06</v>
      </c>
      <c r="F2309" s="70">
        <v>0</v>
      </c>
      <c r="G2309" s="4"/>
    </row>
    <row r="2310" spans="1:7" ht="19.95" hidden="1" customHeight="1">
      <c r="A2310" s="68">
        <v>40662</v>
      </c>
      <c r="B2310" s="4" t="s">
        <v>6541</v>
      </c>
      <c r="C2310" s="68" t="s">
        <v>2</v>
      </c>
      <c r="D2310" s="4" t="s">
        <v>9283</v>
      </c>
      <c r="E2310" s="69">
        <v>57.47</v>
      </c>
      <c r="F2310" s="70">
        <v>0</v>
      </c>
      <c r="G2310" s="4"/>
    </row>
    <row r="2311" spans="1:7" ht="19.95" hidden="1" customHeight="1">
      <c r="A2311" s="68">
        <v>3437</v>
      </c>
      <c r="B2311" s="4" t="s">
        <v>6542</v>
      </c>
      <c r="C2311" s="68" t="s">
        <v>13</v>
      </c>
      <c r="D2311" s="4" t="s">
        <v>9283</v>
      </c>
      <c r="E2311" s="69">
        <v>145.19999999999999</v>
      </c>
      <c r="F2311" s="70">
        <v>0</v>
      </c>
      <c r="G2311" s="4"/>
    </row>
    <row r="2312" spans="1:7" ht="19.95" hidden="1" customHeight="1">
      <c r="A2312" s="68">
        <v>11190</v>
      </c>
      <c r="B2312" s="4" t="s">
        <v>6543</v>
      </c>
      <c r="C2312" s="68" t="s">
        <v>2</v>
      </c>
      <c r="D2312" s="4" t="s">
        <v>9283</v>
      </c>
      <c r="E2312" s="69">
        <v>210.08</v>
      </c>
      <c r="F2312" s="70">
        <v>0</v>
      </c>
      <c r="G2312" s="4"/>
    </row>
    <row r="2313" spans="1:7" ht="19.95" hidden="1" customHeight="1">
      <c r="A2313" s="68">
        <v>34377</v>
      </c>
      <c r="B2313" s="4" t="s">
        <v>6544</v>
      </c>
      <c r="C2313" s="68" t="s">
        <v>2</v>
      </c>
      <c r="D2313" s="4" t="s">
        <v>9283</v>
      </c>
      <c r="E2313" s="69">
        <v>242.65</v>
      </c>
      <c r="F2313" s="70">
        <v>0</v>
      </c>
      <c r="G2313" s="4"/>
    </row>
    <row r="2314" spans="1:7" ht="19.95" hidden="1" customHeight="1">
      <c r="A2314" s="68">
        <v>40659</v>
      </c>
      <c r="B2314" s="4" t="s">
        <v>6545</v>
      </c>
      <c r="C2314" s="68" t="s">
        <v>13</v>
      </c>
      <c r="D2314" s="4" t="s">
        <v>9283</v>
      </c>
      <c r="E2314" s="69">
        <v>3.78</v>
      </c>
      <c r="F2314" s="70">
        <v>0</v>
      </c>
      <c r="G2314" s="4"/>
    </row>
    <row r="2315" spans="1:7" ht="19.95" hidden="1" customHeight="1">
      <c r="A2315" s="68">
        <v>40660</v>
      </c>
      <c r="B2315" s="4" t="s">
        <v>6546</v>
      </c>
      <c r="C2315" s="68" t="s">
        <v>13</v>
      </c>
      <c r="D2315" s="4" t="s">
        <v>9283</v>
      </c>
      <c r="E2315" s="69">
        <v>4.6399999999999997</v>
      </c>
      <c r="F2315" s="70">
        <v>0</v>
      </c>
      <c r="G2315" s="4"/>
    </row>
    <row r="2316" spans="1:7" ht="19.95" hidden="1" customHeight="1">
      <c r="A2316" s="68">
        <v>40661</v>
      </c>
      <c r="B2316" s="4" t="s">
        <v>6547</v>
      </c>
      <c r="C2316" s="68" t="s">
        <v>13</v>
      </c>
      <c r="D2316" s="4" t="s">
        <v>9283</v>
      </c>
      <c r="E2316" s="69">
        <v>9.8800000000000008</v>
      </c>
      <c r="F2316" s="70">
        <v>0</v>
      </c>
      <c r="G2316" s="4"/>
    </row>
    <row r="2317" spans="1:7" ht="19.95" hidden="1" customHeight="1">
      <c r="A2317" s="68">
        <v>3428</v>
      </c>
      <c r="B2317" s="4" t="s">
        <v>6548</v>
      </c>
      <c r="C2317" s="68" t="s">
        <v>13</v>
      </c>
      <c r="D2317" s="4" t="s">
        <v>9283</v>
      </c>
      <c r="E2317" s="69">
        <v>17.86</v>
      </c>
      <c r="F2317" s="70">
        <v>0</v>
      </c>
      <c r="G2317" s="4"/>
    </row>
    <row r="2318" spans="1:7" ht="19.95" hidden="1" customHeight="1">
      <c r="A2318" s="68">
        <v>3429</v>
      </c>
      <c r="B2318" s="4" t="s">
        <v>6549</v>
      </c>
      <c r="C2318" s="68" t="s">
        <v>13</v>
      </c>
      <c r="D2318" s="4" t="s">
        <v>9283</v>
      </c>
      <c r="E2318" s="69">
        <v>27.5</v>
      </c>
      <c r="F2318" s="70">
        <v>0</v>
      </c>
      <c r="G2318" s="4"/>
    </row>
    <row r="2319" spans="1:7" ht="19.95" hidden="1" customHeight="1">
      <c r="A2319" s="68">
        <v>11199</v>
      </c>
      <c r="B2319" s="4" t="s">
        <v>6550</v>
      </c>
      <c r="C2319" s="68" t="s">
        <v>2</v>
      </c>
      <c r="D2319" s="4" t="s">
        <v>9283</v>
      </c>
      <c r="E2319" s="69">
        <v>70.260000000000005</v>
      </c>
      <c r="F2319" s="70">
        <v>0</v>
      </c>
      <c r="G2319" s="4"/>
    </row>
    <row r="2320" spans="1:7" ht="19.95" hidden="1" customHeight="1">
      <c r="A2320" s="68">
        <v>36896</v>
      </c>
      <c r="B2320" s="4" t="s">
        <v>6551</v>
      </c>
      <c r="C2320" s="68" t="s">
        <v>2</v>
      </c>
      <c r="D2320" s="4" t="s">
        <v>9283</v>
      </c>
      <c r="E2320" s="69">
        <v>150.99</v>
      </c>
      <c r="F2320" s="70">
        <v>0</v>
      </c>
      <c r="G2320" s="4"/>
    </row>
    <row r="2321" spans="1:7" ht="19.95" hidden="1" customHeight="1">
      <c r="A2321" s="68">
        <v>34367</v>
      </c>
      <c r="B2321" s="4" t="s">
        <v>6552</v>
      </c>
      <c r="C2321" s="68" t="s">
        <v>2</v>
      </c>
      <c r="D2321" s="4" t="s">
        <v>9283</v>
      </c>
      <c r="E2321" s="69">
        <v>174.07</v>
      </c>
      <c r="F2321" s="70">
        <v>0</v>
      </c>
      <c r="G2321" s="4"/>
    </row>
    <row r="2322" spans="1:7" ht="19.95" hidden="1" customHeight="1">
      <c r="A2322" s="68">
        <v>36897</v>
      </c>
      <c r="B2322" s="4" t="s">
        <v>6553</v>
      </c>
      <c r="C2322" s="68" t="s">
        <v>2</v>
      </c>
      <c r="D2322" s="4" t="s">
        <v>9283</v>
      </c>
      <c r="E2322" s="69">
        <v>2.6</v>
      </c>
      <c r="F2322" s="70">
        <v>0</v>
      </c>
      <c r="G2322" s="4"/>
    </row>
    <row r="2323" spans="1:7" ht="19.95" hidden="1" customHeight="1">
      <c r="A2323" s="68">
        <v>34369</v>
      </c>
      <c r="B2323" s="4" t="s">
        <v>6554</v>
      </c>
      <c r="C2323" s="68" t="s">
        <v>2</v>
      </c>
      <c r="D2323" s="4" t="s">
        <v>9283</v>
      </c>
      <c r="E2323" s="69">
        <v>4.92</v>
      </c>
      <c r="F2323" s="70">
        <v>0</v>
      </c>
      <c r="G2323" s="4"/>
    </row>
    <row r="2324" spans="1:7" ht="19.95" hidden="1" customHeight="1">
      <c r="A2324" s="68">
        <v>34364</v>
      </c>
      <c r="B2324" s="4" t="s">
        <v>6555</v>
      </c>
      <c r="C2324" s="68" t="s">
        <v>2</v>
      </c>
      <c r="D2324" s="4" t="s">
        <v>9283</v>
      </c>
      <c r="E2324" s="69">
        <v>4.78</v>
      </c>
      <c r="F2324" s="70">
        <v>0</v>
      </c>
      <c r="G2324" s="4"/>
    </row>
    <row r="2325" spans="1:7" ht="19.95" hidden="1" customHeight="1">
      <c r="A2325" s="68">
        <v>3421</v>
      </c>
      <c r="B2325" s="4" t="s">
        <v>6556</v>
      </c>
      <c r="C2325" s="68" t="s">
        <v>13</v>
      </c>
      <c r="D2325" s="4" t="s">
        <v>9283</v>
      </c>
      <c r="E2325" s="69">
        <v>3.2</v>
      </c>
      <c r="F2325" s="70">
        <v>0</v>
      </c>
      <c r="G2325" s="4"/>
    </row>
    <row r="2326" spans="1:7" ht="19.95" hidden="1" customHeight="1">
      <c r="A2326" s="68">
        <v>599</v>
      </c>
      <c r="B2326" s="4" t="s">
        <v>6557</v>
      </c>
      <c r="C2326" s="68" t="s">
        <v>13</v>
      </c>
      <c r="D2326" s="4" t="s">
        <v>9283</v>
      </c>
      <c r="E2326" s="69">
        <v>12.86</v>
      </c>
      <c r="F2326" s="70">
        <v>0</v>
      </c>
      <c r="G2326" s="4"/>
    </row>
    <row r="2327" spans="1:7" ht="19.95" hidden="1" customHeight="1">
      <c r="A2327" s="68">
        <v>44053</v>
      </c>
      <c r="B2327" s="4" t="s">
        <v>6558</v>
      </c>
      <c r="C2327" s="68" t="s">
        <v>2</v>
      </c>
      <c r="D2327" s="4" t="s">
        <v>9283</v>
      </c>
      <c r="E2327" s="69">
        <v>16.13</v>
      </c>
      <c r="F2327" s="70">
        <v>0</v>
      </c>
      <c r="G2327" s="4"/>
    </row>
    <row r="2328" spans="1:7" ht="19.95" hidden="1" customHeight="1">
      <c r="A2328" s="68">
        <v>3423</v>
      </c>
      <c r="B2328" s="4" t="s">
        <v>6559</v>
      </c>
      <c r="C2328" s="68" t="s">
        <v>13</v>
      </c>
      <c r="D2328" s="4" t="s">
        <v>9283</v>
      </c>
      <c r="E2328" s="69">
        <v>25</v>
      </c>
      <c r="F2328" s="70">
        <v>0</v>
      </c>
      <c r="G2328" s="4"/>
    </row>
    <row r="2329" spans="1:7" ht="19.95" hidden="1" customHeight="1">
      <c r="A2329" s="68">
        <v>34797</v>
      </c>
      <c r="B2329" s="4" t="s">
        <v>6560</v>
      </c>
      <c r="C2329" s="68" t="s">
        <v>2</v>
      </c>
      <c r="D2329" s="4" t="s">
        <v>9283</v>
      </c>
      <c r="E2329" s="69"/>
      <c r="F2329" s="70">
        <v>0</v>
      </c>
      <c r="G2329" s="4"/>
    </row>
    <row r="2330" spans="1:7" ht="19.95" hidden="1" customHeight="1">
      <c r="A2330" s="68">
        <v>34381</v>
      </c>
      <c r="B2330" s="4" t="s">
        <v>6561</v>
      </c>
      <c r="C2330" s="68" t="s">
        <v>2</v>
      </c>
      <c r="D2330" s="4" t="s">
        <v>9283</v>
      </c>
      <c r="E2330" s="69"/>
      <c r="F2330" s="70">
        <v>0</v>
      </c>
      <c r="G2330" s="4"/>
    </row>
    <row r="2331" spans="1:7" ht="19.95" hidden="1" customHeight="1">
      <c r="A2331" s="68">
        <v>44054</v>
      </c>
      <c r="B2331" s="4" t="s">
        <v>6562</v>
      </c>
      <c r="C2331" s="68" t="s">
        <v>2</v>
      </c>
      <c r="D2331" s="4" t="s">
        <v>9283</v>
      </c>
      <c r="E2331" s="69"/>
      <c r="F2331" s="70">
        <v>0</v>
      </c>
      <c r="G2331" s="4"/>
    </row>
    <row r="2332" spans="1:7" ht="19.95" hidden="1" customHeight="1">
      <c r="A2332" s="68">
        <v>44399</v>
      </c>
      <c r="B2332" s="4" t="s">
        <v>6563</v>
      </c>
      <c r="C2332" s="68" t="s">
        <v>2</v>
      </c>
      <c r="D2332" s="4" t="s">
        <v>9283</v>
      </c>
      <c r="E2332" s="69"/>
      <c r="F2332" s="70">
        <v>0</v>
      </c>
      <c r="G2332" s="4"/>
    </row>
    <row r="2333" spans="1:7" ht="19.95" hidden="1" customHeight="1">
      <c r="A2333" s="68">
        <v>44503</v>
      </c>
      <c r="B2333" s="4" t="s">
        <v>6564</v>
      </c>
      <c r="C2333" s="68" t="s">
        <v>3</v>
      </c>
      <c r="D2333" s="4" t="s">
        <v>9284</v>
      </c>
      <c r="E2333" s="69"/>
      <c r="F2333" s="70">
        <v>0</v>
      </c>
      <c r="G2333" s="4"/>
    </row>
    <row r="2334" spans="1:7" ht="19.95" hidden="1" customHeight="1">
      <c r="A2334" s="68">
        <v>41077</v>
      </c>
      <c r="B2334" s="4" t="s">
        <v>6565</v>
      </c>
      <c r="C2334" s="68" t="s">
        <v>15</v>
      </c>
      <c r="D2334" s="4" t="s">
        <v>9284</v>
      </c>
      <c r="E2334" s="69"/>
      <c r="F2334" s="70">
        <v>0</v>
      </c>
      <c r="G2334" s="4"/>
    </row>
    <row r="2335" spans="1:7" ht="19.95" hidden="1" customHeight="1">
      <c r="A2335" s="68">
        <v>37963</v>
      </c>
      <c r="B2335" s="4" t="s">
        <v>6566</v>
      </c>
      <c r="C2335" s="68" t="s">
        <v>2</v>
      </c>
      <c r="D2335" s="4" t="s">
        <v>9283</v>
      </c>
      <c r="E2335" s="69"/>
      <c r="F2335" s="70">
        <v>0</v>
      </c>
      <c r="G2335" s="4"/>
    </row>
    <row r="2336" spans="1:7" ht="19.95" hidden="1" customHeight="1">
      <c r="A2336" s="68">
        <v>37964</v>
      </c>
      <c r="B2336" s="4" t="s">
        <v>6567</v>
      </c>
      <c r="C2336" s="68" t="s">
        <v>2</v>
      </c>
      <c r="D2336" s="4" t="s">
        <v>9283</v>
      </c>
      <c r="E2336" s="69"/>
      <c r="F2336" s="70">
        <v>0</v>
      </c>
      <c r="G2336" s="4"/>
    </row>
    <row r="2337" spans="1:7" ht="19.95" hidden="1" customHeight="1">
      <c r="A2337" s="68">
        <v>37965</v>
      </c>
      <c r="B2337" s="4" t="s">
        <v>6568</v>
      </c>
      <c r="C2337" s="68" t="s">
        <v>2</v>
      </c>
      <c r="D2337" s="4" t="s">
        <v>9283</v>
      </c>
      <c r="E2337" s="69"/>
      <c r="F2337" s="70">
        <v>0</v>
      </c>
      <c r="G2337" s="4"/>
    </row>
    <row r="2338" spans="1:7" ht="19.95" hidden="1" customHeight="1">
      <c r="A2338" s="68">
        <v>37966</v>
      </c>
      <c r="B2338" s="4" t="s">
        <v>6569</v>
      </c>
      <c r="C2338" s="68" t="s">
        <v>2</v>
      </c>
      <c r="D2338" s="4" t="s">
        <v>9283</v>
      </c>
      <c r="E2338" s="69"/>
      <c r="F2338" s="70">
        <v>0</v>
      </c>
      <c r="G2338" s="4"/>
    </row>
    <row r="2339" spans="1:7" ht="19.95" hidden="1" customHeight="1">
      <c r="A2339" s="68">
        <v>37967</v>
      </c>
      <c r="B2339" s="4" t="s">
        <v>6570</v>
      </c>
      <c r="C2339" s="68" t="s">
        <v>2</v>
      </c>
      <c r="D2339" s="4" t="s">
        <v>9283</v>
      </c>
      <c r="E2339" s="69"/>
      <c r="F2339" s="70">
        <v>0</v>
      </c>
      <c r="G2339" s="4"/>
    </row>
    <row r="2340" spans="1:7" ht="19.95" hidden="1" customHeight="1">
      <c r="A2340" s="68">
        <v>37968</v>
      </c>
      <c r="B2340" s="4" t="s">
        <v>6571</v>
      </c>
      <c r="C2340" s="68" t="s">
        <v>2</v>
      </c>
      <c r="D2340" s="4" t="s">
        <v>9283</v>
      </c>
      <c r="E2340" s="69"/>
      <c r="F2340" s="70">
        <v>0</v>
      </c>
      <c r="G2340" s="4"/>
    </row>
    <row r="2341" spans="1:7" ht="19.95" hidden="1" customHeight="1">
      <c r="A2341" s="68">
        <v>37969</v>
      </c>
      <c r="B2341" s="4" t="s">
        <v>6572</v>
      </c>
      <c r="C2341" s="68" t="s">
        <v>2</v>
      </c>
      <c r="D2341" s="4" t="s">
        <v>9283</v>
      </c>
      <c r="E2341" s="69"/>
      <c r="F2341" s="70">
        <v>0</v>
      </c>
      <c r="G2341" s="4"/>
    </row>
    <row r="2342" spans="1:7" ht="19.95" hidden="1" customHeight="1">
      <c r="A2342" s="68">
        <v>37970</v>
      </c>
      <c r="B2342" s="4" t="s">
        <v>6573</v>
      </c>
      <c r="C2342" s="68" t="s">
        <v>2</v>
      </c>
      <c r="D2342" s="4" t="s">
        <v>9283</v>
      </c>
      <c r="E2342" s="69"/>
      <c r="F2342" s="70">
        <v>0</v>
      </c>
      <c r="G2342" s="4"/>
    </row>
    <row r="2343" spans="1:7" ht="19.95" hidden="1" customHeight="1">
      <c r="A2343" s="68">
        <v>44251</v>
      </c>
      <c r="B2343" s="4" t="s">
        <v>6574</v>
      </c>
      <c r="C2343" s="68" t="s">
        <v>2</v>
      </c>
      <c r="D2343" s="4" t="s">
        <v>9283</v>
      </c>
      <c r="E2343" s="69"/>
      <c r="F2343" s="70">
        <v>0</v>
      </c>
      <c r="G2343" s="4"/>
    </row>
    <row r="2344" spans="1:7" ht="19.95" hidden="1" customHeight="1">
      <c r="A2344" s="68">
        <v>21118</v>
      </c>
      <c r="B2344" s="4" t="s">
        <v>6575</v>
      </c>
      <c r="C2344" s="68" t="s">
        <v>2</v>
      </c>
      <c r="D2344" s="4" t="s">
        <v>9283</v>
      </c>
      <c r="E2344" s="69"/>
      <c r="F2344" s="70">
        <v>0</v>
      </c>
      <c r="G2344" s="4"/>
    </row>
    <row r="2345" spans="1:7" ht="19.95" hidden="1" customHeight="1">
      <c r="A2345" s="68">
        <v>37956</v>
      </c>
      <c r="B2345" s="4" t="s">
        <v>6576</v>
      </c>
      <c r="C2345" s="68" t="s">
        <v>2</v>
      </c>
      <c r="D2345" s="4" t="s">
        <v>9283</v>
      </c>
      <c r="E2345" s="69"/>
      <c r="F2345" s="70">
        <v>0</v>
      </c>
      <c r="G2345" s="4"/>
    </row>
    <row r="2346" spans="1:7" ht="19.95" hidden="1" customHeight="1">
      <c r="A2346" s="68">
        <v>37957</v>
      </c>
      <c r="B2346" s="4" t="s">
        <v>6577</v>
      </c>
      <c r="C2346" s="68" t="s">
        <v>2</v>
      </c>
      <c r="D2346" s="4" t="s">
        <v>9283</v>
      </c>
      <c r="E2346" s="69">
        <v>20.78</v>
      </c>
      <c r="F2346" s="70">
        <v>0</v>
      </c>
      <c r="G2346" s="4"/>
    </row>
    <row r="2347" spans="1:7" ht="19.95" hidden="1" customHeight="1">
      <c r="A2347" s="68">
        <v>37958</v>
      </c>
      <c r="B2347" s="4" t="s">
        <v>6578</v>
      </c>
      <c r="C2347" s="68" t="s">
        <v>2</v>
      </c>
      <c r="D2347" s="4" t="s">
        <v>9283</v>
      </c>
      <c r="E2347" s="69">
        <v>11.99</v>
      </c>
      <c r="F2347" s="70">
        <v>0</v>
      </c>
      <c r="G2347" s="4"/>
    </row>
    <row r="2348" spans="1:7" ht="19.95" hidden="1" customHeight="1">
      <c r="A2348" s="68">
        <v>37959</v>
      </c>
      <c r="B2348" s="4" t="s">
        <v>6579</v>
      </c>
      <c r="C2348" s="68" t="s">
        <v>2</v>
      </c>
      <c r="D2348" s="4" t="s">
        <v>9283</v>
      </c>
      <c r="E2348" s="69">
        <v>5.8</v>
      </c>
      <c r="F2348" s="70">
        <v>0</v>
      </c>
      <c r="G2348" s="4"/>
    </row>
    <row r="2349" spans="1:7" ht="19.95" hidden="1" customHeight="1">
      <c r="A2349" s="68">
        <v>37960</v>
      </c>
      <c r="B2349" s="4" t="s">
        <v>6580</v>
      </c>
      <c r="C2349" s="68" t="s">
        <v>2</v>
      </c>
      <c r="D2349" s="4" t="s">
        <v>9283</v>
      </c>
      <c r="E2349" s="69">
        <v>12.6</v>
      </c>
      <c r="F2349" s="70">
        <v>0</v>
      </c>
      <c r="G2349" s="4"/>
    </row>
    <row r="2350" spans="1:7" ht="19.95" hidden="1" customHeight="1">
      <c r="A2350" s="68">
        <v>37961</v>
      </c>
      <c r="B2350" s="4" t="s">
        <v>6581</v>
      </c>
      <c r="C2350" s="68" t="s">
        <v>2</v>
      </c>
      <c r="D2350" s="4" t="s">
        <v>9283</v>
      </c>
      <c r="E2350" s="69">
        <v>4.5599999999999996</v>
      </c>
      <c r="F2350" s="70">
        <v>0</v>
      </c>
      <c r="G2350" s="4"/>
    </row>
    <row r="2351" spans="1:7" ht="19.95" hidden="1" customHeight="1">
      <c r="A2351" s="68">
        <v>37962</v>
      </c>
      <c r="B2351" s="4" t="s">
        <v>6582</v>
      </c>
      <c r="C2351" s="68" t="s">
        <v>2</v>
      </c>
      <c r="D2351" s="4" t="s">
        <v>9283</v>
      </c>
      <c r="E2351" s="69">
        <v>7.23</v>
      </c>
      <c r="F2351" s="70">
        <v>0</v>
      </c>
      <c r="G2351" s="4"/>
    </row>
    <row r="2352" spans="1:7" ht="19.95" hidden="1" customHeight="1">
      <c r="A2352" s="68">
        <v>3533</v>
      </c>
      <c r="B2352" s="4" t="s">
        <v>6583</v>
      </c>
      <c r="C2352" s="68" t="s">
        <v>2</v>
      </c>
      <c r="D2352" s="4" t="s">
        <v>9283</v>
      </c>
      <c r="E2352" s="69">
        <v>5.17</v>
      </c>
      <c r="F2352" s="70">
        <v>0</v>
      </c>
      <c r="G2352" s="4"/>
    </row>
    <row r="2353" spans="1:7" ht="19.95" hidden="1" customHeight="1">
      <c r="A2353" s="68">
        <v>3538</v>
      </c>
      <c r="B2353" s="4" t="s">
        <v>6584</v>
      </c>
      <c r="C2353" s="68" t="s">
        <v>2</v>
      </c>
      <c r="D2353" s="4" t="s">
        <v>9283</v>
      </c>
      <c r="E2353" s="69">
        <v>1.68</v>
      </c>
      <c r="F2353" s="70">
        <v>0</v>
      </c>
      <c r="G2353" s="4"/>
    </row>
    <row r="2354" spans="1:7" ht="19.95" hidden="1" customHeight="1">
      <c r="A2354" s="68">
        <v>3498</v>
      </c>
      <c r="B2354" s="4" t="s">
        <v>6585</v>
      </c>
      <c r="C2354" s="68" t="s">
        <v>2</v>
      </c>
      <c r="D2354" s="4" t="s">
        <v>9283</v>
      </c>
      <c r="E2354" s="69">
        <v>2.4900000000000002</v>
      </c>
      <c r="F2354" s="70">
        <v>0</v>
      </c>
      <c r="G2354" s="4"/>
    </row>
    <row r="2355" spans="1:7" ht="19.95" hidden="1" customHeight="1">
      <c r="A2355" s="68">
        <v>3496</v>
      </c>
      <c r="B2355" s="4" t="s">
        <v>6586</v>
      </c>
      <c r="C2355" s="68" t="s">
        <v>2</v>
      </c>
      <c r="D2355" s="4" t="s">
        <v>9283</v>
      </c>
      <c r="E2355" s="69">
        <v>1.88</v>
      </c>
      <c r="F2355" s="70">
        <v>0</v>
      </c>
      <c r="G2355" s="4"/>
    </row>
    <row r="2356" spans="1:7" ht="19.95" hidden="1" customHeight="1">
      <c r="A2356" s="68">
        <v>38429</v>
      </c>
      <c r="B2356" s="4" t="s">
        <v>6587</v>
      </c>
      <c r="C2356" s="68" t="s">
        <v>2</v>
      </c>
      <c r="D2356" s="4" t="s">
        <v>9283</v>
      </c>
      <c r="E2356" s="69">
        <v>3.58</v>
      </c>
      <c r="F2356" s="70">
        <v>0</v>
      </c>
      <c r="G2356" s="4"/>
    </row>
    <row r="2357" spans="1:7" ht="19.95" hidden="1" customHeight="1">
      <c r="A2357" s="68">
        <v>38431</v>
      </c>
      <c r="B2357" s="4" t="s">
        <v>6588</v>
      </c>
      <c r="C2357" s="68" t="s">
        <v>2</v>
      </c>
      <c r="D2357" s="4" t="s">
        <v>9283</v>
      </c>
      <c r="E2357" s="69">
        <v>2.31</v>
      </c>
      <c r="F2357" s="70">
        <v>0</v>
      </c>
      <c r="G2357" s="4"/>
    </row>
    <row r="2358" spans="1:7" ht="19.95" hidden="1" customHeight="1">
      <c r="A2358" s="68">
        <v>38430</v>
      </c>
      <c r="B2358" s="4" t="s">
        <v>6589</v>
      </c>
      <c r="C2358" s="68" t="s">
        <v>2</v>
      </c>
      <c r="D2358" s="4" t="s">
        <v>9283</v>
      </c>
      <c r="E2358" s="69">
        <v>12.15</v>
      </c>
      <c r="F2358" s="70">
        <v>0</v>
      </c>
      <c r="G2358" s="4"/>
    </row>
    <row r="2359" spans="1:7" ht="19.95" hidden="1" customHeight="1">
      <c r="A2359" s="68">
        <v>36348</v>
      </c>
      <c r="B2359" s="4" t="s">
        <v>6590</v>
      </c>
      <c r="C2359" s="68" t="s">
        <v>2</v>
      </c>
      <c r="D2359" s="4" t="s">
        <v>9283</v>
      </c>
      <c r="E2359" s="69">
        <v>196.71</v>
      </c>
      <c r="F2359" s="70">
        <v>0</v>
      </c>
      <c r="G2359" s="4"/>
    </row>
    <row r="2360" spans="1:7" ht="19.95" hidden="1" customHeight="1">
      <c r="A2360" s="68">
        <v>36349</v>
      </c>
      <c r="B2360" s="4" t="s">
        <v>6591</v>
      </c>
      <c r="C2360" s="68" t="s">
        <v>2</v>
      </c>
      <c r="D2360" s="4" t="s">
        <v>9283</v>
      </c>
      <c r="E2360" s="69">
        <v>0.56000000000000005</v>
      </c>
      <c r="F2360" s="70">
        <v>0</v>
      </c>
      <c r="G2360" s="4"/>
    </row>
    <row r="2361" spans="1:7" ht="19.95" hidden="1" customHeight="1">
      <c r="A2361" s="68">
        <v>38987</v>
      </c>
      <c r="B2361" s="4" t="s">
        <v>6592</v>
      </c>
      <c r="C2361" s="68" t="s">
        <v>2</v>
      </c>
      <c r="D2361" s="4" t="s">
        <v>9283</v>
      </c>
      <c r="E2361" s="69">
        <v>0.69</v>
      </c>
      <c r="F2361" s="70">
        <v>0</v>
      </c>
      <c r="G2361" s="4"/>
    </row>
    <row r="2362" spans="1:7" ht="19.95" hidden="1" customHeight="1">
      <c r="A2362" s="68">
        <v>38988</v>
      </c>
      <c r="B2362" s="4" t="s">
        <v>6593</v>
      </c>
      <c r="C2362" s="68" t="s">
        <v>2</v>
      </c>
      <c r="D2362" s="4" t="s">
        <v>9283</v>
      </c>
      <c r="E2362" s="69">
        <v>2.2999999999999998</v>
      </c>
      <c r="F2362" s="70">
        <v>0</v>
      </c>
      <c r="G2362" s="4"/>
    </row>
    <row r="2363" spans="1:7" ht="19.95" hidden="1" customHeight="1">
      <c r="A2363" s="68">
        <v>38989</v>
      </c>
      <c r="B2363" s="4" t="s">
        <v>6594</v>
      </c>
      <c r="C2363" s="68" t="s">
        <v>2</v>
      </c>
      <c r="D2363" s="4" t="s">
        <v>9283</v>
      </c>
      <c r="E2363" s="69">
        <v>5.61</v>
      </c>
      <c r="F2363" s="70">
        <v>0</v>
      </c>
      <c r="G2363" s="4"/>
    </row>
    <row r="2364" spans="1:7" ht="19.95" hidden="1" customHeight="1">
      <c r="A2364" s="68">
        <v>38990</v>
      </c>
      <c r="B2364" s="4" t="s">
        <v>6595</v>
      </c>
      <c r="C2364" s="68" t="s">
        <v>2</v>
      </c>
      <c r="D2364" s="4" t="s">
        <v>9283</v>
      </c>
      <c r="E2364" s="69">
        <v>4.75</v>
      </c>
      <c r="F2364" s="70">
        <v>0</v>
      </c>
      <c r="G2364" s="4"/>
    </row>
    <row r="2365" spans="1:7" ht="19.95" hidden="1" customHeight="1">
      <c r="A2365" s="68">
        <v>38991</v>
      </c>
      <c r="B2365" s="4" t="s">
        <v>6596</v>
      </c>
      <c r="C2365" s="68" t="s">
        <v>2</v>
      </c>
      <c r="D2365" s="4" t="s">
        <v>9283</v>
      </c>
      <c r="E2365" s="69">
        <v>27.53</v>
      </c>
      <c r="F2365" s="70">
        <v>0</v>
      </c>
      <c r="G2365" s="4"/>
    </row>
    <row r="2366" spans="1:7" ht="19.95" hidden="1" customHeight="1">
      <c r="A2366" s="68">
        <v>38433</v>
      </c>
      <c r="B2366" s="4" t="s">
        <v>6597</v>
      </c>
      <c r="C2366" s="68" t="s">
        <v>2</v>
      </c>
      <c r="D2366" s="4" t="s">
        <v>9283</v>
      </c>
      <c r="E2366" s="69">
        <v>97.08</v>
      </c>
      <c r="F2366" s="70">
        <v>0</v>
      </c>
      <c r="G2366" s="4"/>
    </row>
    <row r="2367" spans="1:7" ht="19.95" hidden="1" customHeight="1">
      <c r="A2367" s="68">
        <v>38440</v>
      </c>
      <c r="B2367" s="4" t="s">
        <v>6598</v>
      </c>
      <c r="C2367" s="68" t="s">
        <v>2</v>
      </c>
      <c r="D2367" s="4" t="s">
        <v>9283</v>
      </c>
      <c r="E2367" s="69">
        <v>2.39</v>
      </c>
      <c r="F2367" s="70">
        <v>0</v>
      </c>
      <c r="G2367" s="4"/>
    </row>
    <row r="2368" spans="1:7" ht="19.95" hidden="1" customHeight="1">
      <c r="A2368" s="68">
        <v>36359</v>
      </c>
      <c r="B2368" s="4" t="s">
        <v>6599</v>
      </c>
      <c r="C2368" s="68" t="s">
        <v>2</v>
      </c>
      <c r="D2368" s="4" t="s">
        <v>9283</v>
      </c>
      <c r="E2368" s="69">
        <v>2.16</v>
      </c>
      <c r="F2368" s="70">
        <v>0</v>
      </c>
      <c r="G2368" s="4"/>
    </row>
    <row r="2369" spans="1:7" ht="19.95" hidden="1" customHeight="1">
      <c r="A2369" s="68">
        <v>36360</v>
      </c>
      <c r="B2369" s="4" t="s">
        <v>6600</v>
      </c>
      <c r="C2369" s="68" t="s">
        <v>2</v>
      </c>
      <c r="D2369" s="4" t="s">
        <v>9283</v>
      </c>
      <c r="E2369" s="69">
        <v>6.19</v>
      </c>
      <c r="F2369" s="70">
        <v>0</v>
      </c>
      <c r="G2369" s="4"/>
    </row>
    <row r="2370" spans="1:7" ht="19.95" hidden="1" customHeight="1">
      <c r="A2370" s="68">
        <v>38434</v>
      </c>
      <c r="B2370" s="4" t="s">
        <v>6601</v>
      </c>
      <c r="C2370" s="68" t="s">
        <v>2</v>
      </c>
      <c r="D2370" s="4" t="s">
        <v>9283</v>
      </c>
      <c r="E2370" s="69">
        <v>5.09</v>
      </c>
      <c r="F2370" s="70">
        <v>0</v>
      </c>
      <c r="G2370" s="4"/>
    </row>
    <row r="2371" spans="1:7" ht="19.95" hidden="1" customHeight="1">
      <c r="A2371" s="68">
        <v>38435</v>
      </c>
      <c r="B2371" s="4" t="s">
        <v>6602</v>
      </c>
      <c r="C2371" s="68" t="s">
        <v>2</v>
      </c>
      <c r="D2371" s="4" t="s">
        <v>9283</v>
      </c>
      <c r="E2371" s="69">
        <v>7.67</v>
      </c>
      <c r="F2371" s="70">
        <v>0</v>
      </c>
      <c r="G2371" s="4"/>
    </row>
    <row r="2372" spans="1:7" ht="19.95" hidden="1" customHeight="1">
      <c r="A2372" s="68">
        <v>38436</v>
      </c>
      <c r="B2372" s="4" t="s">
        <v>6603</v>
      </c>
      <c r="C2372" s="68" t="s">
        <v>2</v>
      </c>
      <c r="D2372" s="4" t="s">
        <v>9283</v>
      </c>
      <c r="E2372" s="69">
        <v>17.72</v>
      </c>
      <c r="F2372" s="70">
        <v>0</v>
      </c>
      <c r="G2372" s="4"/>
    </row>
    <row r="2373" spans="1:7" ht="19.95" hidden="1" customHeight="1">
      <c r="A2373" s="68">
        <v>38437</v>
      </c>
      <c r="B2373" s="4" t="s">
        <v>6604</v>
      </c>
      <c r="C2373" s="68" t="s">
        <v>2</v>
      </c>
      <c r="D2373" s="4" t="s">
        <v>9283</v>
      </c>
      <c r="E2373" s="69">
        <v>9.35</v>
      </c>
      <c r="F2373" s="70">
        <v>0</v>
      </c>
      <c r="G2373" s="4"/>
    </row>
    <row r="2374" spans="1:7" ht="19.95" hidden="1" customHeight="1">
      <c r="A2374" s="68">
        <v>38438</v>
      </c>
      <c r="B2374" s="4" t="s">
        <v>6605</v>
      </c>
      <c r="C2374" s="68" t="s">
        <v>2</v>
      </c>
      <c r="D2374" s="4" t="s">
        <v>9283</v>
      </c>
      <c r="E2374" s="69">
        <v>67.040000000000006</v>
      </c>
      <c r="F2374" s="70">
        <v>0</v>
      </c>
      <c r="G2374" s="4"/>
    </row>
    <row r="2375" spans="1:7" ht="19.95" hidden="1" customHeight="1">
      <c r="A2375" s="68">
        <v>38439</v>
      </c>
      <c r="B2375" s="4" t="s">
        <v>6606</v>
      </c>
      <c r="C2375" s="68" t="s">
        <v>2</v>
      </c>
      <c r="D2375" s="4" t="s">
        <v>9283</v>
      </c>
      <c r="E2375" s="69">
        <v>2.52</v>
      </c>
      <c r="F2375" s="70">
        <v>0</v>
      </c>
      <c r="G2375" s="4"/>
    </row>
    <row r="2376" spans="1:7" ht="19.95" hidden="1" customHeight="1">
      <c r="A2376" s="68">
        <v>10836</v>
      </c>
      <c r="B2376" s="4" t="s">
        <v>6607</v>
      </c>
      <c r="C2376" s="68" t="s">
        <v>2</v>
      </c>
      <c r="D2376" s="4" t="s">
        <v>9283</v>
      </c>
      <c r="E2376" s="69">
        <v>3.88</v>
      </c>
      <c r="F2376" s="70">
        <v>0</v>
      </c>
      <c r="G2376" s="4"/>
    </row>
    <row r="2377" spans="1:7" ht="19.95" hidden="1" customHeight="1">
      <c r="A2377" s="68">
        <v>3510</v>
      </c>
      <c r="B2377" s="4" t="s">
        <v>6608</v>
      </c>
      <c r="C2377" s="68" t="s">
        <v>2</v>
      </c>
      <c r="D2377" s="4" t="s">
        <v>9283</v>
      </c>
      <c r="E2377" s="69">
        <v>8.11</v>
      </c>
      <c r="F2377" s="70">
        <v>0</v>
      </c>
      <c r="G2377" s="4"/>
    </row>
    <row r="2378" spans="1:7" ht="19.95" hidden="1" customHeight="1">
      <c r="A2378" s="68">
        <v>10835</v>
      </c>
      <c r="B2378" s="4" t="s">
        <v>6609</v>
      </c>
      <c r="C2378" s="68" t="s">
        <v>2</v>
      </c>
      <c r="D2378" s="4" t="s">
        <v>9283</v>
      </c>
      <c r="E2378" s="69">
        <v>8.5</v>
      </c>
      <c r="F2378" s="70">
        <v>0</v>
      </c>
      <c r="G2378" s="4"/>
    </row>
    <row r="2379" spans="1:7" ht="19.95" hidden="1" customHeight="1">
      <c r="A2379" s="68">
        <v>3485</v>
      </c>
      <c r="B2379" s="4" t="s">
        <v>6610</v>
      </c>
      <c r="C2379" s="68" t="s">
        <v>2</v>
      </c>
      <c r="D2379" s="4" t="s">
        <v>9283</v>
      </c>
      <c r="E2379" s="69">
        <v>61.72</v>
      </c>
      <c r="F2379" s="70">
        <v>0</v>
      </c>
      <c r="G2379" s="4"/>
    </row>
    <row r="2380" spans="1:7" ht="19.95" hidden="1" customHeight="1">
      <c r="A2380" s="68">
        <v>3475</v>
      </c>
      <c r="B2380" s="4" t="s">
        <v>6611</v>
      </c>
      <c r="C2380" s="68" t="s">
        <v>2</v>
      </c>
      <c r="D2380" s="4" t="s">
        <v>9283</v>
      </c>
      <c r="E2380" s="69">
        <v>2.27</v>
      </c>
      <c r="F2380" s="70">
        <v>0</v>
      </c>
      <c r="G2380" s="4"/>
    </row>
    <row r="2381" spans="1:7" ht="19.95" hidden="1" customHeight="1">
      <c r="A2381" s="68">
        <v>3534</v>
      </c>
      <c r="B2381" s="4" t="s">
        <v>6612</v>
      </c>
      <c r="C2381" s="68" t="s">
        <v>2</v>
      </c>
      <c r="D2381" s="4" t="s">
        <v>9283</v>
      </c>
      <c r="E2381" s="69">
        <v>3.13</v>
      </c>
      <c r="F2381" s="70">
        <v>0</v>
      </c>
      <c r="G2381" s="4"/>
    </row>
    <row r="2382" spans="1:7" ht="19.95" hidden="1" customHeight="1">
      <c r="A2382" s="68">
        <v>3482</v>
      </c>
      <c r="B2382" s="4" t="s">
        <v>6613</v>
      </c>
      <c r="C2382" s="68" t="s">
        <v>2</v>
      </c>
      <c r="D2382" s="4" t="s">
        <v>9283</v>
      </c>
      <c r="E2382" s="69">
        <v>7.12</v>
      </c>
      <c r="F2382" s="70">
        <v>0</v>
      </c>
      <c r="G2382" s="4"/>
    </row>
    <row r="2383" spans="1:7" ht="19.95" hidden="1" customHeight="1">
      <c r="A2383" s="68">
        <v>3543</v>
      </c>
      <c r="B2383" s="4" t="s">
        <v>6614</v>
      </c>
      <c r="C2383" s="68" t="s">
        <v>2</v>
      </c>
      <c r="D2383" s="4" t="s">
        <v>9283</v>
      </c>
      <c r="E2383" s="69">
        <v>20.91</v>
      </c>
      <c r="F2383" s="70">
        <v>0</v>
      </c>
      <c r="G2383" s="4"/>
    </row>
    <row r="2384" spans="1:7" ht="19.95" hidden="1" customHeight="1">
      <c r="A2384" s="68">
        <v>3505</v>
      </c>
      <c r="B2384" s="4" t="s">
        <v>6615</v>
      </c>
      <c r="C2384" s="68" t="s">
        <v>2</v>
      </c>
      <c r="D2384" s="4" t="s">
        <v>9283</v>
      </c>
      <c r="E2384" s="69">
        <v>75.650000000000006</v>
      </c>
      <c r="F2384" s="70">
        <v>0</v>
      </c>
      <c r="G2384" s="4"/>
    </row>
    <row r="2385" spans="1:7" ht="19.95" hidden="1" customHeight="1">
      <c r="A2385" s="68">
        <v>3521</v>
      </c>
      <c r="B2385" s="4" t="s">
        <v>6616</v>
      </c>
      <c r="C2385" s="68" t="s">
        <v>2</v>
      </c>
      <c r="D2385" s="4" t="s">
        <v>9283</v>
      </c>
      <c r="E2385" s="69">
        <v>4.1100000000000003</v>
      </c>
      <c r="F2385" s="70">
        <v>0</v>
      </c>
      <c r="G2385" s="4"/>
    </row>
    <row r="2386" spans="1:7" ht="19.95" hidden="1" customHeight="1">
      <c r="A2386" s="68">
        <v>3531</v>
      </c>
      <c r="B2386" s="4" t="s">
        <v>6617</v>
      </c>
      <c r="C2386" s="68" t="s">
        <v>2</v>
      </c>
      <c r="D2386" s="4" t="s">
        <v>9283</v>
      </c>
      <c r="E2386" s="69">
        <v>6.86</v>
      </c>
      <c r="F2386" s="70">
        <v>0</v>
      </c>
      <c r="G2386" s="4"/>
    </row>
    <row r="2387" spans="1:7" ht="19.95" hidden="1" customHeight="1">
      <c r="A2387" s="68">
        <v>3522</v>
      </c>
      <c r="B2387" s="4" t="s">
        <v>6618</v>
      </c>
      <c r="C2387" s="68" t="s">
        <v>2</v>
      </c>
      <c r="D2387" s="4" t="s">
        <v>9283</v>
      </c>
      <c r="E2387" s="69">
        <v>17.690000000000001</v>
      </c>
      <c r="F2387" s="70">
        <v>0</v>
      </c>
      <c r="G2387" s="4"/>
    </row>
    <row r="2388" spans="1:7" ht="19.95" hidden="1" customHeight="1">
      <c r="A2388" s="68">
        <v>3527</v>
      </c>
      <c r="B2388" s="4" t="s">
        <v>6619</v>
      </c>
      <c r="C2388" s="68" t="s">
        <v>2</v>
      </c>
      <c r="D2388" s="4" t="s">
        <v>9283</v>
      </c>
      <c r="E2388" s="69">
        <v>19.86</v>
      </c>
      <c r="F2388" s="70">
        <v>0</v>
      </c>
      <c r="G2388" s="4"/>
    </row>
    <row r="2389" spans="1:7" ht="19.95" hidden="1" customHeight="1">
      <c r="A2389" s="68">
        <v>3530</v>
      </c>
      <c r="B2389" s="4" t="s">
        <v>6620</v>
      </c>
      <c r="C2389" s="68" t="s">
        <v>2</v>
      </c>
      <c r="D2389" s="4" t="s">
        <v>9283</v>
      </c>
      <c r="E2389" s="69">
        <v>78.86</v>
      </c>
      <c r="F2389" s="70">
        <v>0</v>
      </c>
      <c r="G2389" s="4"/>
    </row>
    <row r="2390" spans="1:7" ht="19.95" hidden="1" customHeight="1">
      <c r="A2390" s="68">
        <v>3542</v>
      </c>
      <c r="B2390" s="4" t="s">
        <v>6621</v>
      </c>
      <c r="C2390" s="68" t="s">
        <v>2</v>
      </c>
      <c r="D2390" s="4" t="s">
        <v>9283</v>
      </c>
      <c r="E2390" s="69">
        <v>4.0199999999999996</v>
      </c>
      <c r="F2390" s="70">
        <v>0</v>
      </c>
      <c r="G2390" s="4"/>
    </row>
    <row r="2391" spans="1:7" ht="19.95" hidden="1" customHeight="1">
      <c r="A2391" s="68">
        <v>3529</v>
      </c>
      <c r="B2391" s="4" t="s">
        <v>6622</v>
      </c>
      <c r="C2391" s="68" t="s">
        <v>2</v>
      </c>
      <c r="D2391" s="4" t="s">
        <v>9283</v>
      </c>
      <c r="E2391" s="69">
        <v>6.13</v>
      </c>
      <c r="F2391" s="70">
        <v>0</v>
      </c>
      <c r="G2391" s="4"/>
    </row>
    <row r="2392" spans="1:7" ht="19.95" hidden="1" customHeight="1">
      <c r="A2392" s="68">
        <v>3536</v>
      </c>
      <c r="B2392" s="4" t="s">
        <v>6623</v>
      </c>
      <c r="C2392" s="68" t="s">
        <v>2</v>
      </c>
      <c r="D2392" s="4" t="s">
        <v>9283</v>
      </c>
      <c r="E2392" s="69">
        <v>17.22</v>
      </c>
      <c r="F2392" s="70">
        <v>0</v>
      </c>
      <c r="G2392" s="4"/>
    </row>
    <row r="2393" spans="1:7" ht="19.95" hidden="1" customHeight="1">
      <c r="A2393" s="68">
        <v>3535</v>
      </c>
      <c r="B2393" s="4" t="s">
        <v>6624</v>
      </c>
      <c r="C2393" s="68" t="s">
        <v>2</v>
      </c>
      <c r="D2393" s="4" t="s">
        <v>9283</v>
      </c>
      <c r="E2393" s="69">
        <v>1.08</v>
      </c>
      <c r="F2393" s="70">
        <v>0</v>
      </c>
      <c r="G2393" s="4"/>
    </row>
    <row r="2394" spans="1:7" ht="19.95" hidden="1" customHeight="1">
      <c r="A2394" s="68">
        <v>3540</v>
      </c>
      <c r="B2394" s="4" t="s">
        <v>6625</v>
      </c>
      <c r="C2394" s="68" t="s">
        <v>2</v>
      </c>
      <c r="D2394" s="4" t="s">
        <v>9283</v>
      </c>
      <c r="E2394" s="69">
        <v>1.43</v>
      </c>
      <c r="F2394" s="70">
        <v>0</v>
      </c>
      <c r="G2394" s="4"/>
    </row>
    <row r="2395" spans="1:7" ht="19.95" hidden="1" customHeight="1">
      <c r="A2395" s="68">
        <v>3539</v>
      </c>
      <c r="B2395" s="4" t="s">
        <v>6626</v>
      </c>
      <c r="C2395" s="68" t="s">
        <v>2</v>
      </c>
      <c r="D2395" s="4" t="s">
        <v>9283</v>
      </c>
      <c r="E2395" s="69">
        <v>3.94</v>
      </c>
      <c r="F2395" s="70">
        <v>0</v>
      </c>
      <c r="G2395" s="4"/>
    </row>
    <row r="2396" spans="1:7" ht="19.95" hidden="1" customHeight="1">
      <c r="A2396" s="68">
        <v>3513</v>
      </c>
      <c r="B2396" s="4" t="s">
        <v>6627</v>
      </c>
      <c r="C2396" s="68" t="s">
        <v>2</v>
      </c>
      <c r="D2396" s="4" t="s">
        <v>9283</v>
      </c>
      <c r="E2396" s="69">
        <v>5.67</v>
      </c>
      <c r="F2396" s="70">
        <v>0</v>
      </c>
      <c r="G2396" s="4"/>
    </row>
    <row r="2397" spans="1:7" ht="19.95" hidden="1" customHeight="1">
      <c r="A2397" s="68">
        <v>3516</v>
      </c>
      <c r="B2397" s="4" t="s">
        <v>6628</v>
      </c>
      <c r="C2397" s="68" t="s">
        <v>2</v>
      </c>
      <c r="D2397" s="4" t="s">
        <v>9283</v>
      </c>
      <c r="E2397" s="69">
        <v>7.12</v>
      </c>
      <c r="F2397" s="70">
        <v>0</v>
      </c>
      <c r="G2397" s="4"/>
    </row>
    <row r="2398" spans="1:7" ht="19.95" hidden="1" customHeight="1">
      <c r="A2398" s="68">
        <v>3517</v>
      </c>
      <c r="B2398" s="4" t="s">
        <v>6629</v>
      </c>
      <c r="C2398" s="68" t="s">
        <v>2</v>
      </c>
      <c r="D2398" s="4" t="s">
        <v>9283</v>
      </c>
      <c r="E2398" s="69">
        <v>25.87</v>
      </c>
      <c r="F2398" s="70">
        <v>0</v>
      </c>
      <c r="G2398" s="4"/>
    </row>
    <row r="2399" spans="1:7" ht="19.95" hidden="1" customHeight="1">
      <c r="A2399" s="68">
        <v>3515</v>
      </c>
      <c r="B2399" s="4" t="s">
        <v>6630</v>
      </c>
      <c r="C2399" s="68" t="s">
        <v>2</v>
      </c>
      <c r="D2399" s="4" t="s">
        <v>9283</v>
      </c>
      <c r="E2399" s="69">
        <v>62.03</v>
      </c>
      <c r="F2399" s="70">
        <v>0</v>
      </c>
      <c r="G2399" s="4"/>
    </row>
    <row r="2400" spans="1:7" ht="19.95" hidden="1" customHeight="1">
      <c r="A2400" s="68">
        <v>20147</v>
      </c>
      <c r="B2400" s="4" t="s">
        <v>6631</v>
      </c>
      <c r="C2400" s="68" t="s">
        <v>2</v>
      </c>
      <c r="D2400" s="4" t="s">
        <v>9283</v>
      </c>
      <c r="E2400" s="69">
        <v>76.55</v>
      </c>
      <c r="F2400" s="70">
        <v>0</v>
      </c>
      <c r="G2400" s="4"/>
    </row>
    <row r="2401" spans="1:7" ht="19.95" hidden="1" customHeight="1">
      <c r="A2401" s="68">
        <v>3524</v>
      </c>
      <c r="B2401" s="4" t="s">
        <v>6632</v>
      </c>
      <c r="C2401" s="68" t="s">
        <v>2</v>
      </c>
      <c r="D2401" s="4" t="s">
        <v>9283</v>
      </c>
      <c r="E2401" s="69">
        <v>81.2</v>
      </c>
      <c r="F2401" s="70">
        <v>0</v>
      </c>
      <c r="G2401" s="4"/>
    </row>
    <row r="2402" spans="1:7" ht="19.95" hidden="1" customHeight="1">
      <c r="A2402" s="68">
        <v>3532</v>
      </c>
      <c r="B2402" s="4" t="s">
        <v>6633</v>
      </c>
      <c r="C2402" s="68" t="s">
        <v>2</v>
      </c>
      <c r="D2402" s="4" t="s">
        <v>9283</v>
      </c>
      <c r="E2402" s="69"/>
      <c r="F2402" s="70">
        <v>0</v>
      </c>
      <c r="G2402" s="4"/>
    </row>
    <row r="2403" spans="1:7" ht="19.95" hidden="1" customHeight="1">
      <c r="A2403" s="68">
        <v>3528</v>
      </c>
      <c r="B2403" s="4" t="s">
        <v>6634</v>
      </c>
      <c r="C2403" s="68" t="s">
        <v>2</v>
      </c>
      <c r="D2403" s="4" t="s">
        <v>9283</v>
      </c>
      <c r="E2403" s="69"/>
      <c r="F2403" s="70">
        <v>0</v>
      </c>
      <c r="G2403" s="4"/>
    </row>
    <row r="2404" spans="1:7" ht="19.95" hidden="1" customHeight="1">
      <c r="A2404" s="68">
        <v>37952</v>
      </c>
      <c r="B2404" s="4" t="s">
        <v>6635</v>
      </c>
      <c r="C2404" s="68" t="s">
        <v>2</v>
      </c>
      <c r="D2404" s="4" t="s">
        <v>9283</v>
      </c>
      <c r="E2404" s="69"/>
      <c r="F2404" s="70">
        <v>0</v>
      </c>
      <c r="G2404" s="4"/>
    </row>
    <row r="2405" spans="1:7" ht="19.95" hidden="1" customHeight="1">
      <c r="A2405" s="68">
        <v>37951</v>
      </c>
      <c r="B2405" s="4" t="s">
        <v>6636</v>
      </c>
      <c r="C2405" s="68" t="s">
        <v>2</v>
      </c>
      <c r="D2405" s="4" t="s">
        <v>9283</v>
      </c>
      <c r="E2405" s="69"/>
      <c r="F2405" s="70">
        <v>0</v>
      </c>
      <c r="G2405" s="4"/>
    </row>
    <row r="2406" spans="1:7" ht="19.95" hidden="1" customHeight="1">
      <c r="A2406" s="68">
        <v>3518</v>
      </c>
      <c r="B2406" s="4" t="s">
        <v>6637</v>
      </c>
      <c r="C2406" s="68" t="s">
        <v>2</v>
      </c>
      <c r="D2406" s="4" t="s">
        <v>9283</v>
      </c>
      <c r="E2406" s="69"/>
      <c r="F2406" s="70">
        <v>0</v>
      </c>
      <c r="G2406" s="4"/>
    </row>
    <row r="2407" spans="1:7" ht="19.95" hidden="1" customHeight="1">
      <c r="A2407" s="68">
        <v>3519</v>
      </c>
      <c r="B2407" s="4" t="s">
        <v>6638</v>
      </c>
      <c r="C2407" s="68" t="s">
        <v>2</v>
      </c>
      <c r="D2407" s="4" t="s">
        <v>9283</v>
      </c>
      <c r="E2407" s="69"/>
      <c r="F2407" s="70">
        <v>0</v>
      </c>
      <c r="G2407" s="4"/>
    </row>
    <row r="2408" spans="1:7" ht="19.95" hidden="1" customHeight="1">
      <c r="A2408" s="68">
        <v>3520</v>
      </c>
      <c r="B2408" s="4" t="s">
        <v>6639</v>
      </c>
      <c r="C2408" s="68" t="s">
        <v>2</v>
      </c>
      <c r="D2408" s="4" t="s">
        <v>9283</v>
      </c>
      <c r="E2408" s="69"/>
      <c r="F2408" s="70">
        <v>0</v>
      </c>
      <c r="G2408" s="4"/>
    </row>
    <row r="2409" spans="1:7" ht="19.95" hidden="1" customHeight="1">
      <c r="A2409" s="68">
        <v>37950</v>
      </c>
      <c r="B2409" s="4" t="s">
        <v>6640</v>
      </c>
      <c r="C2409" s="68" t="s">
        <v>2</v>
      </c>
      <c r="D2409" s="4" t="s">
        <v>9283</v>
      </c>
      <c r="E2409" s="69"/>
      <c r="F2409" s="70">
        <v>0</v>
      </c>
      <c r="G2409" s="4"/>
    </row>
    <row r="2410" spans="1:7" ht="19.95" hidden="1" customHeight="1">
      <c r="A2410" s="68">
        <v>37949</v>
      </c>
      <c r="B2410" s="4" t="s">
        <v>6641</v>
      </c>
      <c r="C2410" s="68" t="s">
        <v>2</v>
      </c>
      <c r="D2410" s="4" t="s">
        <v>9283</v>
      </c>
      <c r="E2410" s="69"/>
      <c r="F2410" s="70">
        <v>0</v>
      </c>
      <c r="G2410" s="4"/>
    </row>
    <row r="2411" spans="1:7" ht="19.95" hidden="1" customHeight="1">
      <c r="A2411" s="68">
        <v>3526</v>
      </c>
      <c r="B2411" s="4" t="s">
        <v>6642</v>
      </c>
      <c r="C2411" s="68" t="s">
        <v>2</v>
      </c>
      <c r="D2411" s="4" t="s">
        <v>9283</v>
      </c>
      <c r="E2411" s="69"/>
      <c r="F2411" s="70">
        <v>0</v>
      </c>
      <c r="G2411" s="4"/>
    </row>
    <row r="2412" spans="1:7" ht="19.95" hidden="1" customHeight="1">
      <c r="A2412" s="68">
        <v>3509</v>
      </c>
      <c r="B2412" s="4" t="s">
        <v>6643</v>
      </c>
      <c r="C2412" s="68" t="s">
        <v>2</v>
      </c>
      <c r="D2412" s="4" t="s">
        <v>9283</v>
      </c>
      <c r="E2412" s="69"/>
      <c r="F2412" s="70">
        <v>0</v>
      </c>
      <c r="G2412" s="4"/>
    </row>
    <row r="2413" spans="1:7" ht="19.95" hidden="1" customHeight="1">
      <c r="A2413" s="68">
        <v>20151</v>
      </c>
      <c r="B2413" s="4" t="s">
        <v>6644</v>
      </c>
      <c r="C2413" s="68" t="s">
        <v>2</v>
      </c>
      <c r="D2413" s="4" t="s">
        <v>9283</v>
      </c>
      <c r="E2413" s="69"/>
      <c r="F2413" s="70">
        <v>0</v>
      </c>
      <c r="G2413" s="4"/>
    </row>
    <row r="2414" spans="1:7" ht="19.95" hidden="1" customHeight="1">
      <c r="A2414" s="68">
        <v>20152</v>
      </c>
      <c r="B2414" s="4" t="s">
        <v>6645</v>
      </c>
      <c r="C2414" s="68" t="s">
        <v>2</v>
      </c>
      <c r="D2414" s="4" t="s">
        <v>9283</v>
      </c>
      <c r="E2414" s="69"/>
      <c r="F2414" s="70">
        <v>0</v>
      </c>
      <c r="G2414" s="4"/>
    </row>
    <row r="2415" spans="1:7" ht="19.95" hidden="1" customHeight="1">
      <c r="A2415" s="68">
        <v>20148</v>
      </c>
      <c r="B2415" s="4" t="s">
        <v>6646</v>
      </c>
      <c r="C2415" s="68" t="s">
        <v>2</v>
      </c>
      <c r="D2415" s="4" t="s">
        <v>9283</v>
      </c>
      <c r="E2415" s="69"/>
      <c r="F2415" s="70">
        <v>0</v>
      </c>
      <c r="G2415" s="4"/>
    </row>
    <row r="2416" spans="1:7" ht="19.95" hidden="1" customHeight="1">
      <c r="A2416" s="68">
        <v>20149</v>
      </c>
      <c r="B2416" s="4" t="s">
        <v>6647</v>
      </c>
      <c r="C2416" s="68" t="s">
        <v>2</v>
      </c>
      <c r="D2416" s="4" t="s">
        <v>9283</v>
      </c>
      <c r="E2416" s="69"/>
      <c r="F2416" s="70">
        <v>0</v>
      </c>
      <c r="G2416" s="4"/>
    </row>
    <row r="2417" spans="1:7" ht="19.95" hidden="1" customHeight="1">
      <c r="A2417" s="68">
        <v>20150</v>
      </c>
      <c r="B2417" s="4" t="s">
        <v>6648</v>
      </c>
      <c r="C2417" s="68" t="s">
        <v>2</v>
      </c>
      <c r="D2417" s="4" t="s">
        <v>9283</v>
      </c>
      <c r="E2417" s="69"/>
      <c r="F2417" s="70">
        <v>0</v>
      </c>
      <c r="G2417" s="4"/>
    </row>
    <row r="2418" spans="1:7" ht="19.95" hidden="1" customHeight="1">
      <c r="A2418" s="68">
        <v>20157</v>
      </c>
      <c r="B2418" s="4" t="s">
        <v>6649</v>
      </c>
      <c r="C2418" s="68" t="s">
        <v>2</v>
      </c>
      <c r="D2418" s="4" t="s">
        <v>9283</v>
      </c>
      <c r="E2418" s="69"/>
      <c r="F2418" s="70">
        <v>0</v>
      </c>
      <c r="G2418" s="4"/>
    </row>
    <row r="2419" spans="1:7" ht="19.95" hidden="1" customHeight="1">
      <c r="A2419" s="68">
        <v>20158</v>
      </c>
      <c r="B2419" s="4" t="s">
        <v>6650</v>
      </c>
      <c r="C2419" s="68" t="s">
        <v>2</v>
      </c>
      <c r="D2419" s="4" t="s">
        <v>9283</v>
      </c>
      <c r="E2419" s="69"/>
      <c r="F2419" s="70">
        <v>0</v>
      </c>
      <c r="G2419" s="4"/>
    </row>
    <row r="2420" spans="1:7" ht="19.95" hidden="1" customHeight="1">
      <c r="A2420" s="68">
        <v>20154</v>
      </c>
      <c r="B2420" s="4" t="s">
        <v>6651</v>
      </c>
      <c r="C2420" s="68" t="s">
        <v>2</v>
      </c>
      <c r="D2420" s="4" t="s">
        <v>9283</v>
      </c>
      <c r="E2420" s="69"/>
      <c r="F2420" s="70">
        <v>0</v>
      </c>
      <c r="G2420" s="4"/>
    </row>
    <row r="2421" spans="1:7" ht="19.95" hidden="1" customHeight="1">
      <c r="A2421" s="68">
        <v>20155</v>
      </c>
      <c r="B2421" s="4" t="s">
        <v>6652</v>
      </c>
      <c r="C2421" s="68" t="s">
        <v>2</v>
      </c>
      <c r="D2421" s="4" t="s">
        <v>9283</v>
      </c>
      <c r="E2421" s="69">
        <v>69.8</v>
      </c>
      <c r="F2421" s="70">
        <v>0</v>
      </c>
      <c r="G2421" s="4"/>
    </row>
    <row r="2422" spans="1:7" ht="19.95" hidden="1" customHeight="1">
      <c r="A2422" s="68">
        <v>20156</v>
      </c>
      <c r="B2422" s="4" t="s">
        <v>6653</v>
      </c>
      <c r="C2422" s="68" t="s">
        <v>2</v>
      </c>
      <c r="D2422" s="4" t="s">
        <v>9283</v>
      </c>
      <c r="E2422" s="69">
        <v>65.58</v>
      </c>
      <c r="F2422" s="70">
        <v>0</v>
      </c>
      <c r="G2422" s="4"/>
    </row>
    <row r="2423" spans="1:7" ht="19.95" hidden="1" customHeight="1">
      <c r="A2423" s="68">
        <v>3499</v>
      </c>
      <c r="B2423" s="4" t="s">
        <v>6654</v>
      </c>
      <c r="C2423" s="68" t="s">
        <v>2</v>
      </c>
      <c r="D2423" s="4" t="s">
        <v>9283</v>
      </c>
      <c r="E2423" s="69"/>
      <c r="F2423" s="70">
        <v>0</v>
      </c>
      <c r="G2423" s="4"/>
    </row>
    <row r="2424" spans="1:7" ht="19.95" hidden="1" customHeight="1">
      <c r="A2424" s="68">
        <v>3500</v>
      </c>
      <c r="B2424" s="4" t="s">
        <v>6655</v>
      </c>
      <c r="C2424" s="68" t="s">
        <v>2</v>
      </c>
      <c r="D2424" s="4" t="s">
        <v>9283</v>
      </c>
      <c r="E2424" s="69">
        <v>19.52</v>
      </c>
      <c r="F2424" s="70">
        <v>0</v>
      </c>
      <c r="G2424" s="4"/>
    </row>
    <row r="2425" spans="1:7" ht="19.95" hidden="1" customHeight="1">
      <c r="A2425" s="68">
        <v>3501</v>
      </c>
      <c r="B2425" s="4" t="s">
        <v>6656</v>
      </c>
      <c r="C2425" s="68" t="s">
        <v>2</v>
      </c>
      <c r="D2425" s="4" t="s">
        <v>9283</v>
      </c>
      <c r="E2425" s="69">
        <v>22.71</v>
      </c>
      <c r="F2425" s="70">
        <v>0</v>
      </c>
      <c r="G2425" s="4"/>
    </row>
    <row r="2426" spans="1:7" ht="19.95" hidden="1" customHeight="1">
      <c r="A2426" s="68">
        <v>3502</v>
      </c>
      <c r="B2426" s="4" t="s">
        <v>6657</v>
      </c>
      <c r="C2426" s="68" t="s">
        <v>2</v>
      </c>
      <c r="D2426" s="4" t="s">
        <v>9283</v>
      </c>
      <c r="E2426" s="69">
        <v>13.95</v>
      </c>
      <c r="F2426" s="70">
        <v>0</v>
      </c>
      <c r="G2426" s="4"/>
    </row>
    <row r="2427" spans="1:7" ht="19.95" hidden="1" customHeight="1">
      <c r="A2427" s="68">
        <v>3503</v>
      </c>
      <c r="B2427" s="4" t="s">
        <v>6658</v>
      </c>
      <c r="C2427" s="68" t="s">
        <v>2</v>
      </c>
      <c r="D2427" s="4" t="s">
        <v>9283</v>
      </c>
      <c r="E2427" s="69">
        <v>119.98</v>
      </c>
      <c r="F2427" s="70">
        <v>0</v>
      </c>
      <c r="G2427" s="4"/>
    </row>
    <row r="2428" spans="1:7" ht="19.95" hidden="1" customHeight="1">
      <c r="A2428" s="68">
        <v>3477</v>
      </c>
      <c r="B2428" s="4" t="s">
        <v>6659</v>
      </c>
      <c r="C2428" s="68" t="s">
        <v>2</v>
      </c>
      <c r="D2428" s="4" t="s">
        <v>9283</v>
      </c>
      <c r="E2428" s="69">
        <v>42.86</v>
      </c>
      <c r="F2428" s="70">
        <v>0</v>
      </c>
      <c r="G2428" s="4"/>
    </row>
    <row r="2429" spans="1:7" ht="19.95" hidden="1" customHeight="1">
      <c r="A2429" s="68">
        <v>3478</v>
      </c>
      <c r="B2429" s="4" t="s">
        <v>6660</v>
      </c>
      <c r="C2429" s="68" t="s">
        <v>2</v>
      </c>
      <c r="D2429" s="4" t="s">
        <v>9283</v>
      </c>
      <c r="E2429" s="69">
        <v>18.79</v>
      </c>
      <c r="F2429" s="70">
        <v>0</v>
      </c>
      <c r="G2429" s="4"/>
    </row>
    <row r="2430" spans="1:7" ht="19.95" hidden="1" customHeight="1">
      <c r="A2430" s="68">
        <v>3525</v>
      </c>
      <c r="B2430" s="4" t="s">
        <v>6661</v>
      </c>
      <c r="C2430" s="68" t="s">
        <v>2</v>
      </c>
      <c r="D2430" s="4" t="s">
        <v>9283</v>
      </c>
      <c r="E2430" s="69">
        <v>19.14</v>
      </c>
      <c r="F2430" s="70">
        <v>0</v>
      </c>
      <c r="G2430" s="4"/>
    </row>
    <row r="2431" spans="1:7" ht="19.95" hidden="1" customHeight="1">
      <c r="A2431" s="68">
        <v>3511</v>
      </c>
      <c r="B2431" s="4" t="s">
        <v>6662</v>
      </c>
      <c r="C2431" s="68" t="s">
        <v>2</v>
      </c>
      <c r="D2431" s="4" t="s">
        <v>9283</v>
      </c>
      <c r="E2431" s="69">
        <v>24.75</v>
      </c>
      <c r="F2431" s="70">
        <v>0</v>
      </c>
      <c r="G2431" s="4"/>
    </row>
    <row r="2432" spans="1:7" ht="19.95" hidden="1" customHeight="1">
      <c r="A2432" s="68">
        <v>38913</v>
      </c>
      <c r="B2432" s="4" t="s">
        <v>6663</v>
      </c>
      <c r="C2432" s="68" t="s">
        <v>2</v>
      </c>
      <c r="D2432" s="4" t="s">
        <v>9283</v>
      </c>
      <c r="E2432" s="69">
        <v>55.43</v>
      </c>
      <c r="F2432" s="70">
        <v>0</v>
      </c>
      <c r="G2432" s="4"/>
    </row>
    <row r="2433" spans="1:7" ht="19.95" hidden="1" customHeight="1">
      <c r="A2433" s="68">
        <v>38914</v>
      </c>
      <c r="B2433" s="4" t="s">
        <v>6664</v>
      </c>
      <c r="C2433" s="68" t="s">
        <v>2</v>
      </c>
      <c r="D2433" s="4" t="s">
        <v>9283</v>
      </c>
      <c r="E2433" s="69">
        <v>70.92</v>
      </c>
      <c r="F2433" s="70">
        <v>0</v>
      </c>
      <c r="G2433" s="4"/>
    </row>
    <row r="2434" spans="1:7" ht="19.95" hidden="1" customHeight="1">
      <c r="A2434" s="68">
        <v>38915</v>
      </c>
      <c r="B2434" s="4" t="s">
        <v>6665</v>
      </c>
      <c r="C2434" s="68" t="s">
        <v>2</v>
      </c>
      <c r="D2434" s="4" t="s">
        <v>9283</v>
      </c>
      <c r="E2434" s="69">
        <v>136.81</v>
      </c>
      <c r="F2434" s="70">
        <v>0</v>
      </c>
      <c r="G2434" s="4"/>
    </row>
    <row r="2435" spans="1:7" ht="19.95" hidden="1" customHeight="1">
      <c r="A2435" s="68">
        <v>38916</v>
      </c>
      <c r="B2435" s="4" t="s">
        <v>6666</v>
      </c>
      <c r="C2435" s="68" t="s">
        <v>2</v>
      </c>
      <c r="D2435" s="4" t="s">
        <v>9283</v>
      </c>
      <c r="E2435" s="69">
        <v>187.01</v>
      </c>
      <c r="F2435" s="70">
        <v>0</v>
      </c>
      <c r="G2435" s="4"/>
    </row>
    <row r="2436" spans="1:7" ht="19.95" hidden="1" customHeight="1">
      <c r="A2436" s="68">
        <v>39300</v>
      </c>
      <c r="B2436" s="4" t="s">
        <v>6667</v>
      </c>
      <c r="C2436" s="68" t="s">
        <v>2</v>
      </c>
      <c r="D2436" s="4" t="s">
        <v>9283</v>
      </c>
      <c r="E2436" s="69">
        <v>8.77</v>
      </c>
      <c r="F2436" s="70">
        <v>0</v>
      </c>
      <c r="G2436" s="4"/>
    </row>
    <row r="2437" spans="1:7" ht="19.95" hidden="1" customHeight="1">
      <c r="A2437" s="68">
        <v>39301</v>
      </c>
      <c r="B2437" s="4" t="s">
        <v>6668</v>
      </c>
      <c r="C2437" s="68" t="s">
        <v>2</v>
      </c>
      <c r="D2437" s="4" t="s">
        <v>9283</v>
      </c>
      <c r="E2437" s="69">
        <v>21.49</v>
      </c>
      <c r="F2437" s="70">
        <v>0</v>
      </c>
      <c r="G2437" s="4"/>
    </row>
    <row r="2438" spans="1:7" ht="19.95" hidden="1" customHeight="1">
      <c r="A2438" s="68">
        <v>39302</v>
      </c>
      <c r="B2438" s="4" t="s">
        <v>6669</v>
      </c>
      <c r="C2438" s="68" t="s">
        <v>2</v>
      </c>
      <c r="D2438" s="4" t="s">
        <v>9283</v>
      </c>
      <c r="E2438" s="69">
        <v>37.799999999999997</v>
      </c>
      <c r="F2438" s="70">
        <v>0</v>
      </c>
      <c r="G2438" s="4"/>
    </row>
    <row r="2439" spans="1:7" ht="19.95" hidden="1" customHeight="1">
      <c r="A2439" s="68">
        <v>38941</v>
      </c>
      <c r="B2439" s="4" t="s">
        <v>6670</v>
      </c>
      <c r="C2439" s="68" t="s">
        <v>2</v>
      </c>
      <c r="D2439" s="4" t="s">
        <v>9283</v>
      </c>
      <c r="E2439" s="69">
        <v>24.58</v>
      </c>
      <c r="F2439" s="70">
        <v>0</v>
      </c>
      <c r="G2439" s="4"/>
    </row>
    <row r="2440" spans="1:7" ht="19.95" hidden="1" customHeight="1">
      <c r="A2440" s="68">
        <v>38923</v>
      </c>
      <c r="B2440" s="4" t="s">
        <v>6671</v>
      </c>
      <c r="C2440" s="68" t="s">
        <v>2</v>
      </c>
      <c r="D2440" s="4" t="s">
        <v>9283</v>
      </c>
      <c r="E2440" s="69">
        <v>3.87</v>
      </c>
      <c r="F2440" s="70">
        <v>0</v>
      </c>
      <c r="G2440" s="4"/>
    </row>
    <row r="2441" spans="1:7" ht="19.95" hidden="1" customHeight="1">
      <c r="A2441" s="68">
        <v>38925</v>
      </c>
      <c r="B2441" s="4" t="s">
        <v>6672</v>
      </c>
      <c r="C2441" s="68" t="s">
        <v>2</v>
      </c>
      <c r="D2441" s="4" t="s">
        <v>9283</v>
      </c>
      <c r="E2441" s="69">
        <v>10.09</v>
      </c>
      <c r="F2441" s="70">
        <v>0</v>
      </c>
      <c r="G2441" s="4"/>
    </row>
    <row r="2442" spans="1:7" ht="19.95" hidden="1" customHeight="1">
      <c r="A2442" s="68">
        <v>38926</v>
      </c>
      <c r="B2442" s="4" t="s">
        <v>6673</v>
      </c>
      <c r="C2442" s="68" t="s">
        <v>2</v>
      </c>
      <c r="D2442" s="4" t="s">
        <v>9283</v>
      </c>
      <c r="E2442" s="69">
        <v>19.11</v>
      </c>
      <c r="F2442" s="70">
        <v>0</v>
      </c>
      <c r="G2442" s="4"/>
    </row>
    <row r="2443" spans="1:7" ht="19.95" hidden="1" customHeight="1">
      <c r="A2443" s="68">
        <v>38927</v>
      </c>
      <c r="B2443" s="4" t="s">
        <v>6674</v>
      </c>
      <c r="C2443" s="68" t="s">
        <v>2</v>
      </c>
      <c r="D2443" s="4" t="s">
        <v>9283</v>
      </c>
      <c r="E2443" s="69">
        <v>151.54</v>
      </c>
      <c r="F2443" s="70">
        <v>0</v>
      </c>
      <c r="G2443" s="4"/>
    </row>
    <row r="2444" spans="1:7" ht="19.95" hidden="1" customHeight="1">
      <c r="A2444" s="68">
        <v>39304</v>
      </c>
      <c r="B2444" s="4" t="s">
        <v>6675</v>
      </c>
      <c r="C2444" s="68" t="s">
        <v>2</v>
      </c>
      <c r="D2444" s="4" t="s">
        <v>9283</v>
      </c>
      <c r="E2444" s="69"/>
      <c r="F2444" s="70">
        <v>0</v>
      </c>
      <c r="G2444" s="4"/>
    </row>
    <row r="2445" spans="1:7" ht="19.95" hidden="1" customHeight="1">
      <c r="A2445" s="68">
        <v>39305</v>
      </c>
      <c r="B2445" s="4" t="s">
        <v>6676</v>
      </c>
      <c r="C2445" s="68" t="s">
        <v>2</v>
      </c>
      <c r="D2445" s="4" t="s">
        <v>9283</v>
      </c>
      <c r="E2445" s="69"/>
      <c r="F2445" s="70">
        <v>0</v>
      </c>
      <c r="G2445" s="4"/>
    </row>
    <row r="2446" spans="1:7" ht="19.95" hidden="1" customHeight="1">
      <c r="A2446" s="68">
        <v>39306</v>
      </c>
      <c r="B2446" s="4" t="s">
        <v>6677</v>
      </c>
      <c r="C2446" s="68" t="s">
        <v>2</v>
      </c>
      <c r="D2446" s="4" t="s">
        <v>9283</v>
      </c>
      <c r="E2446" s="69"/>
      <c r="F2446" s="70">
        <v>0</v>
      </c>
      <c r="G2446" s="4"/>
    </row>
    <row r="2447" spans="1:7" ht="19.95" hidden="1" customHeight="1">
      <c r="A2447" s="68">
        <v>38928</v>
      </c>
      <c r="B2447" s="4" t="s">
        <v>6678</v>
      </c>
      <c r="C2447" s="68" t="s">
        <v>2</v>
      </c>
      <c r="D2447" s="4" t="s">
        <v>9283</v>
      </c>
      <c r="E2447" s="69"/>
      <c r="F2447" s="70">
        <v>0</v>
      </c>
      <c r="G2447" s="4"/>
    </row>
    <row r="2448" spans="1:7" ht="19.95" hidden="1" customHeight="1">
      <c r="A2448" s="68">
        <v>38917</v>
      </c>
      <c r="B2448" s="4" t="s">
        <v>6679</v>
      </c>
      <c r="C2448" s="68" t="s">
        <v>2</v>
      </c>
      <c r="D2448" s="4" t="s">
        <v>9283</v>
      </c>
      <c r="E2448" s="69"/>
      <c r="F2448" s="70">
        <v>0</v>
      </c>
      <c r="G2448" s="4"/>
    </row>
    <row r="2449" spans="1:7" ht="19.95" hidden="1" customHeight="1">
      <c r="A2449" s="68">
        <v>38919</v>
      </c>
      <c r="B2449" s="4" t="s">
        <v>6680</v>
      </c>
      <c r="C2449" s="68" t="s">
        <v>2</v>
      </c>
      <c r="D2449" s="4" t="s">
        <v>9283</v>
      </c>
      <c r="E2449" s="69"/>
      <c r="F2449" s="70">
        <v>0</v>
      </c>
      <c r="G2449" s="4"/>
    </row>
    <row r="2450" spans="1:7" ht="19.95" hidden="1" customHeight="1">
      <c r="A2450" s="68">
        <v>38922</v>
      </c>
      <c r="B2450" s="4" t="s">
        <v>6681</v>
      </c>
      <c r="C2450" s="68" t="s">
        <v>2</v>
      </c>
      <c r="D2450" s="4" t="s">
        <v>9283</v>
      </c>
      <c r="E2450" s="69"/>
      <c r="F2450" s="70">
        <v>0</v>
      </c>
      <c r="G2450" s="4"/>
    </row>
    <row r="2451" spans="1:7" ht="19.95" hidden="1" customHeight="1">
      <c r="A2451" s="68">
        <v>45198</v>
      </c>
      <c r="B2451" s="4" t="s">
        <v>9185</v>
      </c>
      <c r="C2451" s="68" t="s">
        <v>2</v>
      </c>
      <c r="D2451" s="4" t="s">
        <v>9283</v>
      </c>
      <c r="E2451" s="69"/>
      <c r="F2451" s="70">
        <v>0</v>
      </c>
      <c r="G2451" s="4"/>
    </row>
    <row r="2452" spans="1:7" ht="19.95" hidden="1" customHeight="1">
      <c r="A2452" s="68">
        <v>45196</v>
      </c>
      <c r="B2452" s="4" t="s">
        <v>9186</v>
      </c>
      <c r="C2452" s="68" t="s">
        <v>2</v>
      </c>
      <c r="D2452" s="4" t="s">
        <v>9283</v>
      </c>
      <c r="E2452" s="69"/>
      <c r="F2452" s="70">
        <v>0</v>
      </c>
      <c r="G2452" s="4"/>
    </row>
    <row r="2453" spans="1:7" ht="19.95" hidden="1" customHeight="1">
      <c r="A2453" s="68">
        <v>12032</v>
      </c>
      <c r="B2453" s="4" t="s">
        <v>6682</v>
      </c>
      <c r="C2453" s="68" t="s">
        <v>4753</v>
      </c>
      <c r="D2453" s="4" t="s">
        <v>9283</v>
      </c>
      <c r="E2453" s="69"/>
      <c r="F2453" s="70">
        <v>0</v>
      </c>
      <c r="G2453" s="4"/>
    </row>
    <row r="2454" spans="1:7" ht="19.95" hidden="1" customHeight="1">
      <c r="A2454" s="68">
        <v>12030</v>
      </c>
      <c r="B2454" s="4" t="s">
        <v>6683</v>
      </c>
      <c r="C2454" s="68" t="s">
        <v>4753</v>
      </c>
      <c r="D2454" s="4" t="s">
        <v>9283</v>
      </c>
      <c r="E2454" s="69"/>
      <c r="F2454" s="70">
        <v>0</v>
      </c>
      <c r="G2454" s="4"/>
    </row>
    <row r="2455" spans="1:7" ht="19.95" hidden="1" customHeight="1">
      <c r="A2455" s="68">
        <v>45207</v>
      </c>
      <c r="B2455" s="4" t="s">
        <v>9187</v>
      </c>
      <c r="C2455" s="68" t="s">
        <v>2</v>
      </c>
      <c r="D2455" s="4" t="s">
        <v>9283</v>
      </c>
      <c r="E2455" s="69"/>
      <c r="F2455" s="70">
        <v>0</v>
      </c>
      <c r="G2455" s="4"/>
    </row>
    <row r="2456" spans="1:7" ht="19.95" hidden="1" customHeight="1">
      <c r="A2456" s="68">
        <v>14157</v>
      </c>
      <c r="B2456" s="4" t="s">
        <v>6684</v>
      </c>
      <c r="C2456" s="68" t="s">
        <v>2</v>
      </c>
      <c r="D2456" s="4" t="s">
        <v>9283</v>
      </c>
      <c r="E2456" s="69"/>
      <c r="F2456" s="70">
        <v>0</v>
      </c>
      <c r="G2456" s="4"/>
    </row>
    <row r="2457" spans="1:7" ht="19.95" hidden="1" customHeight="1">
      <c r="A2457" s="68">
        <v>10908</v>
      </c>
      <c r="B2457" s="4" t="s">
        <v>6685</v>
      </c>
      <c r="C2457" s="68" t="s">
        <v>2</v>
      </c>
      <c r="D2457" s="4" t="s">
        <v>9283</v>
      </c>
      <c r="E2457" s="69"/>
      <c r="F2457" s="70">
        <v>0</v>
      </c>
      <c r="G2457" s="4"/>
    </row>
    <row r="2458" spans="1:7" ht="19.95" hidden="1" customHeight="1">
      <c r="A2458" s="68">
        <v>10909</v>
      </c>
      <c r="B2458" s="4" t="s">
        <v>6686</v>
      </c>
      <c r="C2458" s="68" t="s">
        <v>2</v>
      </c>
      <c r="D2458" s="4" t="s">
        <v>9283</v>
      </c>
      <c r="E2458" s="69">
        <v>444.94</v>
      </c>
      <c r="F2458" s="70">
        <v>0</v>
      </c>
      <c r="G2458" s="4"/>
    </row>
    <row r="2459" spans="1:7" ht="19.95" hidden="1" customHeight="1">
      <c r="A2459" s="68">
        <v>3669</v>
      </c>
      <c r="B2459" s="4" t="s">
        <v>6687</v>
      </c>
      <c r="C2459" s="68" t="s">
        <v>2</v>
      </c>
      <c r="D2459" s="4" t="s">
        <v>9283</v>
      </c>
      <c r="E2459" s="69">
        <v>131.88999999999999</v>
      </c>
      <c r="F2459" s="70">
        <v>0</v>
      </c>
      <c r="G2459" s="4"/>
    </row>
    <row r="2460" spans="1:7" ht="19.95" hidden="1" customHeight="1">
      <c r="A2460" s="68">
        <v>20139</v>
      </c>
      <c r="B2460" s="4" t="s">
        <v>6688</v>
      </c>
      <c r="C2460" s="68" t="s">
        <v>2</v>
      </c>
      <c r="D2460" s="4" t="s">
        <v>9283</v>
      </c>
      <c r="E2460" s="69"/>
      <c r="F2460" s="70">
        <v>0</v>
      </c>
      <c r="G2460" s="4"/>
    </row>
    <row r="2461" spans="1:7" ht="19.95" hidden="1" customHeight="1">
      <c r="A2461" s="68">
        <v>3668</v>
      </c>
      <c r="B2461" s="4" t="s">
        <v>6689</v>
      </c>
      <c r="C2461" s="68" t="s">
        <v>2</v>
      </c>
      <c r="D2461" s="4" t="s">
        <v>9283</v>
      </c>
      <c r="E2461" s="69"/>
      <c r="F2461" s="70">
        <v>0</v>
      </c>
      <c r="G2461" s="4"/>
    </row>
    <row r="2462" spans="1:7" ht="19.95" hidden="1" customHeight="1">
      <c r="A2462" s="68">
        <v>10911</v>
      </c>
      <c r="B2462" s="4" t="s">
        <v>6690</v>
      </c>
      <c r="C2462" s="68" t="s">
        <v>2</v>
      </c>
      <c r="D2462" s="4" t="s">
        <v>9283</v>
      </c>
      <c r="E2462" s="69"/>
      <c r="F2462" s="70">
        <v>0</v>
      </c>
      <c r="G2462" s="4"/>
    </row>
    <row r="2463" spans="1:7" ht="19.95" hidden="1" customHeight="1">
      <c r="A2463" s="68">
        <v>3659</v>
      </c>
      <c r="B2463" s="4" t="s">
        <v>6691</v>
      </c>
      <c r="C2463" s="68" t="s">
        <v>2</v>
      </c>
      <c r="D2463" s="4" t="s">
        <v>9283</v>
      </c>
      <c r="E2463" s="69"/>
      <c r="F2463" s="70">
        <v>0</v>
      </c>
      <c r="G2463" s="4"/>
    </row>
    <row r="2464" spans="1:7" ht="19.95" hidden="1" customHeight="1">
      <c r="A2464" s="68">
        <v>3660</v>
      </c>
      <c r="B2464" s="4" t="s">
        <v>6692</v>
      </c>
      <c r="C2464" s="68" t="s">
        <v>2</v>
      </c>
      <c r="D2464" s="4" t="s">
        <v>9283</v>
      </c>
      <c r="E2464" s="69"/>
      <c r="F2464" s="70">
        <v>0</v>
      </c>
      <c r="G2464" s="4"/>
    </row>
    <row r="2465" spans="1:7" ht="19.95" hidden="1" customHeight="1">
      <c r="A2465" s="68">
        <v>20144</v>
      </c>
      <c r="B2465" s="4" t="s">
        <v>6693</v>
      </c>
      <c r="C2465" s="68" t="s">
        <v>2</v>
      </c>
      <c r="D2465" s="4" t="s">
        <v>9283</v>
      </c>
      <c r="E2465" s="69"/>
      <c r="F2465" s="70">
        <v>0</v>
      </c>
      <c r="G2465" s="4"/>
    </row>
    <row r="2466" spans="1:7" ht="19.95" hidden="1" customHeight="1">
      <c r="A2466" s="68">
        <v>20143</v>
      </c>
      <c r="B2466" s="4" t="s">
        <v>6694</v>
      </c>
      <c r="C2466" s="68" t="s">
        <v>2</v>
      </c>
      <c r="D2466" s="4" t="s">
        <v>9283</v>
      </c>
      <c r="E2466" s="69">
        <v>85.68</v>
      </c>
      <c r="F2466" s="70">
        <v>0</v>
      </c>
      <c r="G2466" s="4"/>
    </row>
    <row r="2467" spans="1:7" ht="19.95" hidden="1" customHeight="1">
      <c r="A2467" s="68">
        <v>20145</v>
      </c>
      <c r="B2467" s="4" t="s">
        <v>6695</v>
      </c>
      <c r="C2467" s="68" t="s">
        <v>2</v>
      </c>
      <c r="D2467" s="4" t="s">
        <v>9283</v>
      </c>
      <c r="E2467" s="69">
        <v>47.4</v>
      </c>
      <c r="F2467" s="70">
        <v>0</v>
      </c>
      <c r="G2467" s="4"/>
    </row>
    <row r="2468" spans="1:7" ht="19.95" hidden="1" customHeight="1">
      <c r="A2468" s="68">
        <v>20146</v>
      </c>
      <c r="B2468" s="4" t="s">
        <v>6696</v>
      </c>
      <c r="C2468" s="68" t="s">
        <v>2</v>
      </c>
      <c r="D2468" s="4" t="s">
        <v>9283</v>
      </c>
      <c r="E2468" s="69">
        <v>21.56</v>
      </c>
      <c r="F2468" s="70">
        <v>0</v>
      </c>
      <c r="G2468" s="4"/>
    </row>
    <row r="2469" spans="1:7" ht="19.95" hidden="1" customHeight="1">
      <c r="A2469" s="68">
        <v>20140</v>
      </c>
      <c r="B2469" s="4" t="s">
        <v>6697</v>
      </c>
      <c r="C2469" s="68" t="s">
        <v>2</v>
      </c>
      <c r="D2469" s="4" t="s">
        <v>9283</v>
      </c>
      <c r="E2469" s="69"/>
      <c r="F2469" s="70">
        <v>0</v>
      </c>
      <c r="G2469" s="4"/>
    </row>
    <row r="2470" spans="1:7" ht="19.95" hidden="1" customHeight="1">
      <c r="A2470" s="68">
        <v>20141</v>
      </c>
      <c r="B2470" s="4" t="s">
        <v>6698</v>
      </c>
      <c r="C2470" s="68" t="s">
        <v>2</v>
      </c>
      <c r="D2470" s="4" t="s">
        <v>9283</v>
      </c>
      <c r="E2470" s="69"/>
      <c r="F2470" s="70">
        <v>0</v>
      </c>
      <c r="G2470" s="4"/>
    </row>
    <row r="2471" spans="1:7" ht="19.95" hidden="1" customHeight="1">
      <c r="A2471" s="68">
        <v>20142</v>
      </c>
      <c r="B2471" s="4" t="s">
        <v>6699</v>
      </c>
      <c r="C2471" s="68" t="s">
        <v>2</v>
      </c>
      <c r="D2471" s="4" t="s">
        <v>9283</v>
      </c>
      <c r="E2471" s="69"/>
      <c r="F2471" s="70">
        <v>0</v>
      </c>
      <c r="G2471" s="4"/>
    </row>
    <row r="2472" spans="1:7" ht="19.95" hidden="1" customHeight="1">
      <c r="A2472" s="68">
        <v>3670</v>
      </c>
      <c r="B2472" s="4" t="s">
        <v>6700</v>
      </c>
      <c r="C2472" s="68" t="s">
        <v>2</v>
      </c>
      <c r="D2472" s="4" t="s">
        <v>9283</v>
      </c>
      <c r="E2472" s="69"/>
      <c r="F2472" s="70">
        <v>0</v>
      </c>
      <c r="G2472" s="4"/>
    </row>
    <row r="2473" spans="1:7" ht="19.95" hidden="1" customHeight="1">
      <c r="A2473" s="68">
        <v>3666</v>
      </c>
      <c r="B2473" s="4" t="s">
        <v>6701</v>
      </c>
      <c r="C2473" s="68" t="s">
        <v>2</v>
      </c>
      <c r="D2473" s="4" t="s">
        <v>9283</v>
      </c>
      <c r="E2473" s="69"/>
      <c r="F2473" s="70">
        <v>0</v>
      </c>
      <c r="G2473" s="4"/>
    </row>
    <row r="2474" spans="1:7" ht="19.95" hidden="1" customHeight="1">
      <c r="A2474" s="68">
        <v>3662</v>
      </c>
      <c r="B2474" s="4" t="s">
        <v>6702</v>
      </c>
      <c r="C2474" s="68" t="s">
        <v>2</v>
      </c>
      <c r="D2474" s="4" t="s">
        <v>9283</v>
      </c>
      <c r="E2474" s="69"/>
      <c r="F2474" s="70">
        <v>0</v>
      </c>
      <c r="G2474" s="4"/>
    </row>
    <row r="2475" spans="1:7" ht="19.95" hidden="1" customHeight="1">
      <c r="A2475" s="68">
        <v>3658</v>
      </c>
      <c r="B2475" s="4" t="s">
        <v>6703</v>
      </c>
      <c r="C2475" s="68" t="s">
        <v>2</v>
      </c>
      <c r="D2475" s="4" t="s">
        <v>9283</v>
      </c>
      <c r="E2475" s="69"/>
      <c r="F2475" s="70">
        <v>0</v>
      </c>
      <c r="G2475" s="4"/>
    </row>
    <row r="2476" spans="1:7" ht="19.95" hidden="1" customHeight="1">
      <c r="A2476" s="68">
        <v>42696</v>
      </c>
      <c r="B2476" s="4" t="s">
        <v>6704</v>
      </c>
      <c r="C2476" s="68" t="s">
        <v>2</v>
      </c>
      <c r="D2476" s="4" t="s">
        <v>9283</v>
      </c>
      <c r="E2476" s="69"/>
      <c r="F2476" s="70">
        <v>0</v>
      </c>
      <c r="G2476" s="4"/>
    </row>
    <row r="2477" spans="1:7" ht="19.95" hidden="1" customHeight="1">
      <c r="A2477" s="68">
        <v>39875</v>
      </c>
      <c r="B2477" s="4" t="s">
        <v>6705</v>
      </c>
      <c r="C2477" s="68" t="s">
        <v>2</v>
      </c>
      <c r="D2477" s="4" t="s">
        <v>9283</v>
      </c>
      <c r="E2477" s="69"/>
      <c r="F2477" s="70">
        <v>0</v>
      </c>
      <c r="G2477" s="4"/>
    </row>
    <row r="2478" spans="1:7" ht="19.95" hidden="1" customHeight="1">
      <c r="A2478" s="68">
        <v>39876</v>
      </c>
      <c r="B2478" s="4" t="s">
        <v>6706</v>
      </c>
      <c r="C2478" s="68" t="s">
        <v>2</v>
      </c>
      <c r="D2478" s="4" t="s">
        <v>9283</v>
      </c>
      <c r="E2478" s="69"/>
      <c r="F2478" s="70">
        <v>0</v>
      </c>
      <c r="G2478" s="4"/>
    </row>
    <row r="2479" spans="1:7" ht="19.95" hidden="1" customHeight="1">
      <c r="A2479" s="68">
        <v>39877</v>
      </c>
      <c r="B2479" s="4" t="s">
        <v>6707</v>
      </c>
      <c r="C2479" s="68" t="s">
        <v>2</v>
      </c>
      <c r="D2479" s="4" t="s">
        <v>9283</v>
      </c>
      <c r="E2479" s="69"/>
      <c r="F2479" s="70">
        <v>0</v>
      </c>
      <c r="G2479" s="4"/>
    </row>
    <row r="2480" spans="1:7" ht="19.95" hidden="1" customHeight="1">
      <c r="A2480" s="68">
        <v>39878</v>
      </c>
      <c r="B2480" s="4" t="s">
        <v>6708</v>
      </c>
      <c r="C2480" s="68" t="s">
        <v>2</v>
      </c>
      <c r="D2480" s="4" t="s">
        <v>9283</v>
      </c>
      <c r="E2480" s="69"/>
      <c r="F2480" s="70">
        <v>0</v>
      </c>
      <c r="G2480" s="4"/>
    </row>
    <row r="2481" spans="1:7" ht="19.95" hidden="1" customHeight="1">
      <c r="A2481" s="68">
        <v>39872</v>
      </c>
      <c r="B2481" s="4" t="s">
        <v>6709</v>
      </c>
      <c r="C2481" s="68" t="s">
        <v>2</v>
      </c>
      <c r="D2481" s="4" t="s">
        <v>9283</v>
      </c>
      <c r="E2481" s="69"/>
      <c r="F2481" s="70">
        <v>0</v>
      </c>
      <c r="G2481" s="4"/>
    </row>
    <row r="2482" spans="1:7" ht="19.95" hidden="1" customHeight="1">
      <c r="A2482" s="68">
        <v>39873</v>
      </c>
      <c r="B2482" s="4" t="s">
        <v>6710</v>
      </c>
      <c r="C2482" s="68" t="s">
        <v>2</v>
      </c>
      <c r="D2482" s="4" t="s">
        <v>9283</v>
      </c>
      <c r="E2482" s="69"/>
      <c r="F2482" s="70">
        <v>0</v>
      </c>
      <c r="G2482" s="4"/>
    </row>
    <row r="2483" spans="1:7" ht="19.95" hidden="1" customHeight="1">
      <c r="A2483" s="68">
        <v>39874</v>
      </c>
      <c r="B2483" s="4" t="s">
        <v>6711</v>
      </c>
      <c r="C2483" s="68" t="s">
        <v>2</v>
      </c>
      <c r="D2483" s="4" t="s">
        <v>9283</v>
      </c>
      <c r="E2483" s="69"/>
      <c r="F2483" s="70">
        <v>0</v>
      </c>
      <c r="G2483" s="4"/>
    </row>
    <row r="2484" spans="1:7" ht="19.95" hidden="1" customHeight="1">
      <c r="A2484" s="68">
        <v>3674</v>
      </c>
      <c r="B2484" s="4" t="s">
        <v>6712</v>
      </c>
      <c r="C2484" s="68" t="s">
        <v>1</v>
      </c>
      <c r="D2484" s="4" t="s">
        <v>9283</v>
      </c>
      <c r="E2484" s="69"/>
      <c r="F2484" s="70">
        <v>0</v>
      </c>
      <c r="G2484" s="4"/>
    </row>
    <row r="2485" spans="1:7" ht="19.95" hidden="1" customHeight="1">
      <c r="A2485" s="68">
        <v>3681</v>
      </c>
      <c r="B2485" s="4" t="s">
        <v>6713</v>
      </c>
      <c r="C2485" s="68" t="s">
        <v>1</v>
      </c>
      <c r="D2485" s="4" t="s">
        <v>9283</v>
      </c>
      <c r="E2485" s="69"/>
      <c r="F2485" s="70">
        <v>0</v>
      </c>
      <c r="G2485" s="4"/>
    </row>
    <row r="2486" spans="1:7" ht="19.95" hidden="1" customHeight="1">
      <c r="A2486" s="68">
        <v>3676</v>
      </c>
      <c r="B2486" s="4" t="s">
        <v>6714</v>
      </c>
      <c r="C2486" s="68" t="s">
        <v>1</v>
      </c>
      <c r="D2486" s="4" t="s">
        <v>9283</v>
      </c>
      <c r="E2486" s="69"/>
      <c r="F2486" s="70">
        <v>0</v>
      </c>
      <c r="G2486" s="4"/>
    </row>
    <row r="2487" spans="1:7" ht="19.95" hidden="1" customHeight="1">
      <c r="A2487" s="68">
        <v>3679</v>
      </c>
      <c r="B2487" s="4" t="s">
        <v>6715</v>
      </c>
      <c r="C2487" s="68" t="s">
        <v>1</v>
      </c>
      <c r="D2487" s="4" t="s">
        <v>9283</v>
      </c>
      <c r="E2487" s="69"/>
      <c r="F2487" s="70">
        <v>0</v>
      </c>
      <c r="G2487" s="4"/>
    </row>
    <row r="2488" spans="1:7" ht="19.95" hidden="1" customHeight="1">
      <c r="A2488" s="68">
        <v>3672</v>
      </c>
      <c r="B2488" s="4" t="s">
        <v>6716</v>
      </c>
      <c r="C2488" s="68" t="s">
        <v>1</v>
      </c>
      <c r="D2488" s="4" t="s">
        <v>9283</v>
      </c>
      <c r="E2488" s="69"/>
      <c r="F2488" s="70">
        <v>0</v>
      </c>
      <c r="G2488" s="4"/>
    </row>
    <row r="2489" spans="1:7" ht="19.95" hidden="1" customHeight="1">
      <c r="A2489" s="68">
        <v>3671</v>
      </c>
      <c r="B2489" s="4" t="s">
        <v>6717</v>
      </c>
      <c r="C2489" s="68" t="s">
        <v>1</v>
      </c>
      <c r="D2489" s="4" t="s">
        <v>9283</v>
      </c>
      <c r="E2489" s="69"/>
      <c r="F2489" s="70">
        <v>0</v>
      </c>
      <c r="G2489" s="4"/>
    </row>
    <row r="2490" spans="1:7" ht="19.95" hidden="1" customHeight="1">
      <c r="A2490" s="68">
        <v>3673</v>
      </c>
      <c r="B2490" s="4" t="s">
        <v>6718</v>
      </c>
      <c r="C2490" s="68" t="s">
        <v>1</v>
      </c>
      <c r="D2490" s="4" t="s">
        <v>9283</v>
      </c>
      <c r="E2490" s="69"/>
      <c r="F2490" s="70">
        <v>0</v>
      </c>
      <c r="G2490" s="4"/>
    </row>
    <row r="2491" spans="1:7" ht="19.95" hidden="1" customHeight="1">
      <c r="A2491" s="68">
        <v>38394</v>
      </c>
      <c r="B2491" s="4" t="s">
        <v>6719</v>
      </c>
      <c r="C2491" s="68" t="s">
        <v>2</v>
      </c>
      <c r="D2491" s="4" t="s">
        <v>9283</v>
      </c>
      <c r="E2491" s="69"/>
      <c r="F2491" s="70">
        <v>0</v>
      </c>
      <c r="G2491" s="4"/>
    </row>
    <row r="2492" spans="1:7" ht="19.95" hidden="1" customHeight="1">
      <c r="A2492" s="68">
        <v>3729</v>
      </c>
      <c r="B2492" s="4" t="s">
        <v>6720</v>
      </c>
      <c r="C2492" s="68" t="s">
        <v>2</v>
      </c>
      <c r="D2492" s="4" t="s">
        <v>9283</v>
      </c>
      <c r="E2492" s="69">
        <v>64.55</v>
      </c>
      <c r="F2492" s="70">
        <v>0</v>
      </c>
      <c r="G2492" s="4"/>
    </row>
    <row r="2493" spans="1:7" ht="19.95" hidden="1" customHeight="1">
      <c r="A2493" s="68">
        <v>39357</v>
      </c>
      <c r="B2493" s="4" t="s">
        <v>6721</v>
      </c>
      <c r="C2493" s="68" t="s">
        <v>2</v>
      </c>
      <c r="D2493" s="4" t="s">
        <v>9283</v>
      </c>
      <c r="E2493" s="69">
        <v>57.43</v>
      </c>
      <c r="F2493" s="70">
        <v>0</v>
      </c>
      <c r="G2493" s="4"/>
    </row>
    <row r="2494" spans="1:7" ht="19.95" hidden="1" customHeight="1">
      <c r="A2494" s="68">
        <v>39358</v>
      </c>
      <c r="B2494" s="4" t="s">
        <v>6722</v>
      </c>
      <c r="C2494" s="68" t="s">
        <v>2</v>
      </c>
      <c r="D2494" s="4" t="s">
        <v>9283</v>
      </c>
      <c r="E2494" s="69">
        <v>59.86</v>
      </c>
      <c r="F2494" s="70">
        <v>0</v>
      </c>
      <c r="G2494" s="4"/>
    </row>
    <row r="2495" spans="1:7" ht="19.95" hidden="1" customHeight="1">
      <c r="A2495" s="68">
        <v>39355</v>
      </c>
      <c r="B2495" s="4" t="s">
        <v>6723</v>
      </c>
      <c r="C2495" s="68" t="s">
        <v>2</v>
      </c>
      <c r="D2495" s="4" t="s">
        <v>9283</v>
      </c>
      <c r="E2495" s="69">
        <v>65.66</v>
      </c>
      <c r="F2495" s="70">
        <v>0</v>
      </c>
      <c r="G2495" s="4"/>
    </row>
    <row r="2496" spans="1:7" ht="19.95" hidden="1" customHeight="1">
      <c r="A2496" s="68">
        <v>39356</v>
      </c>
      <c r="B2496" s="4" t="s">
        <v>6724</v>
      </c>
      <c r="C2496" s="68" t="s">
        <v>2</v>
      </c>
      <c r="D2496" s="4" t="s">
        <v>9283</v>
      </c>
      <c r="E2496" s="69">
        <v>59.65</v>
      </c>
      <c r="F2496" s="70">
        <v>0</v>
      </c>
      <c r="G2496" s="4"/>
    </row>
    <row r="2497" spans="1:7" ht="19.95" hidden="1" customHeight="1">
      <c r="A2497" s="68">
        <v>39353</v>
      </c>
      <c r="B2497" s="4" t="s">
        <v>9188</v>
      </c>
      <c r="C2497" s="68" t="s">
        <v>2</v>
      </c>
      <c r="D2497" s="4" t="s">
        <v>9283</v>
      </c>
      <c r="E2497" s="69">
        <v>65.66</v>
      </c>
      <c r="F2497" s="70">
        <v>0</v>
      </c>
      <c r="G2497" s="4"/>
    </row>
    <row r="2498" spans="1:7" ht="19.95" hidden="1" customHeight="1">
      <c r="A2498" s="68">
        <v>39354</v>
      </c>
      <c r="B2498" s="4" t="s">
        <v>9189</v>
      </c>
      <c r="C2498" s="68" t="s">
        <v>2</v>
      </c>
      <c r="D2498" s="4" t="s">
        <v>9283</v>
      </c>
      <c r="E2498" s="69">
        <v>69</v>
      </c>
      <c r="F2498" s="70">
        <v>0</v>
      </c>
      <c r="G2498" s="4"/>
    </row>
    <row r="2499" spans="1:7" ht="19.95" hidden="1" customHeight="1">
      <c r="A2499" s="68">
        <v>39398</v>
      </c>
      <c r="B2499" s="4" t="s">
        <v>6725</v>
      </c>
      <c r="C2499" s="68" t="s">
        <v>2</v>
      </c>
      <c r="D2499" s="4" t="s">
        <v>9283</v>
      </c>
      <c r="E2499" s="69">
        <v>72.34</v>
      </c>
      <c r="F2499" s="70">
        <v>0</v>
      </c>
      <c r="G2499" s="4"/>
    </row>
    <row r="2500" spans="1:7" ht="19.95" hidden="1" customHeight="1">
      <c r="A2500" s="68">
        <v>13343</v>
      </c>
      <c r="B2500" s="4" t="s">
        <v>6726</v>
      </c>
      <c r="C2500" s="68" t="s">
        <v>2</v>
      </c>
      <c r="D2500" s="4" t="s">
        <v>9283</v>
      </c>
      <c r="E2500" s="69">
        <v>83.47</v>
      </c>
      <c r="F2500" s="70">
        <v>0</v>
      </c>
      <c r="G2500" s="4"/>
    </row>
    <row r="2501" spans="1:7" ht="19.95" hidden="1" customHeight="1">
      <c r="A2501" s="68">
        <v>12118</v>
      </c>
      <c r="B2501" s="4" t="s">
        <v>6727</v>
      </c>
      <c r="C2501" s="68" t="s">
        <v>2</v>
      </c>
      <c r="D2501" s="4" t="s">
        <v>9283</v>
      </c>
      <c r="E2501" s="69">
        <v>476.35</v>
      </c>
      <c r="F2501" s="70">
        <v>0</v>
      </c>
      <c r="G2501" s="4"/>
    </row>
    <row r="2502" spans="1:7" ht="19.95" hidden="1" customHeight="1">
      <c r="A2502" s="68">
        <v>39482</v>
      </c>
      <c r="B2502" s="4" t="s">
        <v>6728</v>
      </c>
      <c r="C2502" s="68" t="s">
        <v>2</v>
      </c>
      <c r="D2502" s="4" t="s">
        <v>9283</v>
      </c>
      <c r="E2502" s="69">
        <v>811.92</v>
      </c>
      <c r="F2502" s="70">
        <v>0</v>
      </c>
      <c r="G2502" s="4"/>
    </row>
    <row r="2503" spans="1:7" ht="19.95" hidden="1" customHeight="1">
      <c r="A2503" s="68">
        <v>39486</v>
      </c>
      <c r="B2503" s="4" t="s">
        <v>6729</v>
      </c>
      <c r="C2503" s="68" t="s">
        <v>2</v>
      </c>
      <c r="D2503" s="4" t="s">
        <v>9283</v>
      </c>
      <c r="E2503" s="69">
        <v>86.59</v>
      </c>
      <c r="F2503" s="70">
        <v>0</v>
      </c>
      <c r="G2503" s="4"/>
    </row>
    <row r="2504" spans="1:7" ht="19.95" hidden="1" customHeight="1">
      <c r="A2504" s="68">
        <v>39484</v>
      </c>
      <c r="B2504" s="4" t="s">
        <v>6730</v>
      </c>
      <c r="C2504" s="68" t="s">
        <v>2</v>
      </c>
      <c r="D2504" s="4" t="s">
        <v>9283</v>
      </c>
      <c r="E2504" s="69">
        <v>101.1</v>
      </c>
      <c r="F2504" s="70">
        <v>0</v>
      </c>
      <c r="G2504" s="4"/>
    </row>
    <row r="2505" spans="1:7" ht="19.95" hidden="1" customHeight="1">
      <c r="A2505" s="68">
        <v>39488</v>
      </c>
      <c r="B2505" s="4" t="s">
        <v>6731</v>
      </c>
      <c r="C2505" s="68" t="s">
        <v>2</v>
      </c>
      <c r="D2505" s="4" t="s">
        <v>9283</v>
      </c>
      <c r="E2505" s="69"/>
      <c r="F2505" s="70">
        <v>0</v>
      </c>
      <c r="G2505" s="4"/>
    </row>
    <row r="2506" spans="1:7" ht="19.95" hidden="1" customHeight="1">
      <c r="A2506" s="68">
        <v>39485</v>
      </c>
      <c r="B2506" s="4" t="s">
        <v>6732</v>
      </c>
      <c r="C2506" s="68" t="s">
        <v>2</v>
      </c>
      <c r="D2506" s="4" t="s">
        <v>9283</v>
      </c>
      <c r="E2506" s="69">
        <v>3.99</v>
      </c>
      <c r="F2506" s="70">
        <v>0</v>
      </c>
      <c r="G2506" s="4"/>
    </row>
    <row r="2507" spans="1:7" ht="19.95" hidden="1" customHeight="1">
      <c r="A2507" s="68">
        <v>39489</v>
      </c>
      <c r="B2507" s="4" t="s">
        <v>6733</v>
      </c>
      <c r="C2507" s="68" t="s">
        <v>2</v>
      </c>
      <c r="D2507" s="4" t="s">
        <v>9283</v>
      </c>
      <c r="E2507" s="69">
        <v>3.46</v>
      </c>
      <c r="F2507" s="70">
        <v>0</v>
      </c>
      <c r="G2507" s="4"/>
    </row>
    <row r="2508" spans="1:7" ht="19.95" hidden="1" customHeight="1">
      <c r="A2508" s="68">
        <v>39490</v>
      </c>
      <c r="B2508" s="4" t="s">
        <v>6734</v>
      </c>
      <c r="C2508" s="68" t="s">
        <v>2</v>
      </c>
      <c r="D2508" s="4" t="s">
        <v>9283</v>
      </c>
      <c r="E2508" s="69">
        <v>4.9000000000000004</v>
      </c>
      <c r="F2508" s="70">
        <v>0</v>
      </c>
      <c r="G2508" s="4"/>
    </row>
    <row r="2509" spans="1:7" ht="19.95" hidden="1" customHeight="1">
      <c r="A2509" s="68">
        <v>39494</v>
      </c>
      <c r="B2509" s="4" t="s">
        <v>6735</v>
      </c>
      <c r="C2509" s="68" t="s">
        <v>2</v>
      </c>
      <c r="D2509" s="4" t="s">
        <v>9283</v>
      </c>
      <c r="E2509" s="69">
        <v>7.65</v>
      </c>
      <c r="F2509" s="70">
        <v>0</v>
      </c>
      <c r="G2509" s="4"/>
    </row>
    <row r="2510" spans="1:7" ht="19.95" hidden="1" customHeight="1">
      <c r="A2510" s="68">
        <v>39495</v>
      </c>
      <c r="B2510" s="4" t="s">
        <v>6736</v>
      </c>
      <c r="C2510" s="68" t="s">
        <v>2</v>
      </c>
      <c r="D2510" s="4" t="s">
        <v>9283</v>
      </c>
      <c r="E2510" s="69">
        <v>5.33</v>
      </c>
      <c r="F2510" s="70">
        <v>0</v>
      </c>
      <c r="G2510" s="4"/>
    </row>
    <row r="2511" spans="1:7" ht="19.95" hidden="1" customHeight="1">
      <c r="A2511" s="68">
        <v>39496</v>
      </c>
      <c r="B2511" s="4" t="s">
        <v>6737</v>
      </c>
      <c r="C2511" s="68" t="s">
        <v>2</v>
      </c>
      <c r="D2511" s="4" t="s">
        <v>9283</v>
      </c>
      <c r="E2511" s="69">
        <v>2410.54</v>
      </c>
      <c r="F2511" s="70">
        <v>0</v>
      </c>
      <c r="G2511" s="4"/>
    </row>
    <row r="2512" spans="1:7" ht="19.95" hidden="1" customHeight="1">
      <c r="A2512" s="68">
        <v>39492</v>
      </c>
      <c r="B2512" s="4" t="s">
        <v>6738</v>
      </c>
      <c r="C2512" s="68" t="s">
        <v>2</v>
      </c>
      <c r="D2512" s="4" t="s">
        <v>9283</v>
      </c>
      <c r="E2512" s="69">
        <v>93.81</v>
      </c>
      <c r="F2512" s="70">
        <v>0</v>
      </c>
      <c r="G2512" s="4"/>
    </row>
    <row r="2513" spans="1:7" ht="19.95" hidden="1" customHeight="1">
      <c r="A2513" s="68">
        <v>39497</v>
      </c>
      <c r="B2513" s="4" t="s">
        <v>6739</v>
      </c>
      <c r="C2513" s="68" t="s">
        <v>2</v>
      </c>
      <c r="D2513" s="4" t="s">
        <v>9283</v>
      </c>
      <c r="E2513" s="69">
        <v>103.65</v>
      </c>
      <c r="F2513" s="70">
        <v>0</v>
      </c>
      <c r="G2513" s="4"/>
    </row>
    <row r="2514" spans="1:7" ht="19.95" hidden="1" customHeight="1">
      <c r="A2514" s="68">
        <v>39493</v>
      </c>
      <c r="B2514" s="4" t="s">
        <v>6740</v>
      </c>
      <c r="C2514" s="68" t="s">
        <v>2</v>
      </c>
      <c r="D2514" s="4" t="s">
        <v>9283</v>
      </c>
      <c r="E2514" s="69">
        <v>165.93</v>
      </c>
      <c r="F2514" s="70">
        <v>0</v>
      </c>
      <c r="G2514" s="4"/>
    </row>
    <row r="2515" spans="1:7" ht="19.95" hidden="1" customHeight="1">
      <c r="A2515" s="68">
        <v>43628</v>
      </c>
      <c r="B2515" s="4" t="s">
        <v>6741</v>
      </c>
      <c r="C2515" s="68" t="s">
        <v>2</v>
      </c>
      <c r="D2515" s="4" t="s">
        <v>9283</v>
      </c>
      <c r="E2515" s="69">
        <v>464.34</v>
      </c>
      <c r="F2515" s="70">
        <v>0</v>
      </c>
      <c r="G2515" s="4"/>
    </row>
    <row r="2516" spans="1:7" ht="19.95" hidden="1" customHeight="1">
      <c r="A2516" s="68">
        <v>39500</v>
      </c>
      <c r="B2516" s="4" t="s">
        <v>6742</v>
      </c>
      <c r="C2516" s="68" t="s">
        <v>2</v>
      </c>
      <c r="D2516" s="4" t="s">
        <v>9283</v>
      </c>
      <c r="E2516" s="69">
        <v>478.41</v>
      </c>
      <c r="F2516" s="70">
        <v>0</v>
      </c>
      <c r="G2516" s="4"/>
    </row>
    <row r="2517" spans="1:7" ht="19.95" hidden="1" customHeight="1">
      <c r="A2517" s="68">
        <v>39498</v>
      </c>
      <c r="B2517" s="4" t="s">
        <v>6743</v>
      </c>
      <c r="C2517" s="68" t="s">
        <v>2</v>
      </c>
      <c r="D2517" s="4" t="s">
        <v>9283</v>
      </c>
      <c r="E2517" s="69">
        <v>149.27000000000001</v>
      </c>
      <c r="F2517" s="70">
        <v>0</v>
      </c>
      <c r="G2517" s="4"/>
    </row>
    <row r="2518" spans="1:7" ht="19.95" hidden="1" customHeight="1">
      <c r="A2518" s="68">
        <v>43621</v>
      </c>
      <c r="B2518" s="4" t="s">
        <v>6744</v>
      </c>
      <c r="C2518" s="68" t="s">
        <v>2</v>
      </c>
      <c r="D2518" s="4" t="s">
        <v>9283</v>
      </c>
      <c r="E2518" s="69">
        <v>158.91</v>
      </c>
      <c r="F2518" s="70">
        <v>0</v>
      </c>
      <c r="G2518" s="4"/>
    </row>
    <row r="2519" spans="1:7" ht="19.95" hidden="1" customHeight="1">
      <c r="A2519" s="68">
        <v>39501</v>
      </c>
      <c r="B2519" s="4" t="s">
        <v>6745</v>
      </c>
      <c r="C2519" s="68" t="s">
        <v>2</v>
      </c>
      <c r="D2519" s="4" t="s">
        <v>9283</v>
      </c>
      <c r="E2519" s="69">
        <v>177.95</v>
      </c>
      <c r="F2519" s="70">
        <v>0</v>
      </c>
      <c r="G2519" s="4"/>
    </row>
    <row r="2520" spans="1:7" ht="19.95" hidden="1" customHeight="1">
      <c r="A2520" s="68">
        <v>39499</v>
      </c>
      <c r="B2520" s="4" t="s">
        <v>6746</v>
      </c>
      <c r="C2520" s="68" t="s">
        <v>2</v>
      </c>
      <c r="D2520" s="4" t="s">
        <v>9283</v>
      </c>
      <c r="E2520" s="69">
        <v>90.27</v>
      </c>
      <c r="F2520" s="70">
        <v>0</v>
      </c>
      <c r="G2520" s="4"/>
    </row>
    <row r="2521" spans="1:7" ht="19.95" hidden="1" customHeight="1">
      <c r="A2521" s="68">
        <v>3733</v>
      </c>
      <c r="B2521" s="4" t="s">
        <v>6747</v>
      </c>
      <c r="C2521" s="68" t="s">
        <v>13</v>
      </c>
      <c r="D2521" s="4" t="s">
        <v>9283</v>
      </c>
      <c r="E2521" s="69">
        <v>309.07</v>
      </c>
      <c r="F2521" s="70">
        <v>0</v>
      </c>
      <c r="G2521" s="4"/>
    </row>
    <row r="2522" spans="1:7" ht="19.95" hidden="1" customHeight="1">
      <c r="A2522" s="68">
        <v>3731</v>
      </c>
      <c r="B2522" s="4" t="s">
        <v>6748</v>
      </c>
      <c r="C2522" s="68" t="s">
        <v>13</v>
      </c>
      <c r="D2522" s="4" t="s">
        <v>9283</v>
      </c>
      <c r="E2522" s="69">
        <v>152.47</v>
      </c>
      <c r="F2522" s="70">
        <v>0</v>
      </c>
      <c r="G2522" s="4"/>
    </row>
    <row r="2523" spans="1:7" ht="19.95" hidden="1" customHeight="1">
      <c r="A2523" s="68">
        <v>38137</v>
      </c>
      <c r="B2523" s="4" t="s">
        <v>6749</v>
      </c>
      <c r="C2523" s="68" t="s">
        <v>13</v>
      </c>
      <c r="D2523" s="4" t="s">
        <v>9283</v>
      </c>
      <c r="E2523" s="69">
        <v>115.01</v>
      </c>
      <c r="F2523" s="70">
        <v>0</v>
      </c>
      <c r="G2523" s="4"/>
    </row>
    <row r="2524" spans="1:7" ht="19.95" hidden="1" customHeight="1">
      <c r="A2524" s="68">
        <v>38138</v>
      </c>
      <c r="B2524" s="4" t="s">
        <v>6750</v>
      </c>
      <c r="C2524" s="68" t="s">
        <v>13</v>
      </c>
      <c r="D2524" s="4" t="s">
        <v>9283</v>
      </c>
      <c r="E2524" s="69">
        <v>22.18</v>
      </c>
      <c r="F2524" s="70">
        <v>0</v>
      </c>
      <c r="G2524" s="4"/>
    </row>
    <row r="2525" spans="1:7" ht="19.95" hidden="1" customHeight="1">
      <c r="A2525" s="68">
        <v>3736</v>
      </c>
      <c r="B2525" s="4" t="s">
        <v>9190</v>
      </c>
      <c r="C2525" s="68" t="s">
        <v>13</v>
      </c>
      <c r="D2525" s="4" t="s">
        <v>9283</v>
      </c>
      <c r="E2525" s="69">
        <v>50.74</v>
      </c>
      <c r="F2525" s="70">
        <v>0</v>
      </c>
      <c r="G2525" s="4"/>
    </row>
    <row r="2526" spans="1:7" ht="19.95" hidden="1" customHeight="1">
      <c r="A2526" s="68">
        <v>3741</v>
      </c>
      <c r="B2526" s="4" t="s">
        <v>9191</v>
      </c>
      <c r="C2526" s="68" t="s">
        <v>13</v>
      </c>
      <c r="D2526" s="4" t="s">
        <v>9283</v>
      </c>
      <c r="E2526" s="69"/>
      <c r="F2526" s="70">
        <v>0</v>
      </c>
      <c r="G2526" s="4"/>
    </row>
    <row r="2527" spans="1:7" ht="19.95" hidden="1" customHeight="1">
      <c r="A2527" s="68">
        <v>3743</v>
      </c>
      <c r="B2527" s="4" t="s">
        <v>9192</v>
      </c>
      <c r="C2527" s="68" t="s">
        <v>13</v>
      </c>
      <c r="D2527" s="4" t="s">
        <v>9283</v>
      </c>
      <c r="E2527" s="69"/>
      <c r="F2527" s="70">
        <v>0</v>
      </c>
      <c r="G2527" s="4"/>
    </row>
    <row r="2528" spans="1:7" ht="19.95" hidden="1" customHeight="1">
      <c r="A2528" s="68">
        <v>3737</v>
      </c>
      <c r="B2528" s="4" t="s">
        <v>9193</v>
      </c>
      <c r="C2528" s="68" t="s">
        <v>13</v>
      </c>
      <c r="D2528" s="4" t="s">
        <v>9283</v>
      </c>
      <c r="E2528" s="69"/>
      <c r="F2528" s="70">
        <v>0</v>
      </c>
      <c r="G2528" s="4"/>
    </row>
    <row r="2529" spans="1:7" ht="19.95" hidden="1" customHeight="1">
      <c r="A2529" s="68">
        <v>3742</v>
      </c>
      <c r="B2529" s="4" t="s">
        <v>6751</v>
      </c>
      <c r="C2529" s="68" t="s">
        <v>13</v>
      </c>
      <c r="D2529" s="4" t="s">
        <v>9283</v>
      </c>
      <c r="E2529" s="69"/>
      <c r="F2529" s="70">
        <v>0</v>
      </c>
      <c r="G2529" s="4"/>
    </row>
    <row r="2530" spans="1:7" ht="19.95" hidden="1" customHeight="1">
      <c r="A2530" s="68">
        <v>3746</v>
      </c>
      <c r="B2530" s="4" t="s">
        <v>6752</v>
      </c>
      <c r="C2530" s="68" t="s">
        <v>13</v>
      </c>
      <c r="D2530" s="4" t="s">
        <v>9283</v>
      </c>
      <c r="E2530" s="69">
        <v>16.190000000000001</v>
      </c>
      <c r="F2530" s="70">
        <v>0</v>
      </c>
      <c r="G2530" s="4"/>
    </row>
    <row r="2531" spans="1:7" ht="19.95" hidden="1" customHeight="1">
      <c r="A2531" s="68">
        <v>21106</v>
      </c>
      <c r="B2531" s="4" t="s">
        <v>6753</v>
      </c>
      <c r="C2531" s="68" t="s">
        <v>11</v>
      </c>
      <c r="D2531" s="4" t="s">
        <v>9283</v>
      </c>
      <c r="E2531" s="69">
        <v>3.03</v>
      </c>
      <c r="F2531" s="70">
        <v>0</v>
      </c>
      <c r="G2531" s="4"/>
    </row>
    <row r="2532" spans="1:7" ht="19.95" hidden="1" customHeight="1">
      <c r="A2532" s="68">
        <v>38194</v>
      </c>
      <c r="B2532" s="4" t="s">
        <v>6754</v>
      </c>
      <c r="C2532" s="68" t="s">
        <v>2</v>
      </c>
      <c r="D2532" s="4" t="s">
        <v>9283</v>
      </c>
      <c r="E2532" s="69">
        <v>3.45</v>
      </c>
      <c r="F2532" s="70">
        <v>0</v>
      </c>
      <c r="G2532" s="4"/>
    </row>
    <row r="2533" spans="1:7" ht="19.95" hidden="1" customHeight="1">
      <c r="A2533" s="68">
        <v>38193</v>
      </c>
      <c r="B2533" s="4" t="s">
        <v>6755</v>
      </c>
      <c r="C2533" s="68" t="s">
        <v>2</v>
      </c>
      <c r="D2533" s="4" t="s">
        <v>9283</v>
      </c>
      <c r="E2533" s="69">
        <v>1.1499999999999999</v>
      </c>
      <c r="F2533" s="70">
        <v>0</v>
      </c>
      <c r="G2533" s="4"/>
    </row>
    <row r="2534" spans="1:7" ht="19.95" hidden="1" customHeight="1">
      <c r="A2534" s="68">
        <v>39388</v>
      </c>
      <c r="B2534" s="4" t="s">
        <v>6756</v>
      </c>
      <c r="C2534" s="68" t="s">
        <v>2</v>
      </c>
      <c r="D2534" s="4" t="s">
        <v>9283</v>
      </c>
      <c r="E2534" s="69">
        <v>6667.44</v>
      </c>
      <c r="F2534" s="70">
        <v>0</v>
      </c>
      <c r="G2534" s="4"/>
    </row>
    <row r="2535" spans="1:7" ht="19.95" hidden="1" customHeight="1">
      <c r="A2535" s="68">
        <v>39387</v>
      </c>
      <c r="B2535" s="4" t="s">
        <v>6757</v>
      </c>
      <c r="C2535" s="68" t="s">
        <v>2</v>
      </c>
      <c r="D2535" s="4" t="s">
        <v>9283</v>
      </c>
      <c r="E2535" s="69">
        <v>1102.7</v>
      </c>
      <c r="F2535" s="70">
        <v>0</v>
      </c>
      <c r="G2535" s="4"/>
    </row>
    <row r="2536" spans="1:7" ht="19.95" hidden="1" customHeight="1">
      <c r="A2536" s="68">
        <v>39386</v>
      </c>
      <c r="B2536" s="4" t="s">
        <v>6758</v>
      </c>
      <c r="C2536" s="68" t="s">
        <v>2</v>
      </c>
      <c r="D2536" s="4" t="s">
        <v>9283</v>
      </c>
      <c r="E2536" s="69"/>
      <c r="F2536" s="70">
        <v>0</v>
      </c>
      <c r="G2536" s="4"/>
    </row>
    <row r="2537" spans="1:7" ht="19.95" hidden="1" customHeight="1">
      <c r="A2537" s="68">
        <v>45229</v>
      </c>
      <c r="B2537" s="4" t="s">
        <v>9194</v>
      </c>
      <c r="C2537" s="68" t="s">
        <v>2</v>
      </c>
      <c r="D2537" s="4" t="s">
        <v>9283</v>
      </c>
      <c r="E2537" s="69">
        <v>24.75</v>
      </c>
      <c r="F2537" s="70">
        <v>0</v>
      </c>
      <c r="G2537" s="4"/>
    </row>
    <row r="2538" spans="1:7" ht="19.95" hidden="1" customHeight="1">
      <c r="A2538" s="68">
        <v>746</v>
      </c>
      <c r="B2538" s="4" t="s">
        <v>6759</v>
      </c>
      <c r="C2538" s="68" t="s">
        <v>2</v>
      </c>
      <c r="D2538" s="4" t="s">
        <v>9282</v>
      </c>
      <c r="E2538" s="69">
        <v>33</v>
      </c>
      <c r="F2538" s="70">
        <v>0</v>
      </c>
      <c r="G2538" s="4"/>
    </row>
    <row r="2539" spans="1:7" ht="19.95" hidden="1" customHeight="1">
      <c r="A2539" s="68">
        <v>20269</v>
      </c>
      <c r="B2539" s="4" t="s">
        <v>6760</v>
      </c>
      <c r="C2539" s="68" t="s">
        <v>2</v>
      </c>
      <c r="D2539" s="4" t="s">
        <v>9283</v>
      </c>
      <c r="E2539" s="69">
        <v>948.75</v>
      </c>
      <c r="F2539" s="70">
        <v>0</v>
      </c>
      <c r="G2539" s="4"/>
    </row>
    <row r="2540" spans="1:7" ht="19.95" hidden="1" customHeight="1">
      <c r="A2540" s="68">
        <v>20270</v>
      </c>
      <c r="B2540" s="4" t="s">
        <v>6761</v>
      </c>
      <c r="C2540" s="68" t="s">
        <v>2</v>
      </c>
      <c r="D2540" s="4" t="s">
        <v>9283</v>
      </c>
      <c r="E2540" s="69">
        <v>25.26</v>
      </c>
      <c r="F2540" s="70">
        <v>0</v>
      </c>
      <c r="G2540" s="4"/>
    </row>
    <row r="2541" spans="1:7" ht="19.95" hidden="1" customHeight="1">
      <c r="A2541" s="68">
        <v>11696</v>
      </c>
      <c r="B2541" s="4" t="s">
        <v>6762</v>
      </c>
      <c r="C2541" s="68" t="s">
        <v>2</v>
      </c>
      <c r="D2541" s="4" t="s">
        <v>9283</v>
      </c>
      <c r="E2541" s="69">
        <v>9.7200000000000006</v>
      </c>
      <c r="F2541" s="70">
        <v>0</v>
      </c>
      <c r="G2541" s="4"/>
    </row>
    <row r="2542" spans="1:7" ht="19.95" hidden="1" customHeight="1">
      <c r="A2542" s="68">
        <v>10427</v>
      </c>
      <c r="B2542" s="4" t="s">
        <v>6763</v>
      </c>
      <c r="C2542" s="68" t="s">
        <v>2</v>
      </c>
      <c r="D2542" s="4" t="s">
        <v>9283</v>
      </c>
      <c r="E2542" s="69">
        <v>3.15</v>
      </c>
      <c r="F2542" s="70">
        <v>0</v>
      </c>
      <c r="G2542" s="4"/>
    </row>
    <row r="2543" spans="1:7" ht="19.95" hidden="1" customHeight="1">
      <c r="A2543" s="68">
        <v>10428</v>
      </c>
      <c r="B2543" s="4" t="s">
        <v>6764</v>
      </c>
      <c r="C2543" s="68" t="s">
        <v>2</v>
      </c>
      <c r="D2543" s="4" t="s">
        <v>9283</v>
      </c>
      <c r="E2543" s="69">
        <v>3.15</v>
      </c>
      <c r="F2543" s="70">
        <v>0</v>
      </c>
      <c r="G2543" s="4"/>
    </row>
    <row r="2544" spans="1:7" ht="19.95" hidden="1" customHeight="1">
      <c r="A2544" s="68">
        <v>36521</v>
      </c>
      <c r="B2544" s="4" t="s">
        <v>6765</v>
      </c>
      <c r="C2544" s="68" t="s">
        <v>2</v>
      </c>
      <c r="D2544" s="4" t="s">
        <v>9283</v>
      </c>
      <c r="E2544" s="69">
        <v>3.78</v>
      </c>
      <c r="F2544" s="70">
        <v>0</v>
      </c>
      <c r="G2544" s="4"/>
    </row>
    <row r="2545" spans="1:7" ht="19.95" hidden="1" customHeight="1">
      <c r="A2545" s="68">
        <v>36794</v>
      </c>
      <c r="B2545" s="4" t="s">
        <v>6766</v>
      </c>
      <c r="C2545" s="68" t="s">
        <v>2</v>
      </c>
      <c r="D2545" s="4" t="s">
        <v>9283</v>
      </c>
      <c r="E2545" s="69">
        <v>3.15</v>
      </c>
      <c r="F2545" s="70">
        <v>0</v>
      </c>
      <c r="G2545" s="4"/>
    </row>
    <row r="2546" spans="1:7" ht="19.95" hidden="1" customHeight="1">
      <c r="A2546" s="68">
        <v>10426</v>
      </c>
      <c r="B2546" s="4" t="s">
        <v>6767</v>
      </c>
      <c r="C2546" s="68" t="s">
        <v>2</v>
      </c>
      <c r="D2546" s="4" t="s">
        <v>9283</v>
      </c>
      <c r="E2546" s="69">
        <v>4.41</v>
      </c>
      <c r="F2546" s="70">
        <v>0</v>
      </c>
      <c r="G2546" s="4"/>
    </row>
    <row r="2547" spans="1:7" ht="19.95" hidden="1" customHeight="1">
      <c r="A2547" s="68" t="s">
        <v>9404</v>
      </c>
      <c r="B2547" s="4" t="s">
        <v>6768</v>
      </c>
      <c r="C2547" s="68" t="s">
        <v>2</v>
      </c>
      <c r="D2547" s="4" t="s">
        <v>9283</v>
      </c>
      <c r="E2547" s="69"/>
      <c r="F2547" s="70">
        <v>0</v>
      </c>
      <c r="G2547" s="4"/>
    </row>
    <row r="2548" spans="1:7" ht="19.95" hidden="1" customHeight="1">
      <c r="A2548" s="68">
        <v>10431</v>
      </c>
      <c r="B2548" s="4" t="s">
        <v>6769</v>
      </c>
      <c r="C2548" s="68" t="s">
        <v>2</v>
      </c>
      <c r="D2548" s="4" t="s">
        <v>9283</v>
      </c>
      <c r="E2548" s="69"/>
      <c r="F2548" s="70">
        <v>0</v>
      </c>
      <c r="G2548" s="4"/>
    </row>
    <row r="2549" spans="1:7" ht="19.95" hidden="1" customHeight="1">
      <c r="A2549" s="68">
        <v>10429</v>
      </c>
      <c r="B2549" s="4" t="s">
        <v>6770</v>
      </c>
      <c r="C2549" s="68" t="s">
        <v>2</v>
      </c>
      <c r="D2549" s="4" t="s">
        <v>9283</v>
      </c>
      <c r="E2549" s="69"/>
      <c r="F2549" s="70">
        <v>0</v>
      </c>
      <c r="G2549" s="4"/>
    </row>
    <row r="2550" spans="1:7" ht="19.95" hidden="1" customHeight="1">
      <c r="A2550" s="68">
        <v>10853</v>
      </c>
      <c r="B2550" s="4" t="s">
        <v>6771</v>
      </c>
      <c r="C2550" s="68" t="s">
        <v>2</v>
      </c>
      <c r="D2550" s="4" t="s">
        <v>9283</v>
      </c>
      <c r="E2550" s="69"/>
      <c r="F2550" s="70">
        <v>0</v>
      </c>
      <c r="G2550" s="4"/>
    </row>
    <row r="2551" spans="1:7" ht="19.95" hidden="1" customHeight="1">
      <c r="A2551" s="68">
        <v>5093</v>
      </c>
      <c r="B2551" s="4" t="s">
        <v>6772</v>
      </c>
      <c r="C2551" s="68" t="s">
        <v>4718</v>
      </c>
      <c r="D2551" s="4" t="s">
        <v>9283</v>
      </c>
      <c r="E2551" s="69"/>
      <c r="F2551" s="70">
        <v>0</v>
      </c>
      <c r="G2551" s="4"/>
    </row>
    <row r="2552" spans="1:7" ht="19.95" hidden="1" customHeight="1">
      <c r="A2552" s="68">
        <v>45254</v>
      </c>
      <c r="B2552" s="4" t="s">
        <v>9195</v>
      </c>
      <c r="C2552" s="68" t="s">
        <v>2</v>
      </c>
      <c r="D2552" s="4" t="s">
        <v>9283</v>
      </c>
      <c r="E2552" s="69">
        <v>8.86</v>
      </c>
      <c r="F2552" s="70">
        <v>0</v>
      </c>
      <c r="G2552" s="4"/>
    </row>
    <row r="2553" spans="1:7" ht="19.95" hidden="1" customHeight="1">
      <c r="A2553" s="68">
        <v>45253</v>
      </c>
      <c r="B2553" s="4" t="s">
        <v>9196</v>
      </c>
      <c r="C2553" s="68" t="s">
        <v>2</v>
      </c>
      <c r="D2553" s="4" t="s">
        <v>9283</v>
      </c>
      <c r="E2553" s="69">
        <v>29.28</v>
      </c>
      <c r="F2553" s="70">
        <v>0</v>
      </c>
      <c r="G2553" s="4"/>
    </row>
    <row r="2554" spans="1:7" ht="19.95" hidden="1" customHeight="1">
      <c r="A2554" s="68">
        <v>44331</v>
      </c>
      <c r="B2554" s="4" t="s">
        <v>6773</v>
      </c>
      <c r="C2554" s="68" t="s">
        <v>14</v>
      </c>
      <c r="D2554" s="4" t="s">
        <v>9283</v>
      </c>
      <c r="E2554" s="69">
        <v>15.84</v>
      </c>
      <c r="F2554" s="70">
        <v>0</v>
      </c>
      <c r="G2554" s="4"/>
    </row>
    <row r="2555" spans="1:7" ht="19.95" hidden="1" customHeight="1">
      <c r="A2555" s="68">
        <v>37768</v>
      </c>
      <c r="B2555" s="4" t="s">
        <v>6774</v>
      </c>
      <c r="C2555" s="68" t="s">
        <v>2</v>
      </c>
      <c r="D2555" s="4" t="s">
        <v>9282</v>
      </c>
      <c r="E2555" s="69">
        <v>23.9</v>
      </c>
      <c r="F2555" s="70">
        <v>0</v>
      </c>
      <c r="G2555" s="4"/>
    </row>
    <row r="2556" spans="1:7" ht="19.95" hidden="1" customHeight="1">
      <c r="A2556" s="68">
        <v>37773</v>
      </c>
      <c r="B2556" s="4" t="s">
        <v>6775</v>
      </c>
      <c r="C2556" s="68" t="s">
        <v>2</v>
      </c>
      <c r="D2556" s="4" t="s">
        <v>9282</v>
      </c>
      <c r="E2556" s="69">
        <v>28.59</v>
      </c>
      <c r="F2556" s="70">
        <v>0</v>
      </c>
      <c r="G2556" s="4"/>
    </row>
    <row r="2557" spans="1:7" ht="19.95" hidden="1" customHeight="1">
      <c r="A2557" s="68">
        <v>37769</v>
      </c>
      <c r="B2557" s="4" t="s">
        <v>6776</v>
      </c>
      <c r="C2557" s="68" t="s">
        <v>2</v>
      </c>
      <c r="D2557" s="4" t="s">
        <v>9282</v>
      </c>
      <c r="E2557" s="69">
        <v>39.159999999999997</v>
      </c>
      <c r="F2557" s="70">
        <v>0</v>
      </c>
      <c r="G2557" s="4"/>
    </row>
    <row r="2558" spans="1:7" ht="19.95" hidden="1" customHeight="1">
      <c r="A2558" s="68">
        <v>37770</v>
      </c>
      <c r="B2558" s="4" t="s">
        <v>6777</v>
      </c>
      <c r="C2558" s="68" t="s">
        <v>2</v>
      </c>
      <c r="D2558" s="4" t="s">
        <v>9282</v>
      </c>
      <c r="E2558" s="69"/>
      <c r="F2558" s="70">
        <v>0</v>
      </c>
      <c r="G2558" s="4"/>
    </row>
    <row r="2559" spans="1:7" ht="19.95" hidden="1" customHeight="1">
      <c r="A2559" s="68">
        <v>38382</v>
      </c>
      <c r="B2559" s="4" t="s">
        <v>6778</v>
      </c>
      <c r="C2559" s="68" t="s">
        <v>2</v>
      </c>
      <c r="D2559" s="4" t="s">
        <v>9283</v>
      </c>
      <c r="E2559" s="69"/>
      <c r="F2559" s="70">
        <v>0</v>
      </c>
      <c r="G2559" s="4"/>
    </row>
    <row r="2560" spans="1:7" ht="19.95" hidden="1" customHeight="1">
      <c r="A2560" s="68">
        <v>38383</v>
      </c>
      <c r="B2560" s="4" t="s">
        <v>6779</v>
      </c>
      <c r="C2560" s="68" t="s">
        <v>2</v>
      </c>
      <c r="D2560" s="4" t="s">
        <v>9283</v>
      </c>
      <c r="E2560" s="69">
        <v>825</v>
      </c>
      <c r="F2560" s="70">
        <v>0</v>
      </c>
      <c r="G2560" s="4"/>
    </row>
    <row r="2561" spans="1:7" ht="19.95" hidden="1" customHeight="1">
      <c r="A2561" s="68">
        <v>3768</v>
      </c>
      <c r="B2561" s="4" t="s">
        <v>6780</v>
      </c>
      <c r="C2561" s="68" t="s">
        <v>2</v>
      </c>
      <c r="D2561" s="4" t="s">
        <v>9283</v>
      </c>
      <c r="E2561" s="69">
        <v>26.4</v>
      </c>
      <c r="F2561" s="70">
        <v>0</v>
      </c>
      <c r="G2561" s="4"/>
    </row>
    <row r="2562" spans="1:7" ht="19.95" hidden="1" customHeight="1">
      <c r="A2562" s="68">
        <v>3767</v>
      </c>
      <c r="B2562" s="4" t="s">
        <v>6781</v>
      </c>
      <c r="C2562" s="68" t="s">
        <v>2</v>
      </c>
      <c r="D2562" s="4" t="s">
        <v>9283</v>
      </c>
      <c r="E2562" s="69">
        <v>1.97</v>
      </c>
      <c r="F2562" s="70">
        <v>0</v>
      </c>
      <c r="G2562" s="4"/>
    </row>
    <row r="2563" spans="1:7" ht="19.95" hidden="1" customHeight="1">
      <c r="A2563" s="68">
        <v>13192</v>
      </c>
      <c r="B2563" s="4" t="s">
        <v>6782</v>
      </c>
      <c r="C2563" s="68" t="s">
        <v>2</v>
      </c>
      <c r="D2563" s="4" t="s">
        <v>9282</v>
      </c>
      <c r="E2563" s="69">
        <v>1.42</v>
      </c>
      <c r="F2563" s="70">
        <v>0</v>
      </c>
      <c r="G2563" s="4"/>
    </row>
    <row r="2564" spans="1:7" ht="19.95" hidden="1" customHeight="1">
      <c r="A2564" s="68">
        <v>38413</v>
      </c>
      <c r="B2564" s="4" t="s">
        <v>6783</v>
      </c>
      <c r="C2564" s="68" t="s">
        <v>2</v>
      </c>
      <c r="D2564" s="4" t="s">
        <v>9282</v>
      </c>
      <c r="E2564" s="69">
        <v>52.06</v>
      </c>
      <c r="F2564" s="70">
        <v>0</v>
      </c>
      <c r="G2564" s="4"/>
    </row>
    <row r="2565" spans="1:7" ht="19.95" hidden="1" customHeight="1">
      <c r="A2565" s="68">
        <v>42440</v>
      </c>
      <c r="B2565" s="4" t="s">
        <v>6784</v>
      </c>
      <c r="C2565" s="68" t="s">
        <v>2</v>
      </c>
      <c r="D2565" s="4" t="s">
        <v>9283</v>
      </c>
      <c r="E2565" s="69">
        <v>92.1</v>
      </c>
      <c r="F2565" s="70">
        <v>0</v>
      </c>
      <c r="G2565" s="4"/>
    </row>
    <row r="2566" spans="1:7" ht="19.95" hidden="1" customHeight="1">
      <c r="A2566" s="68">
        <v>20193</v>
      </c>
      <c r="B2566" s="4" t="s">
        <v>6785</v>
      </c>
      <c r="C2566" s="68" t="s">
        <v>8</v>
      </c>
      <c r="D2566" s="4" t="s">
        <v>9282</v>
      </c>
      <c r="E2566" s="69">
        <v>71.930000000000007</v>
      </c>
      <c r="F2566" s="70">
        <v>0</v>
      </c>
      <c r="G2566" s="4"/>
    </row>
    <row r="2567" spans="1:7" ht="19.95" hidden="1" customHeight="1">
      <c r="A2567" s="68">
        <v>10527</v>
      </c>
      <c r="B2567" s="4" t="s">
        <v>6786</v>
      </c>
      <c r="C2567" s="68" t="s">
        <v>6787</v>
      </c>
      <c r="D2567" s="4" t="s">
        <v>9282</v>
      </c>
      <c r="E2567" s="69">
        <v>10.02</v>
      </c>
      <c r="F2567" s="70">
        <v>0</v>
      </c>
      <c r="G2567" s="4"/>
    </row>
    <row r="2568" spans="1:7" ht="19.95" hidden="1" customHeight="1">
      <c r="A2568" s="68">
        <v>41805</v>
      </c>
      <c r="B2568" s="4" t="s">
        <v>6788</v>
      </c>
      <c r="C2568" s="68" t="s">
        <v>15</v>
      </c>
      <c r="D2568" s="4" t="s">
        <v>9282</v>
      </c>
      <c r="E2568" s="69">
        <v>342.13</v>
      </c>
      <c r="F2568" s="70">
        <v>0</v>
      </c>
      <c r="G2568" s="4"/>
    </row>
    <row r="2569" spans="1:7" ht="19.95" hidden="1" customHeight="1">
      <c r="A2569" s="68">
        <v>40271</v>
      </c>
      <c r="B2569" s="4" t="s">
        <v>6789</v>
      </c>
      <c r="C2569" s="68" t="s">
        <v>9</v>
      </c>
      <c r="D2569" s="4" t="s">
        <v>9282</v>
      </c>
      <c r="E2569" s="69">
        <v>397.42</v>
      </c>
      <c r="F2569" s="70">
        <v>0</v>
      </c>
      <c r="G2569" s="4"/>
    </row>
    <row r="2570" spans="1:7" ht="19.95" hidden="1" customHeight="1">
      <c r="A2570" s="68">
        <v>40287</v>
      </c>
      <c r="B2570" s="4" t="s">
        <v>6790</v>
      </c>
      <c r="C2570" s="68" t="s">
        <v>15</v>
      </c>
      <c r="D2570" s="4" t="s">
        <v>9282</v>
      </c>
      <c r="E2570" s="69">
        <v>658.38</v>
      </c>
      <c r="F2570" s="70">
        <v>0</v>
      </c>
      <c r="G2570" s="4"/>
    </row>
    <row r="2571" spans="1:7" ht="19.95" hidden="1" customHeight="1">
      <c r="A2571" s="68">
        <v>4084</v>
      </c>
      <c r="B2571" s="4" t="s">
        <v>6791</v>
      </c>
      <c r="C2571" s="68" t="s">
        <v>3</v>
      </c>
      <c r="D2571" s="4" t="s">
        <v>9282</v>
      </c>
      <c r="E2571" s="69">
        <v>102.82</v>
      </c>
      <c r="F2571" s="70">
        <v>0</v>
      </c>
      <c r="G2571" s="4"/>
    </row>
    <row r="2572" spans="1:7" ht="19.95" hidden="1" customHeight="1">
      <c r="A2572" s="68">
        <v>743</v>
      </c>
      <c r="B2572" s="4" t="s">
        <v>6792</v>
      </c>
      <c r="C2572" s="68" t="s">
        <v>3</v>
      </c>
      <c r="D2572" s="4" t="s">
        <v>9282</v>
      </c>
      <c r="E2572" s="69">
        <v>189.73</v>
      </c>
      <c r="F2572" s="70">
        <v>0</v>
      </c>
      <c r="G2572" s="4"/>
    </row>
    <row r="2573" spans="1:7" ht="19.95" hidden="1" customHeight="1">
      <c r="A2573" s="68">
        <v>40293</v>
      </c>
      <c r="B2573" s="4" t="s">
        <v>6793</v>
      </c>
      <c r="C2573" s="68" t="s">
        <v>3</v>
      </c>
      <c r="D2573" s="4" t="s">
        <v>9282</v>
      </c>
      <c r="E2573" s="69">
        <v>210.02</v>
      </c>
      <c r="F2573" s="70">
        <v>0</v>
      </c>
      <c r="G2573" s="4"/>
    </row>
    <row r="2574" spans="1:7" ht="19.95" hidden="1" customHeight="1">
      <c r="A2574" s="68">
        <v>40294</v>
      </c>
      <c r="B2574" s="4" t="s">
        <v>6794</v>
      </c>
      <c r="C2574" s="68" t="s">
        <v>3</v>
      </c>
      <c r="D2574" s="4" t="s">
        <v>9282</v>
      </c>
      <c r="E2574" s="69">
        <v>253.25</v>
      </c>
      <c r="F2574" s="70">
        <v>0</v>
      </c>
      <c r="G2574" s="4"/>
    </row>
    <row r="2575" spans="1:7" ht="19.95" hidden="1" customHeight="1">
      <c r="A2575" s="68">
        <v>4085</v>
      </c>
      <c r="B2575" s="4" t="s">
        <v>6795</v>
      </c>
      <c r="C2575" s="68" t="s">
        <v>3</v>
      </c>
      <c r="D2575" s="4" t="s">
        <v>9282</v>
      </c>
      <c r="E2575" s="69">
        <v>55.13</v>
      </c>
      <c r="F2575" s="70">
        <v>0</v>
      </c>
      <c r="G2575" s="4"/>
    </row>
    <row r="2576" spans="1:7" ht="19.95" hidden="1" customHeight="1">
      <c r="A2576" s="68">
        <v>10779</v>
      </c>
      <c r="B2576" s="4" t="s">
        <v>6796</v>
      </c>
      <c r="C2576" s="68" t="s">
        <v>15</v>
      </c>
      <c r="D2576" s="4" t="s">
        <v>9282</v>
      </c>
      <c r="E2576" s="69">
        <v>73.75</v>
      </c>
      <c r="F2576" s="70">
        <v>0</v>
      </c>
      <c r="G2576" s="4"/>
    </row>
    <row r="2577" spans="1:7" ht="19.95" hidden="1" customHeight="1">
      <c r="A2577" s="68">
        <v>10777</v>
      </c>
      <c r="B2577" s="4" t="s">
        <v>6797</v>
      </c>
      <c r="C2577" s="68" t="s">
        <v>15</v>
      </c>
      <c r="D2577" s="4" t="s">
        <v>9282</v>
      </c>
      <c r="E2577" s="69">
        <v>113.4</v>
      </c>
      <c r="F2577" s="70">
        <v>0</v>
      </c>
      <c r="G2577" s="4"/>
    </row>
    <row r="2578" spans="1:7" ht="19.95" hidden="1" customHeight="1">
      <c r="A2578" s="68">
        <v>10775</v>
      </c>
      <c r="B2578" s="4" t="s">
        <v>6798</v>
      </c>
      <c r="C2578" s="68" t="s">
        <v>15</v>
      </c>
      <c r="D2578" s="4" t="s">
        <v>9282</v>
      </c>
      <c r="E2578" s="69">
        <v>7.23</v>
      </c>
      <c r="F2578" s="70">
        <v>0</v>
      </c>
      <c r="G2578" s="4"/>
    </row>
    <row r="2579" spans="1:7" ht="19.95" hidden="1" customHeight="1">
      <c r="A2579" s="68">
        <v>10776</v>
      </c>
      <c r="B2579" s="4" t="s">
        <v>6799</v>
      </c>
      <c r="C2579" s="68" t="s">
        <v>15</v>
      </c>
      <c r="D2579" s="4" t="s">
        <v>9282</v>
      </c>
      <c r="E2579" s="69">
        <v>403.34</v>
      </c>
      <c r="F2579" s="70">
        <v>0</v>
      </c>
      <c r="G2579" s="4"/>
    </row>
    <row r="2580" spans="1:7" ht="19.95" hidden="1" customHeight="1">
      <c r="A2580" s="68">
        <v>10778</v>
      </c>
      <c r="B2580" s="4" t="s">
        <v>6800</v>
      </c>
      <c r="C2580" s="68" t="s">
        <v>15</v>
      </c>
      <c r="D2580" s="4" t="s">
        <v>9282</v>
      </c>
      <c r="E2580" s="69">
        <v>9.16</v>
      </c>
      <c r="F2580" s="70">
        <v>0</v>
      </c>
      <c r="G2580" s="4"/>
    </row>
    <row r="2581" spans="1:7" ht="19.95" hidden="1" customHeight="1">
      <c r="A2581" s="68">
        <v>40339</v>
      </c>
      <c r="B2581" s="4" t="s">
        <v>6801</v>
      </c>
      <c r="C2581" s="68" t="s">
        <v>9</v>
      </c>
      <c r="D2581" s="4" t="s">
        <v>9282</v>
      </c>
      <c r="E2581" s="69">
        <v>9.94</v>
      </c>
      <c r="F2581" s="70">
        <v>0</v>
      </c>
      <c r="G2581" s="4"/>
    </row>
    <row r="2582" spans="1:7" ht="19.95" hidden="1" customHeight="1">
      <c r="A2582" s="68">
        <v>10749</v>
      </c>
      <c r="B2582" s="4" t="s">
        <v>6802</v>
      </c>
      <c r="C2582" s="68" t="s">
        <v>9</v>
      </c>
      <c r="D2582" s="4" t="s">
        <v>9282</v>
      </c>
      <c r="E2582" s="69">
        <v>20.85</v>
      </c>
      <c r="F2582" s="70">
        <v>0</v>
      </c>
      <c r="G2582" s="4"/>
    </row>
    <row r="2583" spans="1:7" ht="19.95" hidden="1" customHeight="1">
      <c r="A2583" s="68">
        <v>40290</v>
      </c>
      <c r="B2583" s="4" t="s">
        <v>6803</v>
      </c>
      <c r="C2583" s="68" t="s">
        <v>9</v>
      </c>
      <c r="D2583" s="4" t="s">
        <v>9282</v>
      </c>
      <c r="E2583" s="69">
        <v>23.41</v>
      </c>
      <c r="F2583" s="70">
        <v>0</v>
      </c>
      <c r="G2583" s="4"/>
    </row>
    <row r="2584" spans="1:7" ht="19.95" hidden="1" customHeight="1">
      <c r="A2584" s="68">
        <v>3346</v>
      </c>
      <c r="B2584" s="4" t="s">
        <v>6804</v>
      </c>
      <c r="C2584" s="68" t="s">
        <v>3</v>
      </c>
      <c r="D2584" s="4" t="s">
        <v>9282</v>
      </c>
      <c r="E2584" s="69">
        <v>68.2</v>
      </c>
      <c r="F2584" s="70">
        <v>0</v>
      </c>
      <c r="G2584" s="4"/>
    </row>
    <row r="2585" spans="1:7" ht="19.95" hidden="1" customHeight="1">
      <c r="A2585" s="68">
        <v>3348</v>
      </c>
      <c r="B2585" s="4" t="s">
        <v>6805</v>
      </c>
      <c r="C2585" s="68" t="s">
        <v>3</v>
      </c>
      <c r="D2585" s="4" t="s">
        <v>9282</v>
      </c>
      <c r="E2585" s="69">
        <v>78.97</v>
      </c>
      <c r="F2585" s="70">
        <v>0</v>
      </c>
      <c r="G2585" s="4"/>
    </row>
    <row r="2586" spans="1:7" ht="19.95" hidden="1" customHeight="1">
      <c r="A2586" s="68">
        <v>39833</v>
      </c>
      <c r="B2586" s="4" t="s">
        <v>6806</v>
      </c>
      <c r="C2586" s="68" t="s">
        <v>3</v>
      </c>
      <c r="D2586" s="4" t="s">
        <v>9282</v>
      </c>
      <c r="E2586" s="69">
        <v>231.42</v>
      </c>
      <c r="F2586" s="70">
        <v>0</v>
      </c>
      <c r="G2586" s="4"/>
    </row>
    <row r="2587" spans="1:7" ht="19.95" hidden="1" customHeight="1">
      <c r="A2587" s="68">
        <v>7252</v>
      </c>
      <c r="B2587" s="4" t="s">
        <v>6807</v>
      </c>
      <c r="C2587" s="68" t="s">
        <v>3</v>
      </c>
      <c r="D2587" s="4" t="s">
        <v>9282</v>
      </c>
      <c r="E2587" s="69">
        <v>28.67</v>
      </c>
      <c r="F2587" s="70">
        <v>0</v>
      </c>
      <c r="G2587" s="4"/>
    </row>
    <row r="2588" spans="1:7" ht="19.95" hidden="1" customHeight="1">
      <c r="A2588" s="68">
        <v>7247</v>
      </c>
      <c r="B2588" s="4" t="s">
        <v>6808</v>
      </c>
      <c r="C2588" s="68" t="s">
        <v>3</v>
      </c>
      <c r="D2588" s="4" t="s">
        <v>9282</v>
      </c>
      <c r="E2588" s="69">
        <v>118.45</v>
      </c>
      <c r="F2588" s="70">
        <v>0</v>
      </c>
      <c r="G2588" s="4"/>
    </row>
    <row r="2589" spans="1:7" ht="19.95" hidden="1" customHeight="1">
      <c r="A2589" s="68">
        <v>40291</v>
      </c>
      <c r="B2589" s="4" t="s">
        <v>6809</v>
      </c>
      <c r="C2589" s="68" t="s">
        <v>9</v>
      </c>
      <c r="D2589" s="4" t="s">
        <v>9282</v>
      </c>
      <c r="E2589" s="69">
        <v>83.98</v>
      </c>
      <c r="F2589" s="70">
        <v>0</v>
      </c>
      <c r="G2589" s="4"/>
    </row>
    <row r="2590" spans="1:7" ht="19.95" hidden="1" customHeight="1">
      <c r="A2590" s="68">
        <v>40275</v>
      </c>
      <c r="B2590" s="4" t="s">
        <v>6810</v>
      </c>
      <c r="C2590" s="68" t="s">
        <v>9</v>
      </c>
      <c r="D2590" s="4" t="s">
        <v>9282</v>
      </c>
      <c r="E2590" s="69">
        <v>174.96</v>
      </c>
      <c r="F2590" s="70">
        <v>0</v>
      </c>
      <c r="G2590" s="4"/>
    </row>
    <row r="2591" spans="1:7" ht="19.95" hidden="1" customHeight="1">
      <c r="A2591" s="68">
        <v>42408</v>
      </c>
      <c r="B2591" s="4" t="s">
        <v>6811</v>
      </c>
      <c r="C2591" s="68" t="s">
        <v>13</v>
      </c>
      <c r="D2591" s="4" t="s">
        <v>9283</v>
      </c>
      <c r="E2591" s="69">
        <v>89.03</v>
      </c>
      <c r="F2591" s="70">
        <v>0</v>
      </c>
      <c r="G2591" s="4"/>
    </row>
    <row r="2592" spans="1:7" ht="19.95" hidden="1" customHeight="1">
      <c r="A2592" s="68">
        <v>3777</v>
      </c>
      <c r="B2592" s="4" t="s">
        <v>6812</v>
      </c>
      <c r="C2592" s="68" t="s">
        <v>13</v>
      </c>
      <c r="D2592" s="4" t="s">
        <v>9283</v>
      </c>
      <c r="E2592" s="69">
        <v>198.59</v>
      </c>
      <c r="F2592" s="70">
        <v>0</v>
      </c>
      <c r="G2592" s="4"/>
    </row>
    <row r="2593" spans="1:7" ht="19.95" hidden="1" customHeight="1">
      <c r="A2593" s="68">
        <v>44699</v>
      </c>
      <c r="B2593" s="4" t="s">
        <v>6813</v>
      </c>
      <c r="C2593" s="68" t="s">
        <v>11</v>
      </c>
      <c r="D2593" s="4" t="s">
        <v>9283</v>
      </c>
      <c r="E2593" s="69">
        <v>1.99</v>
      </c>
      <c r="F2593" s="70">
        <v>0</v>
      </c>
      <c r="G2593" s="4"/>
    </row>
    <row r="2594" spans="1:7" ht="19.95" hidden="1" customHeight="1">
      <c r="A2594" s="68">
        <v>3798</v>
      </c>
      <c r="B2594" s="4" t="s">
        <v>6814</v>
      </c>
      <c r="C2594" s="68" t="s">
        <v>2</v>
      </c>
      <c r="D2594" s="4" t="s">
        <v>9283</v>
      </c>
      <c r="E2594" s="69">
        <v>2.58</v>
      </c>
      <c r="F2594" s="70">
        <v>0</v>
      </c>
      <c r="G2594" s="4"/>
    </row>
    <row r="2595" spans="1:7" ht="19.95" hidden="1" customHeight="1">
      <c r="A2595" s="68">
        <v>38769</v>
      </c>
      <c r="B2595" s="4" t="s">
        <v>6815</v>
      </c>
      <c r="C2595" s="68" t="s">
        <v>2</v>
      </c>
      <c r="D2595" s="4" t="s">
        <v>9283</v>
      </c>
      <c r="E2595" s="69">
        <v>5.73</v>
      </c>
      <c r="F2595" s="70">
        <v>0</v>
      </c>
      <c r="G2595" s="4"/>
    </row>
    <row r="2596" spans="1:7" ht="19.95" hidden="1" customHeight="1">
      <c r="A2596" s="68">
        <v>38774</v>
      </c>
      <c r="B2596" s="4" t="s">
        <v>6816</v>
      </c>
      <c r="C2596" s="68" t="s">
        <v>2</v>
      </c>
      <c r="D2596" s="4" t="s">
        <v>9283</v>
      </c>
      <c r="E2596" s="69">
        <v>12.77</v>
      </c>
      <c r="F2596" s="70">
        <v>0</v>
      </c>
      <c r="G2596" s="4"/>
    </row>
    <row r="2597" spans="1:7" ht="19.95" hidden="1" customHeight="1">
      <c r="A2597" s="68">
        <v>42247</v>
      </c>
      <c r="B2597" s="4" t="s">
        <v>6817</v>
      </c>
      <c r="C2597" s="68" t="s">
        <v>2</v>
      </c>
      <c r="D2597" s="4" t="s">
        <v>9283</v>
      </c>
      <c r="E2597" s="69">
        <v>17.670000000000002</v>
      </c>
      <c r="F2597" s="70">
        <v>0</v>
      </c>
      <c r="G2597" s="4"/>
    </row>
    <row r="2598" spans="1:7" ht="19.95" hidden="1" customHeight="1">
      <c r="A2598" s="68">
        <v>42248</v>
      </c>
      <c r="B2598" s="4" t="s">
        <v>6818</v>
      </c>
      <c r="C2598" s="68" t="s">
        <v>2</v>
      </c>
      <c r="D2598" s="4" t="s">
        <v>9283</v>
      </c>
      <c r="E2598" s="69">
        <v>35.03</v>
      </c>
      <c r="F2598" s="70">
        <v>0</v>
      </c>
      <c r="G2598" s="4"/>
    </row>
    <row r="2599" spans="1:7" ht="19.95" hidden="1" customHeight="1">
      <c r="A2599" s="68">
        <v>42249</v>
      </c>
      <c r="B2599" s="4" t="s">
        <v>6819</v>
      </c>
      <c r="C2599" s="68" t="s">
        <v>2</v>
      </c>
      <c r="D2599" s="4" t="s">
        <v>9283</v>
      </c>
      <c r="E2599" s="69">
        <v>148.68</v>
      </c>
      <c r="F2599" s="70">
        <v>0</v>
      </c>
      <c r="G2599" s="4"/>
    </row>
    <row r="2600" spans="1:7" ht="19.95" hidden="1" customHeight="1">
      <c r="A2600" s="68">
        <v>42244</v>
      </c>
      <c r="B2600" s="4" t="s">
        <v>6820</v>
      </c>
      <c r="C2600" s="68" t="s">
        <v>2</v>
      </c>
      <c r="D2600" s="4" t="s">
        <v>9283</v>
      </c>
      <c r="E2600" s="69">
        <v>170.78</v>
      </c>
      <c r="F2600" s="70">
        <v>0</v>
      </c>
      <c r="G2600" s="4"/>
    </row>
    <row r="2601" spans="1:7" ht="19.95" hidden="1" customHeight="1">
      <c r="A2601" s="68">
        <v>42245</v>
      </c>
      <c r="B2601" s="4" t="s">
        <v>6821</v>
      </c>
      <c r="C2601" s="68" t="s">
        <v>2</v>
      </c>
      <c r="D2601" s="4" t="s">
        <v>9283</v>
      </c>
      <c r="E2601" s="69">
        <v>455.94</v>
      </c>
      <c r="F2601" s="70">
        <v>0</v>
      </c>
      <c r="G2601" s="4"/>
    </row>
    <row r="2602" spans="1:7" ht="19.95" hidden="1" customHeight="1">
      <c r="A2602" s="68">
        <v>42246</v>
      </c>
      <c r="B2602" s="4" t="s">
        <v>6822</v>
      </c>
      <c r="C2602" s="68" t="s">
        <v>2</v>
      </c>
      <c r="D2602" s="4" t="s">
        <v>9283</v>
      </c>
      <c r="E2602" s="69"/>
      <c r="F2602" s="70">
        <v>0</v>
      </c>
      <c r="G2602" s="4"/>
    </row>
    <row r="2603" spans="1:7" ht="19.95" hidden="1" customHeight="1">
      <c r="A2603" s="68">
        <v>42243</v>
      </c>
      <c r="B2603" s="4" t="s">
        <v>6823</v>
      </c>
      <c r="C2603" s="68" t="s">
        <v>2</v>
      </c>
      <c r="D2603" s="4" t="s">
        <v>9283</v>
      </c>
      <c r="E2603" s="69"/>
      <c r="F2603" s="70">
        <v>0</v>
      </c>
      <c r="G2603" s="4"/>
    </row>
    <row r="2604" spans="1:7" ht="19.95" hidden="1" customHeight="1">
      <c r="A2604" s="68">
        <v>38889</v>
      </c>
      <c r="B2604" s="4" t="s">
        <v>6824</v>
      </c>
      <c r="C2604" s="68" t="s">
        <v>2</v>
      </c>
      <c r="D2604" s="4" t="s">
        <v>9283</v>
      </c>
      <c r="E2604" s="69"/>
      <c r="F2604" s="70">
        <v>0</v>
      </c>
      <c r="G2604" s="4"/>
    </row>
    <row r="2605" spans="1:7" ht="19.95" hidden="1" customHeight="1">
      <c r="A2605" s="68">
        <v>38784</v>
      </c>
      <c r="B2605" s="4" t="s">
        <v>6825</v>
      </c>
      <c r="C2605" s="68" t="s">
        <v>2</v>
      </c>
      <c r="D2605" s="4" t="s">
        <v>9283</v>
      </c>
      <c r="E2605" s="69"/>
      <c r="F2605" s="70">
        <v>0</v>
      </c>
      <c r="G2605" s="4"/>
    </row>
    <row r="2606" spans="1:7" ht="19.95" hidden="1" customHeight="1">
      <c r="A2606" s="68">
        <v>3780</v>
      </c>
      <c r="B2606" s="4" t="s">
        <v>6826</v>
      </c>
      <c r="C2606" s="68" t="s">
        <v>2</v>
      </c>
      <c r="D2606" s="4" t="s">
        <v>9283</v>
      </c>
      <c r="E2606" s="69"/>
      <c r="F2606" s="70">
        <v>0</v>
      </c>
      <c r="G2606" s="4"/>
    </row>
    <row r="2607" spans="1:7" ht="19.95" hidden="1" customHeight="1">
      <c r="A2607" s="68">
        <v>38773</v>
      </c>
      <c r="B2607" s="4" t="s">
        <v>6827</v>
      </c>
      <c r="C2607" s="68" t="s">
        <v>2</v>
      </c>
      <c r="D2607" s="4" t="s">
        <v>9283</v>
      </c>
      <c r="E2607" s="69"/>
      <c r="F2607" s="70">
        <v>0</v>
      </c>
      <c r="G2607" s="4"/>
    </row>
    <row r="2608" spans="1:7" ht="19.95" hidden="1" customHeight="1">
      <c r="A2608" s="68">
        <v>12271</v>
      </c>
      <c r="B2608" s="4" t="s">
        <v>6828</v>
      </c>
      <c r="C2608" s="68" t="s">
        <v>2</v>
      </c>
      <c r="D2608" s="4" t="s">
        <v>9283</v>
      </c>
      <c r="E2608" s="69"/>
      <c r="F2608" s="70">
        <v>0</v>
      </c>
      <c r="G2608" s="4"/>
    </row>
    <row r="2609" spans="1:7" ht="19.95" hidden="1" customHeight="1">
      <c r="A2609" s="68">
        <v>39385</v>
      </c>
      <c r="B2609" s="4" t="s">
        <v>6829</v>
      </c>
      <c r="C2609" s="68" t="s">
        <v>2</v>
      </c>
      <c r="D2609" s="4" t="s">
        <v>9283</v>
      </c>
      <c r="E2609" s="69"/>
      <c r="F2609" s="70">
        <v>0</v>
      </c>
      <c r="G2609" s="4"/>
    </row>
    <row r="2610" spans="1:7" ht="19.95" hidden="1" customHeight="1">
      <c r="A2610" s="68">
        <v>39389</v>
      </c>
      <c r="B2610" s="4" t="s">
        <v>6830</v>
      </c>
      <c r="C2610" s="68" t="s">
        <v>2</v>
      </c>
      <c r="D2610" s="4" t="s">
        <v>9283</v>
      </c>
      <c r="E2610" s="69"/>
      <c r="F2610" s="70">
        <v>0</v>
      </c>
      <c r="G2610" s="4"/>
    </row>
    <row r="2611" spans="1:7" ht="19.95" hidden="1" customHeight="1">
      <c r="A2611" s="68">
        <v>39390</v>
      </c>
      <c r="B2611" s="4" t="s">
        <v>6831</v>
      </c>
      <c r="C2611" s="68" t="s">
        <v>2</v>
      </c>
      <c r="D2611" s="4" t="s">
        <v>9283</v>
      </c>
      <c r="E2611" s="69">
        <v>51.78</v>
      </c>
      <c r="F2611" s="70">
        <v>0</v>
      </c>
      <c r="G2611" s="4"/>
    </row>
    <row r="2612" spans="1:7" ht="19.95" hidden="1" customHeight="1">
      <c r="A2612" s="68">
        <v>39391</v>
      </c>
      <c r="B2612" s="4" t="s">
        <v>6832</v>
      </c>
      <c r="C2612" s="68" t="s">
        <v>2</v>
      </c>
      <c r="D2612" s="4" t="s">
        <v>9283</v>
      </c>
      <c r="E2612" s="69">
        <v>114.28</v>
      </c>
      <c r="F2612" s="70">
        <v>0</v>
      </c>
      <c r="G2612" s="4"/>
    </row>
    <row r="2613" spans="1:7" ht="19.95" hidden="1" customHeight="1">
      <c r="A2613" s="68">
        <v>3803</v>
      </c>
      <c r="B2613" s="4" t="s">
        <v>6833</v>
      </c>
      <c r="C2613" s="68" t="s">
        <v>2</v>
      </c>
      <c r="D2613" s="4" t="s">
        <v>9283</v>
      </c>
      <c r="E2613" s="69">
        <v>203.85</v>
      </c>
      <c r="F2613" s="70">
        <v>0</v>
      </c>
      <c r="G2613" s="4"/>
    </row>
    <row r="2614" spans="1:7" ht="19.95" hidden="1" customHeight="1">
      <c r="A2614" s="68">
        <v>38770</v>
      </c>
      <c r="B2614" s="4" t="s">
        <v>6834</v>
      </c>
      <c r="C2614" s="68" t="s">
        <v>2</v>
      </c>
      <c r="D2614" s="4" t="s">
        <v>9283</v>
      </c>
      <c r="E2614" s="69">
        <v>371.31</v>
      </c>
      <c r="F2614" s="70">
        <v>0</v>
      </c>
      <c r="G2614" s="4"/>
    </row>
    <row r="2615" spans="1:7" ht="19.95" hidden="1" customHeight="1">
      <c r="A2615" s="68">
        <v>12267</v>
      </c>
      <c r="B2615" s="4" t="s">
        <v>6835</v>
      </c>
      <c r="C2615" s="68" t="s">
        <v>2</v>
      </c>
      <c r="D2615" s="4" t="s">
        <v>9283</v>
      </c>
      <c r="E2615" s="69">
        <v>509.63</v>
      </c>
      <c r="F2615" s="70">
        <v>0</v>
      </c>
      <c r="G2615" s="4"/>
    </row>
    <row r="2616" spans="1:7" ht="19.95" hidden="1" customHeight="1">
      <c r="A2616" s="68">
        <v>43265</v>
      </c>
      <c r="B2616" s="4" t="s">
        <v>6836</v>
      </c>
      <c r="C2616" s="68" t="s">
        <v>2</v>
      </c>
      <c r="D2616" s="4" t="s">
        <v>9283</v>
      </c>
      <c r="E2616" s="69">
        <v>44.35</v>
      </c>
      <c r="F2616" s="70">
        <v>0</v>
      </c>
      <c r="G2616" s="4"/>
    </row>
    <row r="2617" spans="1:7" ht="19.95" hidden="1" customHeight="1">
      <c r="A2617" s="68">
        <v>12266</v>
      </c>
      <c r="B2617" s="4" t="s">
        <v>6837</v>
      </c>
      <c r="C2617" s="68" t="s">
        <v>2</v>
      </c>
      <c r="D2617" s="4" t="s">
        <v>9283</v>
      </c>
      <c r="E2617" s="69">
        <v>13.32</v>
      </c>
      <c r="F2617" s="70">
        <v>0</v>
      </c>
      <c r="G2617" s="4"/>
    </row>
    <row r="2618" spans="1:7" ht="19.95" hidden="1" customHeight="1">
      <c r="A2618" s="68">
        <v>39378</v>
      </c>
      <c r="B2618" s="4" t="s">
        <v>6838</v>
      </c>
      <c r="C2618" s="68" t="s">
        <v>2</v>
      </c>
      <c r="D2618" s="4" t="s">
        <v>9283</v>
      </c>
      <c r="E2618" s="69">
        <v>17.690000000000001</v>
      </c>
      <c r="F2618" s="70">
        <v>0</v>
      </c>
      <c r="G2618" s="4"/>
    </row>
    <row r="2619" spans="1:7" ht="19.95" hidden="1" customHeight="1">
      <c r="A2619" s="68">
        <v>43543</v>
      </c>
      <c r="B2619" s="4" t="s">
        <v>6839</v>
      </c>
      <c r="C2619" s="68" t="s">
        <v>2</v>
      </c>
      <c r="D2619" s="4" t="s">
        <v>9283</v>
      </c>
      <c r="E2619" s="69">
        <v>10.08</v>
      </c>
      <c r="F2619" s="70">
        <v>0</v>
      </c>
      <c r="G2619" s="4"/>
    </row>
    <row r="2620" spans="1:7" ht="19.95" hidden="1" customHeight="1">
      <c r="A2620" s="68">
        <v>38775</v>
      </c>
      <c r="B2620" s="4" t="s">
        <v>6840</v>
      </c>
      <c r="C2620" s="68" t="s">
        <v>2</v>
      </c>
      <c r="D2620" s="4" t="s">
        <v>9283</v>
      </c>
      <c r="E2620" s="69">
        <v>11.74</v>
      </c>
      <c r="F2620" s="70">
        <v>0</v>
      </c>
      <c r="G2620" s="4"/>
    </row>
    <row r="2621" spans="1:7" ht="19.95" hidden="1" customHeight="1">
      <c r="A2621" s="68">
        <v>44252</v>
      </c>
      <c r="B2621" s="4" t="s">
        <v>6841</v>
      </c>
      <c r="C2621" s="68" t="s">
        <v>2</v>
      </c>
      <c r="D2621" s="4" t="s">
        <v>9283</v>
      </c>
      <c r="E2621" s="69">
        <v>20.84</v>
      </c>
      <c r="F2621" s="70">
        <v>0</v>
      </c>
      <c r="G2621" s="4"/>
    </row>
    <row r="2622" spans="1:7" ht="19.95" hidden="1" customHeight="1">
      <c r="A2622" s="68">
        <v>21119</v>
      </c>
      <c r="B2622" s="4" t="s">
        <v>6842</v>
      </c>
      <c r="C2622" s="68" t="s">
        <v>2</v>
      </c>
      <c r="D2622" s="4" t="s">
        <v>9283</v>
      </c>
      <c r="E2622" s="69">
        <v>26.94</v>
      </c>
      <c r="F2622" s="70">
        <v>0</v>
      </c>
      <c r="G2622" s="4"/>
    </row>
    <row r="2623" spans="1:7" ht="19.95" hidden="1" customHeight="1">
      <c r="A2623" s="68">
        <v>37974</v>
      </c>
      <c r="B2623" s="4" t="s">
        <v>6843</v>
      </c>
      <c r="C2623" s="68" t="s">
        <v>2</v>
      </c>
      <c r="D2623" s="4" t="s">
        <v>9283</v>
      </c>
      <c r="E2623" s="69">
        <v>27.16</v>
      </c>
      <c r="F2623" s="70">
        <v>0</v>
      </c>
      <c r="G2623" s="4"/>
    </row>
    <row r="2624" spans="1:7" ht="19.95" hidden="1" customHeight="1">
      <c r="A2624" s="68">
        <v>37975</v>
      </c>
      <c r="B2624" s="4" t="s">
        <v>6844</v>
      </c>
      <c r="C2624" s="68" t="s">
        <v>2</v>
      </c>
      <c r="D2624" s="4" t="s">
        <v>9283</v>
      </c>
      <c r="E2624" s="69">
        <v>37.33</v>
      </c>
      <c r="F2624" s="70">
        <v>0</v>
      </c>
      <c r="G2624" s="4"/>
    </row>
    <row r="2625" spans="1:7" ht="19.95" hidden="1" customHeight="1">
      <c r="A2625" s="68">
        <v>37976</v>
      </c>
      <c r="B2625" s="4" t="s">
        <v>6845</v>
      </c>
      <c r="C2625" s="68" t="s">
        <v>2</v>
      </c>
      <c r="D2625" s="4" t="s">
        <v>9283</v>
      </c>
      <c r="E2625" s="69">
        <v>51.38</v>
      </c>
      <c r="F2625" s="70">
        <v>0</v>
      </c>
      <c r="G2625" s="4"/>
    </row>
    <row r="2626" spans="1:7" ht="19.95" hidden="1" customHeight="1">
      <c r="A2626" s="68">
        <v>37977</v>
      </c>
      <c r="B2626" s="4" t="s">
        <v>6846</v>
      </c>
      <c r="C2626" s="68" t="s">
        <v>2</v>
      </c>
      <c r="D2626" s="4" t="s">
        <v>9283</v>
      </c>
      <c r="E2626" s="69">
        <v>14.77</v>
      </c>
      <c r="F2626" s="70">
        <v>0</v>
      </c>
      <c r="G2626" s="4"/>
    </row>
    <row r="2627" spans="1:7" ht="19.95" hidden="1" customHeight="1">
      <c r="A2627" s="68">
        <v>37978</v>
      </c>
      <c r="B2627" s="4" t="s">
        <v>6847</v>
      </c>
      <c r="C2627" s="68" t="s">
        <v>2</v>
      </c>
      <c r="D2627" s="4" t="s">
        <v>9283</v>
      </c>
      <c r="E2627" s="69">
        <v>32.28</v>
      </c>
      <c r="F2627" s="70">
        <v>0</v>
      </c>
      <c r="G2627" s="4"/>
    </row>
    <row r="2628" spans="1:7" ht="19.95" hidden="1" customHeight="1">
      <c r="A2628" s="68">
        <v>37979</v>
      </c>
      <c r="B2628" s="4" t="s">
        <v>6848</v>
      </c>
      <c r="C2628" s="68" t="s">
        <v>2</v>
      </c>
      <c r="D2628" s="4" t="s">
        <v>9283</v>
      </c>
      <c r="E2628" s="69">
        <v>202.27</v>
      </c>
      <c r="F2628" s="70">
        <v>0</v>
      </c>
      <c r="G2628" s="4"/>
    </row>
    <row r="2629" spans="1:7" ht="19.95" hidden="1" customHeight="1">
      <c r="A2629" s="68">
        <v>37980</v>
      </c>
      <c r="B2629" s="4" t="s">
        <v>6849</v>
      </c>
      <c r="C2629" s="68" t="s">
        <v>2</v>
      </c>
      <c r="D2629" s="4" t="s">
        <v>9283</v>
      </c>
      <c r="E2629" s="69">
        <v>7.44</v>
      </c>
      <c r="F2629" s="70">
        <v>0</v>
      </c>
      <c r="G2629" s="4"/>
    </row>
    <row r="2630" spans="1:7" ht="19.95" hidden="1" customHeight="1">
      <c r="A2630" s="68">
        <v>36147</v>
      </c>
      <c r="B2630" s="4" t="s">
        <v>6850</v>
      </c>
      <c r="C2630" s="68" t="s">
        <v>4718</v>
      </c>
      <c r="D2630" s="4" t="s">
        <v>9283</v>
      </c>
      <c r="E2630" s="69">
        <v>10.79</v>
      </c>
      <c r="F2630" s="70">
        <v>0</v>
      </c>
      <c r="G2630" s="4"/>
    </row>
    <row r="2631" spans="1:7" ht="19.95" hidden="1" customHeight="1">
      <c r="A2631" s="68">
        <v>12731</v>
      </c>
      <c r="B2631" s="4" t="s">
        <v>6851</v>
      </c>
      <c r="C2631" s="68" t="s">
        <v>2</v>
      </c>
      <c r="D2631" s="4" t="s">
        <v>9283</v>
      </c>
      <c r="E2631" s="69">
        <v>15.96</v>
      </c>
      <c r="F2631" s="70">
        <v>0</v>
      </c>
      <c r="G2631" s="4"/>
    </row>
    <row r="2632" spans="1:7" ht="19.95" hidden="1" customHeight="1">
      <c r="A2632" s="68">
        <v>12723</v>
      </c>
      <c r="B2632" s="4" t="s">
        <v>6852</v>
      </c>
      <c r="C2632" s="68" t="s">
        <v>2</v>
      </c>
      <c r="D2632" s="4" t="s">
        <v>9283</v>
      </c>
      <c r="E2632" s="69">
        <v>22.42</v>
      </c>
      <c r="F2632" s="70">
        <v>0</v>
      </c>
      <c r="G2632" s="4"/>
    </row>
    <row r="2633" spans="1:7" ht="19.95" hidden="1" customHeight="1">
      <c r="A2633" s="68">
        <v>12724</v>
      </c>
      <c r="B2633" s="4" t="s">
        <v>6853</v>
      </c>
      <c r="C2633" s="68" t="s">
        <v>2</v>
      </c>
      <c r="D2633" s="4" t="s">
        <v>9283</v>
      </c>
      <c r="E2633" s="69">
        <v>31.85</v>
      </c>
      <c r="F2633" s="70">
        <v>0</v>
      </c>
      <c r="G2633" s="4"/>
    </row>
    <row r="2634" spans="1:7" ht="19.95" hidden="1" customHeight="1">
      <c r="A2634" s="68">
        <v>12725</v>
      </c>
      <c r="B2634" s="4" t="s">
        <v>6854</v>
      </c>
      <c r="C2634" s="68" t="s">
        <v>2</v>
      </c>
      <c r="D2634" s="4" t="s">
        <v>9283</v>
      </c>
      <c r="E2634" s="69">
        <v>25.07</v>
      </c>
      <c r="F2634" s="70">
        <v>0</v>
      </c>
      <c r="G2634" s="4"/>
    </row>
    <row r="2635" spans="1:7" ht="19.95" hidden="1" customHeight="1">
      <c r="A2635" s="68">
        <v>12726</v>
      </c>
      <c r="B2635" s="4" t="s">
        <v>6855</v>
      </c>
      <c r="C2635" s="68" t="s">
        <v>2</v>
      </c>
      <c r="D2635" s="4" t="s">
        <v>9283</v>
      </c>
      <c r="E2635" s="69">
        <v>76.58</v>
      </c>
      <c r="F2635" s="70">
        <v>0</v>
      </c>
      <c r="G2635" s="4"/>
    </row>
    <row r="2636" spans="1:7" ht="19.95" hidden="1" customHeight="1">
      <c r="A2636" s="68">
        <v>12727</v>
      </c>
      <c r="B2636" s="4" t="s">
        <v>6856</v>
      </c>
      <c r="C2636" s="68" t="s">
        <v>2</v>
      </c>
      <c r="D2636" s="4" t="s">
        <v>9283</v>
      </c>
      <c r="E2636" s="69">
        <v>12.04</v>
      </c>
      <c r="F2636" s="70">
        <v>0</v>
      </c>
      <c r="G2636" s="4"/>
    </row>
    <row r="2637" spans="1:7" ht="19.95" hidden="1" customHeight="1">
      <c r="A2637" s="68">
        <v>12728</v>
      </c>
      <c r="B2637" s="4" t="s">
        <v>6857</v>
      </c>
      <c r="C2637" s="68" t="s">
        <v>2</v>
      </c>
      <c r="D2637" s="4" t="s">
        <v>9283</v>
      </c>
      <c r="E2637" s="69">
        <v>18.88</v>
      </c>
      <c r="F2637" s="70">
        <v>0</v>
      </c>
      <c r="G2637" s="4"/>
    </row>
    <row r="2638" spans="1:7" ht="19.95" hidden="1" customHeight="1">
      <c r="A2638" s="68">
        <v>12729</v>
      </c>
      <c r="B2638" s="4" t="s">
        <v>6858</v>
      </c>
      <c r="C2638" s="68" t="s">
        <v>2</v>
      </c>
      <c r="D2638" s="4" t="s">
        <v>9283</v>
      </c>
      <c r="E2638" s="69">
        <v>11.51</v>
      </c>
      <c r="F2638" s="70">
        <v>0</v>
      </c>
      <c r="G2638" s="4"/>
    </row>
    <row r="2639" spans="1:7" ht="19.95" hidden="1" customHeight="1">
      <c r="A2639" s="68">
        <v>12730</v>
      </c>
      <c r="B2639" s="4" t="s">
        <v>6859</v>
      </c>
      <c r="C2639" s="68" t="s">
        <v>2</v>
      </c>
      <c r="D2639" s="4" t="s">
        <v>9283</v>
      </c>
      <c r="E2639" s="69">
        <v>12.78</v>
      </c>
      <c r="F2639" s="70">
        <v>0</v>
      </c>
      <c r="G2639" s="4"/>
    </row>
    <row r="2640" spans="1:7" ht="19.95" hidden="1" customHeight="1">
      <c r="A2640" s="68">
        <v>3840</v>
      </c>
      <c r="B2640" s="4" t="s">
        <v>6860</v>
      </c>
      <c r="C2640" s="68" t="s">
        <v>2</v>
      </c>
      <c r="D2640" s="4" t="s">
        <v>9283</v>
      </c>
      <c r="E2640" s="69">
        <v>9.0299999999999994</v>
      </c>
      <c r="F2640" s="70">
        <v>0</v>
      </c>
      <c r="G2640" s="4"/>
    </row>
    <row r="2641" spans="1:7" ht="19.95" hidden="1" customHeight="1">
      <c r="A2641" s="68">
        <v>3838</v>
      </c>
      <c r="B2641" s="4" t="s">
        <v>6861</v>
      </c>
      <c r="C2641" s="68" t="s">
        <v>2</v>
      </c>
      <c r="D2641" s="4" t="s">
        <v>9283</v>
      </c>
      <c r="E2641" s="69">
        <v>18.61</v>
      </c>
      <c r="F2641" s="70">
        <v>0</v>
      </c>
      <c r="G2641" s="4"/>
    </row>
    <row r="2642" spans="1:7" ht="19.95" hidden="1" customHeight="1">
      <c r="A2642" s="68">
        <v>3844</v>
      </c>
      <c r="B2642" s="4" t="s">
        <v>6862</v>
      </c>
      <c r="C2642" s="68" t="s">
        <v>2</v>
      </c>
      <c r="D2642" s="4" t="s">
        <v>9283</v>
      </c>
      <c r="E2642" s="69">
        <v>15.2</v>
      </c>
      <c r="F2642" s="70">
        <v>0</v>
      </c>
      <c r="G2642" s="4"/>
    </row>
    <row r="2643" spans="1:7" ht="19.95" hidden="1" customHeight="1">
      <c r="A2643" s="68">
        <v>3839</v>
      </c>
      <c r="B2643" s="4" t="s">
        <v>6863</v>
      </c>
      <c r="C2643" s="68" t="s">
        <v>2</v>
      </c>
      <c r="D2643" s="4" t="s">
        <v>9283</v>
      </c>
      <c r="E2643" s="69">
        <v>10.88</v>
      </c>
      <c r="F2643" s="70">
        <v>0</v>
      </c>
      <c r="G2643" s="4"/>
    </row>
    <row r="2644" spans="1:7" ht="19.95" hidden="1" customHeight="1">
      <c r="A2644" s="68">
        <v>3843</v>
      </c>
      <c r="B2644" s="4" t="s">
        <v>6864</v>
      </c>
      <c r="C2644" s="68" t="s">
        <v>2</v>
      </c>
      <c r="D2644" s="4" t="s">
        <v>9283</v>
      </c>
      <c r="E2644" s="69">
        <v>4.91</v>
      </c>
      <c r="F2644" s="70">
        <v>0</v>
      </c>
      <c r="G2644" s="4"/>
    </row>
    <row r="2645" spans="1:7" ht="19.95" hidden="1" customHeight="1">
      <c r="A2645" s="68">
        <v>3900</v>
      </c>
      <c r="B2645" s="4" t="s">
        <v>6865</v>
      </c>
      <c r="C2645" s="68" t="s">
        <v>2</v>
      </c>
      <c r="D2645" s="4" t="s">
        <v>9283</v>
      </c>
      <c r="E2645" s="69">
        <v>52</v>
      </c>
      <c r="F2645" s="70">
        <v>0</v>
      </c>
      <c r="G2645" s="4"/>
    </row>
    <row r="2646" spans="1:7" ht="19.95" hidden="1" customHeight="1">
      <c r="A2646" s="68">
        <v>3846</v>
      </c>
      <c r="B2646" s="4" t="s">
        <v>6866</v>
      </c>
      <c r="C2646" s="68" t="s">
        <v>2</v>
      </c>
      <c r="D2646" s="4" t="s">
        <v>9283</v>
      </c>
      <c r="E2646" s="69">
        <v>28.5</v>
      </c>
      <c r="F2646" s="70">
        <v>0</v>
      </c>
      <c r="G2646" s="4"/>
    </row>
    <row r="2647" spans="1:7" ht="19.95" hidden="1" customHeight="1">
      <c r="A2647" s="68">
        <v>3886</v>
      </c>
      <c r="B2647" s="4" t="s">
        <v>6867</v>
      </c>
      <c r="C2647" s="68" t="s">
        <v>2</v>
      </c>
      <c r="D2647" s="4" t="s">
        <v>9283</v>
      </c>
      <c r="E2647" s="69">
        <v>78.44</v>
      </c>
      <c r="F2647" s="70">
        <v>0</v>
      </c>
      <c r="G2647" s="4"/>
    </row>
    <row r="2648" spans="1:7" ht="19.95" hidden="1" customHeight="1">
      <c r="A2648" s="68">
        <v>3854</v>
      </c>
      <c r="B2648" s="4" t="s">
        <v>6868</v>
      </c>
      <c r="C2648" s="68" t="s">
        <v>2</v>
      </c>
      <c r="D2648" s="4" t="s">
        <v>9283</v>
      </c>
      <c r="E2648" s="69">
        <v>6.69</v>
      </c>
      <c r="F2648" s="70">
        <v>0</v>
      </c>
      <c r="G2648" s="4"/>
    </row>
    <row r="2649" spans="1:7" ht="19.95" hidden="1" customHeight="1">
      <c r="A2649" s="68">
        <v>3873</v>
      </c>
      <c r="B2649" s="4" t="s">
        <v>6869</v>
      </c>
      <c r="C2649" s="68" t="s">
        <v>2</v>
      </c>
      <c r="D2649" s="4" t="s">
        <v>9283</v>
      </c>
      <c r="E2649" s="69">
        <v>123.7</v>
      </c>
      <c r="F2649" s="70">
        <v>0</v>
      </c>
      <c r="G2649" s="4"/>
    </row>
    <row r="2650" spans="1:7" ht="19.95" hidden="1" customHeight="1">
      <c r="A2650" s="68">
        <v>38021</v>
      </c>
      <c r="B2650" s="4" t="s">
        <v>6870</v>
      </c>
      <c r="C2650" s="68" t="s">
        <v>2</v>
      </c>
      <c r="D2650" s="4" t="s">
        <v>9283</v>
      </c>
      <c r="E2650" s="69">
        <v>225.36</v>
      </c>
      <c r="F2650" s="70">
        <v>0</v>
      </c>
      <c r="G2650" s="4"/>
    </row>
    <row r="2651" spans="1:7" ht="19.95" hidden="1" customHeight="1">
      <c r="A2651" s="68">
        <v>43838</v>
      </c>
      <c r="B2651" s="4" t="s">
        <v>6871</v>
      </c>
      <c r="C2651" s="68" t="s">
        <v>2</v>
      </c>
      <c r="D2651" s="4" t="s">
        <v>9283</v>
      </c>
      <c r="E2651" s="69">
        <v>371.71</v>
      </c>
      <c r="F2651" s="70">
        <v>0</v>
      </c>
      <c r="G2651" s="4"/>
    </row>
    <row r="2652" spans="1:7" ht="19.95" hidden="1" customHeight="1">
      <c r="A2652" s="68">
        <v>3847</v>
      </c>
      <c r="B2652" s="4" t="s">
        <v>6872</v>
      </c>
      <c r="C2652" s="68" t="s">
        <v>2</v>
      </c>
      <c r="D2652" s="4" t="s">
        <v>9283</v>
      </c>
      <c r="E2652" s="69">
        <v>1.1299999999999999</v>
      </c>
      <c r="F2652" s="70">
        <v>0</v>
      </c>
      <c r="G2652" s="4"/>
    </row>
    <row r="2653" spans="1:7" ht="19.95" hidden="1" customHeight="1">
      <c r="A2653" s="68">
        <v>38022</v>
      </c>
      <c r="B2653" s="4" t="s">
        <v>6873</v>
      </c>
      <c r="C2653" s="68" t="s">
        <v>2</v>
      </c>
      <c r="D2653" s="4" t="s">
        <v>9283</v>
      </c>
      <c r="E2653" s="69">
        <v>1.28</v>
      </c>
      <c r="F2653" s="70">
        <v>0</v>
      </c>
      <c r="G2653" s="4"/>
    </row>
    <row r="2654" spans="1:7" ht="19.95" hidden="1" customHeight="1">
      <c r="A2654" s="68">
        <v>3826</v>
      </c>
      <c r="B2654" s="4" t="s">
        <v>6874</v>
      </c>
      <c r="C2654" s="68" t="s">
        <v>2</v>
      </c>
      <c r="D2654" s="4" t="s">
        <v>9283</v>
      </c>
      <c r="E2654" s="69">
        <v>2.0699999999999998</v>
      </c>
      <c r="F2654" s="70">
        <v>0</v>
      </c>
      <c r="G2654" s="4"/>
    </row>
    <row r="2655" spans="1:7" ht="19.95" hidden="1" customHeight="1">
      <c r="A2655" s="68">
        <v>3825</v>
      </c>
      <c r="B2655" s="4" t="s">
        <v>6875</v>
      </c>
      <c r="C2655" s="68" t="s">
        <v>2</v>
      </c>
      <c r="D2655" s="4" t="s">
        <v>9283</v>
      </c>
      <c r="E2655" s="69">
        <v>28.14</v>
      </c>
      <c r="F2655" s="70">
        <v>0</v>
      </c>
      <c r="G2655" s="4"/>
    </row>
    <row r="2656" spans="1:7" ht="19.95" hidden="1" customHeight="1">
      <c r="A2656" s="68">
        <v>3827</v>
      </c>
      <c r="B2656" s="4" t="s">
        <v>6876</v>
      </c>
      <c r="C2656" s="68" t="s">
        <v>2</v>
      </c>
      <c r="D2656" s="4" t="s">
        <v>9283</v>
      </c>
      <c r="E2656" s="69">
        <v>15.88</v>
      </c>
      <c r="F2656" s="70">
        <v>0</v>
      </c>
      <c r="G2656" s="4"/>
    </row>
    <row r="2657" spans="1:7" ht="19.95" hidden="1" customHeight="1">
      <c r="A2657" s="68">
        <v>3830</v>
      </c>
      <c r="B2657" s="4" t="s">
        <v>6877</v>
      </c>
      <c r="C2657" s="68" t="s">
        <v>2</v>
      </c>
      <c r="D2657" s="4" t="s">
        <v>9283</v>
      </c>
      <c r="E2657" s="69">
        <v>15.88</v>
      </c>
      <c r="F2657" s="70">
        <v>0</v>
      </c>
      <c r="G2657" s="4"/>
    </row>
    <row r="2658" spans="1:7" ht="19.95" hidden="1" customHeight="1">
      <c r="A2658" s="68">
        <v>37981</v>
      </c>
      <c r="B2658" s="4" t="s">
        <v>6878</v>
      </c>
      <c r="C2658" s="68" t="s">
        <v>2</v>
      </c>
      <c r="D2658" s="4" t="s">
        <v>9283</v>
      </c>
      <c r="E2658" s="69">
        <v>10.94</v>
      </c>
      <c r="F2658" s="70">
        <v>0</v>
      </c>
      <c r="G2658" s="4"/>
    </row>
    <row r="2659" spans="1:7" ht="19.95" hidden="1" customHeight="1">
      <c r="A2659" s="68">
        <v>37982</v>
      </c>
      <c r="B2659" s="4" t="s">
        <v>6879</v>
      </c>
      <c r="C2659" s="68" t="s">
        <v>2</v>
      </c>
      <c r="D2659" s="4" t="s">
        <v>9283</v>
      </c>
      <c r="E2659" s="69">
        <v>19.77</v>
      </c>
      <c r="F2659" s="70">
        <v>0</v>
      </c>
      <c r="G2659" s="4"/>
    </row>
    <row r="2660" spans="1:7" ht="19.95" hidden="1" customHeight="1">
      <c r="A2660" s="68">
        <v>37983</v>
      </c>
      <c r="B2660" s="4" t="s">
        <v>6880</v>
      </c>
      <c r="C2660" s="68" t="s">
        <v>2</v>
      </c>
      <c r="D2660" s="4" t="s">
        <v>9283</v>
      </c>
      <c r="E2660" s="69">
        <v>19.77</v>
      </c>
      <c r="F2660" s="70">
        <v>0</v>
      </c>
      <c r="G2660" s="4"/>
    </row>
    <row r="2661" spans="1:7" ht="19.95" hidden="1" customHeight="1">
      <c r="A2661" s="68">
        <v>37984</v>
      </c>
      <c r="B2661" s="4" t="s">
        <v>6881</v>
      </c>
      <c r="C2661" s="68" t="s">
        <v>2</v>
      </c>
      <c r="D2661" s="4" t="s">
        <v>9283</v>
      </c>
      <c r="E2661" s="69">
        <v>18.18</v>
      </c>
      <c r="F2661" s="70">
        <v>0</v>
      </c>
      <c r="G2661" s="4"/>
    </row>
    <row r="2662" spans="1:7" ht="19.95" hidden="1" customHeight="1">
      <c r="A2662" s="68">
        <v>37985</v>
      </c>
      <c r="B2662" s="4" t="s">
        <v>6882</v>
      </c>
      <c r="C2662" s="68" t="s">
        <v>2</v>
      </c>
      <c r="D2662" s="4" t="s">
        <v>9283</v>
      </c>
      <c r="E2662" s="69">
        <v>19.77</v>
      </c>
      <c r="F2662" s="70">
        <v>0</v>
      </c>
      <c r="G2662" s="4"/>
    </row>
    <row r="2663" spans="1:7" ht="19.95" hidden="1" customHeight="1">
      <c r="A2663" s="68">
        <v>20165</v>
      </c>
      <c r="B2663" s="4" t="s">
        <v>6883</v>
      </c>
      <c r="C2663" s="68" t="s">
        <v>2</v>
      </c>
      <c r="D2663" s="4" t="s">
        <v>9283</v>
      </c>
      <c r="E2663" s="69">
        <v>16.32</v>
      </c>
      <c r="F2663" s="70">
        <v>0</v>
      </c>
      <c r="G2663" s="4"/>
    </row>
    <row r="2664" spans="1:7" ht="19.95" hidden="1" customHeight="1">
      <c r="A2664" s="68">
        <v>20166</v>
      </c>
      <c r="B2664" s="4" t="s">
        <v>6884</v>
      </c>
      <c r="C2664" s="68" t="s">
        <v>2</v>
      </c>
      <c r="D2664" s="4" t="s">
        <v>9283</v>
      </c>
      <c r="E2664" s="69">
        <v>16.309999999999999</v>
      </c>
      <c r="F2664" s="70">
        <v>0</v>
      </c>
      <c r="G2664" s="4"/>
    </row>
    <row r="2665" spans="1:7" ht="19.95" hidden="1" customHeight="1">
      <c r="A2665" s="68">
        <v>20164</v>
      </c>
      <c r="B2665" s="4" t="s">
        <v>6885</v>
      </c>
      <c r="C2665" s="68" t="s">
        <v>2</v>
      </c>
      <c r="D2665" s="4" t="s">
        <v>9283</v>
      </c>
      <c r="E2665" s="69">
        <v>16.309999999999999</v>
      </c>
      <c r="F2665" s="70">
        <v>0</v>
      </c>
      <c r="G2665" s="4"/>
    </row>
    <row r="2666" spans="1:7" ht="19.95" hidden="1" customHeight="1">
      <c r="A2666" s="68">
        <v>3893</v>
      </c>
      <c r="B2666" s="4" t="s">
        <v>6886</v>
      </c>
      <c r="C2666" s="68" t="s">
        <v>2</v>
      </c>
      <c r="D2666" s="4" t="s">
        <v>9283</v>
      </c>
      <c r="E2666" s="69">
        <v>10.75</v>
      </c>
      <c r="F2666" s="70">
        <v>0</v>
      </c>
      <c r="G2666" s="4"/>
    </row>
    <row r="2667" spans="1:7" ht="19.95" hidden="1" customHeight="1">
      <c r="A2667" s="68">
        <v>3848</v>
      </c>
      <c r="B2667" s="4" t="s">
        <v>6887</v>
      </c>
      <c r="C2667" s="68" t="s">
        <v>2</v>
      </c>
      <c r="D2667" s="4" t="s">
        <v>9283</v>
      </c>
      <c r="E2667" s="69">
        <v>10.96</v>
      </c>
      <c r="F2667" s="70">
        <v>0</v>
      </c>
      <c r="G2667" s="4"/>
    </row>
    <row r="2668" spans="1:7" ht="19.95" hidden="1" customHeight="1">
      <c r="A2668" s="68">
        <v>3895</v>
      </c>
      <c r="B2668" s="4" t="s">
        <v>6888</v>
      </c>
      <c r="C2668" s="68" t="s">
        <v>2</v>
      </c>
      <c r="D2668" s="4" t="s">
        <v>9283</v>
      </c>
      <c r="E2668" s="69">
        <v>55.52</v>
      </c>
      <c r="F2668" s="70">
        <v>0</v>
      </c>
      <c r="G2668" s="4"/>
    </row>
    <row r="2669" spans="1:7" ht="19.95" hidden="1" customHeight="1">
      <c r="A2669" s="68">
        <v>12404</v>
      </c>
      <c r="B2669" s="4" t="s">
        <v>6889</v>
      </c>
      <c r="C2669" s="68" t="s">
        <v>2</v>
      </c>
      <c r="D2669" s="4" t="s">
        <v>9283</v>
      </c>
      <c r="E2669" s="69">
        <v>55.52</v>
      </c>
      <c r="F2669" s="70">
        <v>0</v>
      </c>
      <c r="G2669" s="4"/>
    </row>
    <row r="2670" spans="1:7" ht="19.95" hidden="1" customHeight="1">
      <c r="A2670" s="68">
        <v>3939</v>
      </c>
      <c r="B2670" s="4" t="s">
        <v>6890</v>
      </c>
      <c r="C2670" s="68" t="s">
        <v>2</v>
      </c>
      <c r="D2670" s="4" t="s">
        <v>9283</v>
      </c>
      <c r="E2670" s="69">
        <v>31.65</v>
      </c>
      <c r="F2670" s="70">
        <v>0</v>
      </c>
      <c r="G2670" s="4"/>
    </row>
    <row r="2671" spans="1:7" ht="19.95" hidden="1" customHeight="1">
      <c r="A2671" s="68">
        <v>3911</v>
      </c>
      <c r="B2671" s="4" t="s">
        <v>6891</v>
      </c>
      <c r="C2671" s="68" t="s">
        <v>2</v>
      </c>
      <c r="D2671" s="4" t="s">
        <v>9283</v>
      </c>
      <c r="E2671" s="69">
        <v>31.65</v>
      </c>
      <c r="F2671" s="70">
        <v>0</v>
      </c>
      <c r="G2671" s="4"/>
    </row>
    <row r="2672" spans="1:7" ht="19.95" hidden="1" customHeight="1">
      <c r="A2672" s="68">
        <v>3910</v>
      </c>
      <c r="B2672" s="4" t="s">
        <v>6892</v>
      </c>
      <c r="C2672" s="68" t="s">
        <v>2</v>
      </c>
      <c r="D2672" s="4" t="s">
        <v>9283</v>
      </c>
      <c r="E2672" s="69">
        <v>31.65</v>
      </c>
      <c r="F2672" s="70">
        <v>0</v>
      </c>
      <c r="G2672" s="4"/>
    </row>
    <row r="2673" spans="1:7" ht="19.95" hidden="1" customHeight="1">
      <c r="A2673" s="68">
        <v>3908</v>
      </c>
      <c r="B2673" s="4" t="s">
        <v>6893</v>
      </c>
      <c r="C2673" s="68" t="s">
        <v>2</v>
      </c>
      <c r="D2673" s="4" t="s">
        <v>9283</v>
      </c>
      <c r="E2673" s="69">
        <v>84.59</v>
      </c>
      <c r="F2673" s="70">
        <v>0</v>
      </c>
      <c r="G2673" s="4"/>
    </row>
    <row r="2674" spans="1:7" ht="19.95" hidden="1" customHeight="1">
      <c r="A2674" s="68">
        <v>3913</v>
      </c>
      <c r="B2674" s="4" t="s">
        <v>6894</v>
      </c>
      <c r="C2674" s="68" t="s">
        <v>2</v>
      </c>
      <c r="D2674" s="4" t="s">
        <v>9283</v>
      </c>
      <c r="E2674" s="69">
        <v>84.59</v>
      </c>
      <c r="F2674" s="70">
        <v>0</v>
      </c>
      <c r="G2674" s="4"/>
    </row>
    <row r="2675" spans="1:7" ht="19.95" hidden="1" customHeight="1">
      <c r="A2675" s="68">
        <v>3912</v>
      </c>
      <c r="B2675" s="4" t="s">
        <v>6895</v>
      </c>
      <c r="C2675" s="68" t="s">
        <v>2</v>
      </c>
      <c r="D2675" s="4" t="s">
        <v>9283</v>
      </c>
      <c r="E2675" s="69">
        <v>84.59</v>
      </c>
      <c r="F2675" s="70">
        <v>0</v>
      </c>
      <c r="G2675" s="4"/>
    </row>
    <row r="2676" spans="1:7" ht="19.95" hidden="1" customHeight="1">
      <c r="A2676" s="68">
        <v>3914</v>
      </c>
      <c r="B2676" s="4" t="s">
        <v>6896</v>
      </c>
      <c r="C2676" s="68" t="s">
        <v>2</v>
      </c>
      <c r="D2676" s="4" t="s">
        <v>9283</v>
      </c>
      <c r="E2676" s="69">
        <v>7.77</v>
      </c>
      <c r="F2676" s="70">
        <v>0</v>
      </c>
      <c r="G2676" s="4"/>
    </row>
    <row r="2677" spans="1:7" ht="19.95" hidden="1" customHeight="1">
      <c r="A2677" s="68">
        <v>3909</v>
      </c>
      <c r="B2677" s="4" t="s">
        <v>6897</v>
      </c>
      <c r="C2677" s="68" t="s">
        <v>2</v>
      </c>
      <c r="D2677" s="4" t="s">
        <v>9283</v>
      </c>
      <c r="E2677" s="69">
        <v>146.07</v>
      </c>
      <c r="F2677" s="70">
        <v>0</v>
      </c>
      <c r="G2677" s="4"/>
    </row>
    <row r="2678" spans="1:7" ht="19.95" hidden="1" customHeight="1">
      <c r="A2678" s="68">
        <v>3915</v>
      </c>
      <c r="B2678" s="4" t="s">
        <v>6898</v>
      </c>
      <c r="C2678" s="68" t="s">
        <v>2</v>
      </c>
      <c r="D2678" s="4" t="s">
        <v>9283</v>
      </c>
      <c r="E2678" s="69">
        <v>146.07</v>
      </c>
      <c r="F2678" s="70">
        <v>0</v>
      </c>
      <c r="G2678" s="4"/>
    </row>
    <row r="2679" spans="1:7" ht="19.95" hidden="1" customHeight="1">
      <c r="A2679" s="68">
        <v>3916</v>
      </c>
      <c r="B2679" s="4" t="s">
        <v>6899</v>
      </c>
      <c r="C2679" s="68" t="s">
        <v>2</v>
      </c>
      <c r="D2679" s="4" t="s">
        <v>9283</v>
      </c>
      <c r="E2679" s="69">
        <v>146.07</v>
      </c>
      <c r="F2679" s="70">
        <v>0</v>
      </c>
      <c r="G2679" s="4"/>
    </row>
    <row r="2680" spans="1:7" ht="19.95" hidden="1" customHeight="1">
      <c r="A2680" s="68">
        <v>3917</v>
      </c>
      <c r="B2680" s="4" t="s">
        <v>6900</v>
      </c>
      <c r="C2680" s="68" t="s">
        <v>2</v>
      </c>
      <c r="D2680" s="4" t="s">
        <v>9283</v>
      </c>
      <c r="E2680" s="69"/>
      <c r="F2680" s="70">
        <v>0</v>
      </c>
      <c r="G2680" s="4"/>
    </row>
    <row r="2681" spans="1:7" ht="19.95" hidden="1" customHeight="1">
      <c r="A2681" s="68">
        <v>45266</v>
      </c>
      <c r="B2681" s="4" t="s">
        <v>9197</v>
      </c>
      <c r="C2681" s="68" t="s">
        <v>4718</v>
      </c>
      <c r="D2681" s="4" t="s">
        <v>9283</v>
      </c>
      <c r="E2681" s="69"/>
      <c r="F2681" s="70">
        <v>0</v>
      </c>
      <c r="G2681" s="4"/>
    </row>
    <row r="2682" spans="1:7" ht="19.95" hidden="1" customHeight="1">
      <c r="A2682" s="68">
        <v>1904</v>
      </c>
      <c r="B2682" s="4" t="s">
        <v>6901</v>
      </c>
      <c r="C2682" s="68" t="s">
        <v>2</v>
      </c>
      <c r="D2682" s="4" t="s">
        <v>9283</v>
      </c>
      <c r="E2682" s="69"/>
      <c r="F2682" s="70">
        <v>0</v>
      </c>
      <c r="G2682" s="4"/>
    </row>
    <row r="2683" spans="1:7" ht="19.95" hidden="1" customHeight="1">
      <c r="A2683" s="68">
        <v>1899</v>
      </c>
      <c r="B2683" s="4" t="s">
        <v>6902</v>
      </c>
      <c r="C2683" s="68" t="s">
        <v>2</v>
      </c>
      <c r="D2683" s="4" t="s">
        <v>9283</v>
      </c>
      <c r="E2683" s="69"/>
      <c r="F2683" s="70">
        <v>0</v>
      </c>
      <c r="G2683" s="4"/>
    </row>
    <row r="2684" spans="1:7" ht="19.95" hidden="1" customHeight="1">
      <c r="A2684" s="68">
        <v>1900</v>
      </c>
      <c r="B2684" s="4" t="s">
        <v>6903</v>
      </c>
      <c r="C2684" s="68" t="s">
        <v>2</v>
      </c>
      <c r="D2684" s="4" t="s">
        <v>9283</v>
      </c>
      <c r="E2684" s="69"/>
      <c r="F2684" s="70">
        <v>0</v>
      </c>
      <c r="G2684" s="4"/>
    </row>
    <row r="2685" spans="1:7" ht="19.95" hidden="1" customHeight="1">
      <c r="A2685" s="68">
        <v>12407</v>
      </c>
      <c r="B2685" s="4" t="s">
        <v>6904</v>
      </c>
      <c r="C2685" s="68" t="s">
        <v>2</v>
      </c>
      <c r="D2685" s="4" t="s">
        <v>9283</v>
      </c>
      <c r="E2685" s="69"/>
      <c r="F2685" s="70">
        <v>0</v>
      </c>
      <c r="G2685" s="4"/>
    </row>
    <row r="2686" spans="1:7" ht="19.95" hidden="1" customHeight="1">
      <c r="A2686" s="68">
        <v>12408</v>
      </c>
      <c r="B2686" s="4" t="s">
        <v>6905</v>
      </c>
      <c r="C2686" s="68" t="s">
        <v>2</v>
      </c>
      <c r="D2686" s="4" t="s">
        <v>9283</v>
      </c>
      <c r="E2686" s="69"/>
      <c r="F2686" s="70">
        <v>0</v>
      </c>
      <c r="G2686" s="4"/>
    </row>
    <row r="2687" spans="1:7" ht="19.95" hidden="1" customHeight="1">
      <c r="A2687" s="68">
        <v>12409</v>
      </c>
      <c r="B2687" s="4" t="s">
        <v>6906</v>
      </c>
      <c r="C2687" s="68" t="s">
        <v>2</v>
      </c>
      <c r="D2687" s="4" t="s">
        <v>9283</v>
      </c>
      <c r="E2687" s="69">
        <v>5.1100000000000003</v>
      </c>
      <c r="F2687" s="70">
        <v>0</v>
      </c>
      <c r="G2687" s="4"/>
    </row>
    <row r="2688" spans="1:7" ht="19.95" hidden="1" customHeight="1">
      <c r="A2688" s="68">
        <v>12410</v>
      </c>
      <c r="B2688" s="4" t="s">
        <v>6907</v>
      </c>
      <c r="C2688" s="68" t="s">
        <v>2</v>
      </c>
      <c r="D2688" s="4" t="s">
        <v>9283</v>
      </c>
      <c r="E2688" s="69">
        <v>3.63</v>
      </c>
      <c r="F2688" s="70">
        <v>0</v>
      </c>
      <c r="G2688" s="4"/>
    </row>
    <row r="2689" spans="1:7" ht="19.95" hidden="1" customHeight="1">
      <c r="A2689" s="68">
        <v>3936</v>
      </c>
      <c r="B2689" s="4" t="s">
        <v>6908</v>
      </c>
      <c r="C2689" s="68" t="s">
        <v>2</v>
      </c>
      <c r="D2689" s="4" t="s">
        <v>9283</v>
      </c>
      <c r="E2689" s="69">
        <v>1.33</v>
      </c>
      <c r="F2689" s="70">
        <v>0</v>
      </c>
      <c r="G2689" s="4"/>
    </row>
    <row r="2690" spans="1:7" ht="19.95" hidden="1" customHeight="1">
      <c r="A2690" s="68">
        <v>3924</v>
      </c>
      <c r="B2690" s="4" t="s">
        <v>6909</v>
      </c>
      <c r="C2690" s="68" t="s">
        <v>2</v>
      </c>
      <c r="D2690" s="4" t="s">
        <v>9283</v>
      </c>
      <c r="E2690" s="69">
        <v>2.95</v>
      </c>
      <c r="F2690" s="70">
        <v>0</v>
      </c>
      <c r="G2690" s="4"/>
    </row>
    <row r="2691" spans="1:7" ht="19.95" hidden="1" customHeight="1">
      <c r="A2691" s="68">
        <v>3922</v>
      </c>
      <c r="B2691" s="4" t="s">
        <v>6910</v>
      </c>
      <c r="C2691" s="68" t="s">
        <v>2</v>
      </c>
      <c r="D2691" s="4" t="s">
        <v>9283</v>
      </c>
      <c r="E2691" s="69">
        <v>5.04</v>
      </c>
      <c r="F2691" s="70">
        <v>0</v>
      </c>
      <c r="G2691" s="4"/>
    </row>
    <row r="2692" spans="1:7" ht="19.95" hidden="1" customHeight="1">
      <c r="A2692" s="68">
        <v>3923</v>
      </c>
      <c r="B2692" s="4" t="s">
        <v>6911</v>
      </c>
      <c r="C2692" s="68" t="s">
        <v>2</v>
      </c>
      <c r="D2692" s="4" t="s">
        <v>9283</v>
      </c>
      <c r="E2692" s="69">
        <v>11.63</v>
      </c>
      <c r="F2692" s="70">
        <v>0</v>
      </c>
      <c r="G2692" s="4"/>
    </row>
    <row r="2693" spans="1:7" ht="19.95" hidden="1" customHeight="1">
      <c r="A2693" s="68">
        <v>3921</v>
      </c>
      <c r="B2693" s="4" t="s">
        <v>6912</v>
      </c>
      <c r="C2693" s="68" t="s">
        <v>2</v>
      </c>
      <c r="D2693" s="4" t="s">
        <v>9283</v>
      </c>
      <c r="E2693" s="69">
        <v>5.92</v>
      </c>
      <c r="F2693" s="70">
        <v>0</v>
      </c>
      <c r="G2693" s="4"/>
    </row>
    <row r="2694" spans="1:7" ht="19.95" hidden="1" customHeight="1">
      <c r="A2694" s="68">
        <v>3937</v>
      </c>
      <c r="B2694" s="4" t="s">
        <v>6913</v>
      </c>
      <c r="C2694" s="68" t="s">
        <v>2</v>
      </c>
      <c r="D2694" s="4" t="s">
        <v>9283</v>
      </c>
      <c r="E2694" s="69">
        <v>2.54</v>
      </c>
      <c r="F2694" s="70">
        <v>0</v>
      </c>
      <c r="G2694" s="4"/>
    </row>
    <row r="2695" spans="1:7" ht="19.95" hidden="1" customHeight="1">
      <c r="A2695" s="68">
        <v>3920</v>
      </c>
      <c r="B2695" s="4" t="s">
        <v>6914</v>
      </c>
      <c r="C2695" s="68" t="s">
        <v>2</v>
      </c>
      <c r="D2695" s="4" t="s">
        <v>9283</v>
      </c>
      <c r="E2695" s="69">
        <v>12.96</v>
      </c>
      <c r="F2695" s="70">
        <v>0</v>
      </c>
      <c r="G2695" s="4"/>
    </row>
    <row r="2696" spans="1:7" ht="19.95" hidden="1" customHeight="1">
      <c r="A2696" s="68">
        <v>3938</v>
      </c>
      <c r="B2696" s="4" t="s">
        <v>6915</v>
      </c>
      <c r="C2696" s="68" t="s">
        <v>2</v>
      </c>
      <c r="D2696" s="4" t="s">
        <v>9283</v>
      </c>
      <c r="E2696" s="69">
        <v>12.05</v>
      </c>
      <c r="F2696" s="70">
        <v>0</v>
      </c>
      <c r="G2696" s="4"/>
    </row>
    <row r="2697" spans="1:7" ht="19.95" hidden="1" customHeight="1">
      <c r="A2697" s="68">
        <v>3919</v>
      </c>
      <c r="B2697" s="4" t="s">
        <v>6916</v>
      </c>
      <c r="C2697" s="68" t="s">
        <v>2</v>
      </c>
      <c r="D2697" s="4" t="s">
        <v>9283</v>
      </c>
      <c r="E2697" s="69">
        <v>126.69</v>
      </c>
      <c r="F2697" s="70">
        <v>0</v>
      </c>
      <c r="G2697" s="4"/>
    </row>
    <row r="2698" spans="1:7" ht="19.95" hidden="1" customHeight="1">
      <c r="A2698" s="68">
        <v>3927</v>
      </c>
      <c r="B2698" s="4" t="s">
        <v>6917</v>
      </c>
      <c r="C2698" s="68" t="s">
        <v>2</v>
      </c>
      <c r="D2698" s="4" t="s">
        <v>9283</v>
      </c>
      <c r="E2698" s="69">
        <v>201.31</v>
      </c>
      <c r="F2698" s="70">
        <v>0</v>
      </c>
      <c r="G2698" s="4"/>
    </row>
    <row r="2699" spans="1:7" ht="19.95" hidden="1" customHeight="1">
      <c r="A2699" s="68">
        <v>3928</v>
      </c>
      <c r="B2699" s="4" t="s">
        <v>6918</v>
      </c>
      <c r="C2699" s="68" t="s">
        <v>2</v>
      </c>
      <c r="D2699" s="4" t="s">
        <v>9283</v>
      </c>
      <c r="E2699" s="69"/>
      <c r="F2699" s="70">
        <v>0</v>
      </c>
      <c r="G2699" s="4"/>
    </row>
    <row r="2700" spans="1:7" ht="19.95" hidden="1" customHeight="1">
      <c r="A2700" s="68">
        <v>3926</v>
      </c>
      <c r="B2700" s="4" t="s">
        <v>6919</v>
      </c>
      <c r="C2700" s="68" t="s">
        <v>2</v>
      </c>
      <c r="D2700" s="4" t="s">
        <v>9283</v>
      </c>
      <c r="E2700" s="69"/>
      <c r="F2700" s="70">
        <v>0</v>
      </c>
      <c r="G2700" s="4"/>
    </row>
    <row r="2701" spans="1:7" ht="19.95" hidden="1" customHeight="1">
      <c r="A2701" s="68">
        <v>3935</v>
      </c>
      <c r="B2701" s="4" t="s">
        <v>6920</v>
      </c>
      <c r="C2701" s="68" t="s">
        <v>2</v>
      </c>
      <c r="D2701" s="4" t="s">
        <v>9283</v>
      </c>
      <c r="E2701" s="69"/>
      <c r="F2701" s="70">
        <v>0</v>
      </c>
      <c r="G2701" s="4"/>
    </row>
    <row r="2702" spans="1:7" ht="19.95" hidden="1" customHeight="1">
      <c r="A2702" s="68">
        <v>3925</v>
      </c>
      <c r="B2702" s="4" t="s">
        <v>6921</v>
      </c>
      <c r="C2702" s="68" t="s">
        <v>2</v>
      </c>
      <c r="D2702" s="4" t="s">
        <v>9283</v>
      </c>
      <c r="E2702" s="69"/>
      <c r="F2702" s="70">
        <v>0</v>
      </c>
      <c r="G2702" s="4"/>
    </row>
    <row r="2703" spans="1:7" ht="19.95" hidden="1" customHeight="1">
      <c r="A2703" s="68">
        <v>3929</v>
      </c>
      <c r="B2703" s="4" t="s">
        <v>6922</v>
      </c>
      <c r="C2703" s="68" t="s">
        <v>2</v>
      </c>
      <c r="D2703" s="4" t="s">
        <v>9283</v>
      </c>
      <c r="E2703" s="69"/>
      <c r="F2703" s="70">
        <v>0</v>
      </c>
      <c r="G2703" s="4"/>
    </row>
    <row r="2704" spans="1:7" ht="19.95" hidden="1" customHeight="1">
      <c r="A2704" s="68">
        <v>3931</v>
      </c>
      <c r="B2704" s="4" t="s">
        <v>6923</v>
      </c>
      <c r="C2704" s="68" t="s">
        <v>2</v>
      </c>
      <c r="D2704" s="4" t="s">
        <v>9283</v>
      </c>
      <c r="E2704" s="69"/>
      <c r="F2704" s="70">
        <v>0</v>
      </c>
      <c r="G2704" s="4"/>
    </row>
    <row r="2705" spans="1:7" ht="19.95" hidden="1" customHeight="1">
      <c r="A2705" s="68">
        <v>3930</v>
      </c>
      <c r="B2705" s="4" t="s">
        <v>6924</v>
      </c>
      <c r="C2705" s="68" t="s">
        <v>2</v>
      </c>
      <c r="D2705" s="4" t="s">
        <v>9283</v>
      </c>
      <c r="E2705" s="69"/>
      <c r="F2705" s="70">
        <v>0</v>
      </c>
      <c r="G2705" s="4"/>
    </row>
    <row r="2706" spans="1:7" ht="19.95" hidden="1" customHeight="1">
      <c r="A2706" s="68">
        <v>12406</v>
      </c>
      <c r="B2706" s="4" t="s">
        <v>6925</v>
      </c>
      <c r="C2706" s="68" t="s">
        <v>2</v>
      </c>
      <c r="D2706" s="4" t="s">
        <v>9283</v>
      </c>
      <c r="E2706" s="69"/>
      <c r="F2706" s="70">
        <v>0</v>
      </c>
      <c r="G2706" s="4"/>
    </row>
    <row r="2707" spans="1:7" ht="19.95" hidden="1" customHeight="1">
      <c r="A2707" s="68">
        <v>3932</v>
      </c>
      <c r="B2707" s="4" t="s">
        <v>6926</v>
      </c>
      <c r="C2707" s="68" t="s">
        <v>2</v>
      </c>
      <c r="D2707" s="4" t="s">
        <v>9283</v>
      </c>
      <c r="E2707" s="69">
        <v>4.25</v>
      </c>
      <c r="F2707" s="70">
        <v>0</v>
      </c>
      <c r="G2707" s="4"/>
    </row>
    <row r="2708" spans="1:7" ht="19.95" hidden="1" customHeight="1">
      <c r="A2708" s="68">
        <v>3933</v>
      </c>
      <c r="B2708" s="4" t="s">
        <v>6927</v>
      </c>
      <c r="C2708" s="68" t="s">
        <v>2</v>
      </c>
      <c r="D2708" s="4" t="s">
        <v>9283</v>
      </c>
      <c r="E2708" s="69">
        <v>3.09</v>
      </c>
      <c r="F2708" s="70">
        <v>0</v>
      </c>
      <c r="G2708" s="4"/>
    </row>
    <row r="2709" spans="1:7" ht="19.95" hidden="1" customHeight="1">
      <c r="A2709" s="68">
        <v>3934</v>
      </c>
      <c r="B2709" s="4" t="s">
        <v>6928</v>
      </c>
      <c r="C2709" s="68" t="s">
        <v>2</v>
      </c>
      <c r="D2709" s="4" t="s">
        <v>9283</v>
      </c>
      <c r="E2709" s="69">
        <v>1.99</v>
      </c>
      <c r="F2709" s="70">
        <v>0</v>
      </c>
      <c r="G2709" s="4"/>
    </row>
    <row r="2710" spans="1:7" ht="19.95" hidden="1" customHeight="1">
      <c r="A2710" s="68">
        <v>40355</v>
      </c>
      <c r="B2710" s="4" t="s">
        <v>6929</v>
      </c>
      <c r="C2710" s="68" t="s">
        <v>2</v>
      </c>
      <c r="D2710" s="4" t="s">
        <v>9283</v>
      </c>
      <c r="E2710" s="69">
        <v>0.97</v>
      </c>
      <c r="F2710" s="70">
        <v>0</v>
      </c>
      <c r="G2710" s="4"/>
    </row>
    <row r="2711" spans="1:7" ht="19.95" hidden="1" customHeight="1">
      <c r="A2711" s="68">
        <v>40364</v>
      </c>
      <c r="B2711" s="4" t="s">
        <v>6930</v>
      </c>
      <c r="C2711" s="68" t="s">
        <v>2</v>
      </c>
      <c r="D2711" s="4" t="s">
        <v>9283</v>
      </c>
      <c r="E2711" s="69">
        <v>13.69</v>
      </c>
      <c r="F2711" s="70">
        <v>0</v>
      </c>
      <c r="G2711" s="4"/>
    </row>
    <row r="2712" spans="1:7" ht="19.95" hidden="1" customHeight="1">
      <c r="A2712" s="68">
        <v>40361</v>
      </c>
      <c r="B2712" s="4" t="s">
        <v>6931</v>
      </c>
      <c r="C2712" s="68" t="s">
        <v>2</v>
      </c>
      <c r="D2712" s="4" t="s">
        <v>9283</v>
      </c>
      <c r="E2712" s="69">
        <v>6.16</v>
      </c>
      <c r="F2712" s="70">
        <v>0</v>
      </c>
      <c r="G2712" s="4"/>
    </row>
    <row r="2713" spans="1:7" ht="19.95" hidden="1" customHeight="1">
      <c r="A2713" s="68">
        <v>40358</v>
      </c>
      <c r="B2713" s="4" t="s">
        <v>6932</v>
      </c>
      <c r="C2713" s="68" t="s">
        <v>2</v>
      </c>
      <c r="D2713" s="4" t="s">
        <v>9283</v>
      </c>
      <c r="E2713" s="69">
        <v>18.38</v>
      </c>
      <c r="F2713" s="70">
        <v>0</v>
      </c>
      <c r="G2713" s="4"/>
    </row>
    <row r="2714" spans="1:7" ht="19.95" hidden="1" customHeight="1">
      <c r="A2714" s="68">
        <v>40370</v>
      </c>
      <c r="B2714" s="4" t="s">
        <v>6933</v>
      </c>
      <c r="C2714" s="68" t="s">
        <v>2</v>
      </c>
      <c r="D2714" s="4" t="s">
        <v>9283</v>
      </c>
      <c r="E2714" s="69">
        <v>1.43</v>
      </c>
      <c r="F2714" s="70">
        <v>0</v>
      </c>
      <c r="G2714" s="4"/>
    </row>
    <row r="2715" spans="1:7" ht="19.95" hidden="1" customHeight="1">
      <c r="A2715" s="68">
        <v>40367</v>
      </c>
      <c r="B2715" s="4" t="s">
        <v>6934</v>
      </c>
      <c r="C2715" s="68" t="s">
        <v>2</v>
      </c>
      <c r="D2715" s="4" t="s">
        <v>9283</v>
      </c>
      <c r="E2715" s="69">
        <v>32.31</v>
      </c>
      <c r="F2715" s="70">
        <v>0</v>
      </c>
      <c r="G2715" s="4"/>
    </row>
    <row r="2716" spans="1:7" ht="19.95" hidden="1" customHeight="1">
      <c r="A2716" s="68">
        <v>40373</v>
      </c>
      <c r="B2716" s="4" t="s">
        <v>6935</v>
      </c>
      <c r="C2716" s="68" t="s">
        <v>2</v>
      </c>
      <c r="D2716" s="4" t="s">
        <v>9283</v>
      </c>
      <c r="E2716" s="69">
        <v>30.5</v>
      </c>
      <c r="F2716" s="70">
        <v>0</v>
      </c>
      <c r="G2716" s="4"/>
    </row>
    <row r="2717" spans="1:7" ht="19.95" hidden="1" customHeight="1">
      <c r="A2717" s="68">
        <v>3907</v>
      </c>
      <c r="B2717" s="4" t="s">
        <v>6936</v>
      </c>
      <c r="C2717" s="68" t="s">
        <v>2</v>
      </c>
      <c r="D2717" s="4" t="s">
        <v>9283</v>
      </c>
      <c r="E2717" s="69">
        <v>1.96</v>
      </c>
      <c r="F2717" s="70">
        <v>0</v>
      </c>
      <c r="G2717" s="4"/>
    </row>
    <row r="2718" spans="1:7" ht="19.95" hidden="1" customHeight="1">
      <c r="A2718" s="68">
        <v>3889</v>
      </c>
      <c r="B2718" s="4" t="s">
        <v>6937</v>
      </c>
      <c r="C2718" s="68" t="s">
        <v>2</v>
      </c>
      <c r="D2718" s="4" t="s">
        <v>9283</v>
      </c>
      <c r="E2718" s="69">
        <v>2.09</v>
      </c>
      <c r="F2718" s="70">
        <v>0</v>
      </c>
      <c r="G2718" s="4"/>
    </row>
    <row r="2719" spans="1:7" ht="19.95" hidden="1" customHeight="1">
      <c r="A2719" s="68">
        <v>3868</v>
      </c>
      <c r="B2719" s="4" t="s">
        <v>6938</v>
      </c>
      <c r="C2719" s="68" t="s">
        <v>2</v>
      </c>
      <c r="D2719" s="4" t="s">
        <v>9283</v>
      </c>
      <c r="E2719" s="69">
        <v>2.4300000000000002</v>
      </c>
      <c r="F2719" s="70">
        <v>0</v>
      </c>
      <c r="G2719" s="4"/>
    </row>
    <row r="2720" spans="1:7" ht="19.95" hidden="1" customHeight="1">
      <c r="A2720" s="68">
        <v>3869</v>
      </c>
      <c r="B2720" s="4" t="s">
        <v>6939</v>
      </c>
      <c r="C2720" s="68" t="s">
        <v>2</v>
      </c>
      <c r="D2720" s="4" t="s">
        <v>9283</v>
      </c>
      <c r="E2720" s="69">
        <v>4.3099999999999996</v>
      </c>
      <c r="F2720" s="70">
        <v>0</v>
      </c>
      <c r="G2720" s="4"/>
    </row>
    <row r="2721" spans="1:7" ht="19.95" hidden="1" customHeight="1">
      <c r="A2721" s="68">
        <v>3872</v>
      </c>
      <c r="B2721" s="4" t="s">
        <v>6940</v>
      </c>
      <c r="C2721" s="68" t="s">
        <v>2</v>
      </c>
      <c r="D2721" s="4" t="s">
        <v>9283</v>
      </c>
      <c r="E2721" s="69">
        <v>6.24</v>
      </c>
      <c r="F2721" s="70">
        <v>0</v>
      </c>
      <c r="G2721" s="4"/>
    </row>
    <row r="2722" spans="1:7" ht="19.95" hidden="1" customHeight="1">
      <c r="A2722" s="68">
        <v>3850</v>
      </c>
      <c r="B2722" s="4" t="s">
        <v>6941</v>
      </c>
      <c r="C2722" s="68" t="s">
        <v>2</v>
      </c>
      <c r="D2722" s="4" t="s">
        <v>9283</v>
      </c>
      <c r="E2722" s="69">
        <v>12.69</v>
      </c>
      <c r="F2722" s="70">
        <v>0</v>
      </c>
      <c r="G2722" s="4"/>
    </row>
    <row r="2723" spans="1:7" ht="19.95" hidden="1" customHeight="1">
      <c r="A2723" s="68">
        <v>38023</v>
      </c>
      <c r="B2723" s="4" t="s">
        <v>6942</v>
      </c>
      <c r="C2723" s="68" t="s">
        <v>2</v>
      </c>
      <c r="D2723" s="4" t="s">
        <v>9283</v>
      </c>
      <c r="E2723" s="69">
        <v>19.329999999999998</v>
      </c>
      <c r="F2723" s="70">
        <v>0</v>
      </c>
      <c r="G2723" s="4"/>
    </row>
    <row r="2724" spans="1:7" ht="19.95" hidden="1" customHeight="1">
      <c r="A2724" s="68">
        <v>37986</v>
      </c>
      <c r="B2724" s="4" t="s">
        <v>6943</v>
      </c>
      <c r="C2724" s="68" t="s">
        <v>2</v>
      </c>
      <c r="D2724" s="4" t="s">
        <v>9283</v>
      </c>
      <c r="E2724" s="69">
        <v>8.6999999999999993</v>
      </c>
      <c r="F2724" s="70">
        <v>0</v>
      </c>
      <c r="G2724" s="4"/>
    </row>
    <row r="2725" spans="1:7" ht="19.95" hidden="1" customHeight="1">
      <c r="A2725" s="68">
        <v>21120</v>
      </c>
      <c r="B2725" s="4" t="s">
        <v>6944</v>
      </c>
      <c r="C2725" s="68" t="s">
        <v>2</v>
      </c>
      <c r="D2725" s="4" t="s">
        <v>9283</v>
      </c>
      <c r="E2725" s="69"/>
      <c r="F2725" s="70">
        <v>0</v>
      </c>
      <c r="G2725" s="4"/>
    </row>
    <row r="2726" spans="1:7" ht="19.95" hidden="1" customHeight="1">
      <c r="A2726" s="68">
        <v>39318</v>
      </c>
      <c r="B2726" s="4" t="s">
        <v>6945</v>
      </c>
      <c r="C2726" s="68" t="s">
        <v>2</v>
      </c>
      <c r="D2726" s="4" t="s">
        <v>9283</v>
      </c>
      <c r="E2726" s="69"/>
      <c r="F2726" s="70">
        <v>0</v>
      </c>
      <c r="G2726" s="4"/>
    </row>
    <row r="2727" spans="1:7" ht="19.95" hidden="1" customHeight="1">
      <c r="A2727" s="68">
        <v>37987</v>
      </c>
      <c r="B2727" s="4" t="s">
        <v>6946</v>
      </c>
      <c r="C2727" s="68" t="s">
        <v>2</v>
      </c>
      <c r="D2727" s="4" t="s">
        <v>9283</v>
      </c>
      <c r="E2727" s="69"/>
      <c r="F2727" s="70">
        <v>0</v>
      </c>
      <c r="G2727" s="4"/>
    </row>
    <row r="2728" spans="1:7" ht="19.95" hidden="1" customHeight="1">
      <c r="A2728" s="68">
        <v>37988</v>
      </c>
      <c r="B2728" s="4" t="s">
        <v>6947</v>
      </c>
      <c r="C2728" s="68" t="s">
        <v>2</v>
      </c>
      <c r="D2728" s="4" t="s">
        <v>9283</v>
      </c>
      <c r="E2728" s="69"/>
      <c r="F2728" s="70">
        <v>0</v>
      </c>
      <c r="G2728" s="4"/>
    </row>
    <row r="2729" spans="1:7" ht="19.95" hidden="1" customHeight="1">
      <c r="A2729" s="68">
        <v>40366</v>
      </c>
      <c r="B2729" s="4" t="s">
        <v>6948</v>
      </c>
      <c r="C2729" s="68" t="s">
        <v>2</v>
      </c>
      <c r="D2729" s="4" t="s">
        <v>9283</v>
      </c>
      <c r="E2729" s="69"/>
      <c r="F2729" s="70">
        <v>0</v>
      </c>
      <c r="G2729" s="4"/>
    </row>
    <row r="2730" spans="1:7" ht="19.95" hidden="1" customHeight="1">
      <c r="A2730" s="68">
        <v>40363</v>
      </c>
      <c r="B2730" s="4" t="s">
        <v>6949</v>
      </c>
      <c r="C2730" s="68" t="s">
        <v>2</v>
      </c>
      <c r="D2730" s="4" t="s">
        <v>9283</v>
      </c>
      <c r="E2730" s="69"/>
      <c r="F2730" s="70">
        <v>0</v>
      </c>
      <c r="G2730" s="4"/>
    </row>
    <row r="2731" spans="1:7" ht="19.95" hidden="1" customHeight="1">
      <c r="A2731" s="68">
        <v>40360</v>
      </c>
      <c r="B2731" s="4" t="s">
        <v>6950</v>
      </c>
      <c r="C2731" s="68" t="s">
        <v>2</v>
      </c>
      <c r="D2731" s="4" t="s">
        <v>9283</v>
      </c>
      <c r="E2731" s="69"/>
      <c r="F2731" s="70">
        <v>0</v>
      </c>
      <c r="G2731" s="4"/>
    </row>
    <row r="2732" spans="1:7" ht="19.95" hidden="1" customHeight="1">
      <c r="A2732" s="68">
        <v>40354</v>
      </c>
      <c r="B2732" s="4" t="s">
        <v>6951</v>
      </c>
      <c r="C2732" s="68" t="s">
        <v>2</v>
      </c>
      <c r="D2732" s="4" t="s">
        <v>9283</v>
      </c>
      <c r="E2732" s="69"/>
      <c r="F2732" s="70">
        <v>0</v>
      </c>
      <c r="G2732" s="4"/>
    </row>
    <row r="2733" spans="1:7" ht="19.95" hidden="1" customHeight="1">
      <c r="A2733" s="68">
        <v>40372</v>
      </c>
      <c r="B2733" s="4" t="s">
        <v>6952</v>
      </c>
      <c r="C2733" s="68" t="s">
        <v>2</v>
      </c>
      <c r="D2733" s="4" t="s">
        <v>9283</v>
      </c>
      <c r="E2733" s="69">
        <v>70.819999999999993</v>
      </c>
      <c r="F2733" s="70">
        <v>0</v>
      </c>
      <c r="G2733" s="4"/>
    </row>
    <row r="2734" spans="1:7" ht="19.95" hidden="1" customHeight="1">
      <c r="A2734" s="68">
        <v>40369</v>
      </c>
      <c r="B2734" s="4" t="s">
        <v>6953</v>
      </c>
      <c r="C2734" s="68" t="s">
        <v>2</v>
      </c>
      <c r="D2734" s="4" t="s">
        <v>9283</v>
      </c>
      <c r="E2734" s="69">
        <v>0.73</v>
      </c>
      <c r="F2734" s="70">
        <v>0</v>
      </c>
      <c r="G2734" s="4"/>
    </row>
    <row r="2735" spans="1:7" ht="19.95" hidden="1" customHeight="1">
      <c r="A2735" s="68">
        <v>40375</v>
      </c>
      <c r="B2735" s="4" t="s">
        <v>6954</v>
      </c>
      <c r="C2735" s="68" t="s">
        <v>2</v>
      </c>
      <c r="D2735" s="4" t="s">
        <v>9283</v>
      </c>
      <c r="E2735" s="69">
        <v>0.78</v>
      </c>
      <c r="F2735" s="70">
        <v>0</v>
      </c>
      <c r="G2735" s="4"/>
    </row>
    <row r="2736" spans="1:7" ht="19.95" hidden="1" customHeight="1">
      <c r="A2736" s="68">
        <v>40357</v>
      </c>
      <c r="B2736" s="4" t="s">
        <v>6955</v>
      </c>
      <c r="C2736" s="68" t="s">
        <v>2</v>
      </c>
      <c r="D2736" s="4" t="s">
        <v>9283</v>
      </c>
      <c r="E2736" s="69">
        <v>1.9</v>
      </c>
      <c r="F2736" s="70">
        <v>0</v>
      </c>
      <c r="G2736" s="4"/>
    </row>
    <row r="2737" spans="1:7" ht="19.95" hidden="1" customHeight="1">
      <c r="A2737" s="68">
        <v>1893</v>
      </c>
      <c r="B2737" s="4" t="s">
        <v>6956</v>
      </c>
      <c r="C2737" s="68" t="s">
        <v>2</v>
      </c>
      <c r="D2737" s="4" t="s">
        <v>9283</v>
      </c>
      <c r="E2737" s="69">
        <v>4.05</v>
      </c>
      <c r="F2737" s="70">
        <v>0</v>
      </c>
      <c r="G2737" s="4"/>
    </row>
    <row r="2738" spans="1:7" ht="19.95" hidden="1" customHeight="1">
      <c r="A2738" s="68">
        <v>1902</v>
      </c>
      <c r="B2738" s="4" t="s">
        <v>6957</v>
      </c>
      <c r="C2738" s="68" t="s">
        <v>2</v>
      </c>
      <c r="D2738" s="4" t="s">
        <v>9283</v>
      </c>
      <c r="E2738" s="69">
        <v>4.1500000000000004</v>
      </c>
      <c r="F2738" s="70">
        <v>0</v>
      </c>
      <c r="G2738" s="4"/>
    </row>
    <row r="2739" spans="1:7" ht="19.95" hidden="1" customHeight="1">
      <c r="A2739" s="68">
        <v>1892</v>
      </c>
      <c r="B2739" s="4" t="s">
        <v>6958</v>
      </c>
      <c r="C2739" s="68" t="s">
        <v>2</v>
      </c>
      <c r="D2739" s="4" t="s">
        <v>9283</v>
      </c>
      <c r="E2739" s="69">
        <v>12.7</v>
      </c>
      <c r="F2739" s="70">
        <v>0</v>
      </c>
      <c r="G2739" s="4"/>
    </row>
    <row r="2740" spans="1:7" ht="19.95" hidden="1" customHeight="1">
      <c r="A2740" s="68">
        <v>1901</v>
      </c>
      <c r="B2740" s="4" t="s">
        <v>6959</v>
      </c>
      <c r="C2740" s="68" t="s">
        <v>2</v>
      </c>
      <c r="D2740" s="4" t="s">
        <v>9283</v>
      </c>
      <c r="E2740" s="69">
        <v>18.579999999999998</v>
      </c>
      <c r="F2740" s="70">
        <v>0</v>
      </c>
      <c r="G2740" s="4"/>
    </row>
    <row r="2741" spans="1:7" ht="19.95" hidden="1" customHeight="1">
      <c r="A2741" s="68">
        <v>1907</v>
      </c>
      <c r="B2741" s="4" t="s">
        <v>6960</v>
      </c>
      <c r="C2741" s="68" t="s">
        <v>2</v>
      </c>
      <c r="D2741" s="4" t="s">
        <v>9283</v>
      </c>
      <c r="E2741" s="69">
        <v>41.71</v>
      </c>
      <c r="F2741" s="70">
        <v>0</v>
      </c>
      <c r="G2741" s="4"/>
    </row>
    <row r="2742" spans="1:7" ht="19.95" hidden="1" customHeight="1">
      <c r="A2742" s="68">
        <v>1894</v>
      </c>
      <c r="B2742" s="4" t="s">
        <v>6961</v>
      </c>
      <c r="C2742" s="68" t="s">
        <v>2</v>
      </c>
      <c r="D2742" s="4" t="s">
        <v>9283</v>
      </c>
      <c r="E2742" s="69">
        <v>11.37</v>
      </c>
      <c r="F2742" s="70">
        <v>0</v>
      </c>
      <c r="G2742" s="4"/>
    </row>
    <row r="2743" spans="1:7" ht="19.95" hidden="1" customHeight="1">
      <c r="A2743" s="68">
        <v>1896</v>
      </c>
      <c r="B2743" s="4" t="s">
        <v>6962</v>
      </c>
      <c r="C2743" s="68" t="s">
        <v>2</v>
      </c>
      <c r="D2743" s="4" t="s">
        <v>9283</v>
      </c>
      <c r="E2743" s="69">
        <v>4.53</v>
      </c>
      <c r="F2743" s="70">
        <v>0</v>
      </c>
      <c r="G2743" s="4"/>
    </row>
    <row r="2744" spans="1:7" ht="19.95" hidden="1" customHeight="1">
      <c r="A2744" s="68">
        <v>1891</v>
      </c>
      <c r="B2744" s="4" t="s">
        <v>6963</v>
      </c>
      <c r="C2744" s="68" t="s">
        <v>2</v>
      </c>
      <c r="D2744" s="4" t="s">
        <v>9283</v>
      </c>
      <c r="E2744" s="69">
        <v>1.45</v>
      </c>
      <c r="F2744" s="70">
        <v>0</v>
      </c>
      <c r="G2744" s="4"/>
    </row>
    <row r="2745" spans="1:7" ht="19.95" hidden="1" customHeight="1">
      <c r="A2745" s="68">
        <v>1895</v>
      </c>
      <c r="B2745" s="4" t="s">
        <v>6964</v>
      </c>
      <c r="C2745" s="68" t="s">
        <v>2</v>
      </c>
      <c r="D2745" s="4" t="s">
        <v>9283</v>
      </c>
      <c r="E2745" s="69">
        <v>2.2999999999999998</v>
      </c>
      <c r="F2745" s="70">
        <v>0</v>
      </c>
      <c r="G2745" s="4"/>
    </row>
    <row r="2746" spans="1:7" ht="19.95" hidden="1" customHeight="1">
      <c r="A2746" s="68">
        <v>2641</v>
      </c>
      <c r="B2746" s="4" t="s">
        <v>6965</v>
      </c>
      <c r="C2746" s="68" t="s">
        <v>2</v>
      </c>
      <c r="D2746" s="4" t="s">
        <v>9283</v>
      </c>
      <c r="E2746" s="69">
        <v>15.85</v>
      </c>
      <c r="F2746" s="70">
        <v>0</v>
      </c>
      <c r="G2746" s="4"/>
    </row>
    <row r="2747" spans="1:7" ht="19.95" hidden="1" customHeight="1">
      <c r="A2747" s="68">
        <v>2636</v>
      </c>
      <c r="B2747" s="4" t="s">
        <v>6966</v>
      </c>
      <c r="C2747" s="68" t="s">
        <v>2</v>
      </c>
      <c r="D2747" s="4" t="s">
        <v>9283</v>
      </c>
      <c r="E2747" s="69"/>
      <c r="F2747" s="70">
        <v>0</v>
      </c>
      <c r="G2747" s="4"/>
    </row>
    <row r="2748" spans="1:7" ht="19.95" hidden="1" customHeight="1">
      <c r="A2748" s="68">
        <v>2637</v>
      </c>
      <c r="B2748" s="4" t="s">
        <v>6967</v>
      </c>
      <c r="C2748" s="68" t="s">
        <v>2</v>
      </c>
      <c r="D2748" s="4" t="s">
        <v>9283</v>
      </c>
      <c r="E2748" s="69"/>
      <c r="F2748" s="70">
        <v>0</v>
      </c>
      <c r="G2748" s="4"/>
    </row>
    <row r="2749" spans="1:7" ht="19.95" hidden="1" customHeight="1">
      <c r="A2749" s="68">
        <v>2638</v>
      </c>
      <c r="B2749" s="4" t="s">
        <v>6968</v>
      </c>
      <c r="C2749" s="68" t="s">
        <v>2</v>
      </c>
      <c r="D2749" s="4" t="s">
        <v>9283</v>
      </c>
      <c r="E2749" s="69"/>
      <c r="F2749" s="70">
        <v>0</v>
      </c>
      <c r="G2749" s="4"/>
    </row>
    <row r="2750" spans="1:7" ht="19.95" hidden="1" customHeight="1">
      <c r="A2750" s="68">
        <v>2639</v>
      </c>
      <c r="B2750" s="4" t="s">
        <v>6969</v>
      </c>
      <c r="C2750" s="68" t="s">
        <v>2</v>
      </c>
      <c r="D2750" s="4" t="s">
        <v>9283</v>
      </c>
      <c r="E2750" s="69"/>
      <c r="F2750" s="70">
        <v>0</v>
      </c>
      <c r="G2750" s="4"/>
    </row>
    <row r="2751" spans="1:7" ht="19.95" hidden="1" customHeight="1">
      <c r="A2751" s="68">
        <v>2644</v>
      </c>
      <c r="B2751" s="4" t="s">
        <v>6970</v>
      </c>
      <c r="C2751" s="68" t="s">
        <v>2</v>
      </c>
      <c r="D2751" s="4" t="s">
        <v>9283</v>
      </c>
      <c r="E2751" s="69"/>
      <c r="F2751" s="70">
        <v>0</v>
      </c>
      <c r="G2751" s="4"/>
    </row>
    <row r="2752" spans="1:7" ht="19.95" hidden="1" customHeight="1">
      <c r="A2752" s="68">
        <v>2640</v>
      </c>
      <c r="B2752" s="4" t="s">
        <v>6971</v>
      </c>
      <c r="C2752" s="68" t="s">
        <v>2</v>
      </c>
      <c r="D2752" s="4" t="s">
        <v>9283</v>
      </c>
      <c r="E2752" s="69"/>
      <c r="F2752" s="70">
        <v>0</v>
      </c>
      <c r="G2752" s="4"/>
    </row>
    <row r="2753" spans="1:7" ht="19.95" hidden="1" customHeight="1">
      <c r="A2753" s="68">
        <v>2642</v>
      </c>
      <c r="B2753" s="4" t="s">
        <v>6972</v>
      </c>
      <c r="C2753" s="68" t="s">
        <v>2</v>
      </c>
      <c r="D2753" s="4" t="s">
        <v>9283</v>
      </c>
      <c r="E2753" s="69"/>
      <c r="F2753" s="70">
        <v>0</v>
      </c>
      <c r="G2753" s="4"/>
    </row>
    <row r="2754" spans="1:7" ht="19.95" hidden="1" customHeight="1">
      <c r="A2754" s="68">
        <v>2643</v>
      </c>
      <c r="B2754" s="4" t="s">
        <v>6973</v>
      </c>
      <c r="C2754" s="68" t="s">
        <v>2</v>
      </c>
      <c r="D2754" s="4" t="s">
        <v>9283</v>
      </c>
      <c r="E2754" s="69"/>
      <c r="F2754" s="70">
        <v>0</v>
      </c>
      <c r="G2754" s="4"/>
    </row>
    <row r="2755" spans="1:7" ht="19.95" hidden="1" customHeight="1">
      <c r="A2755" s="68">
        <v>44281</v>
      </c>
      <c r="B2755" s="4" t="s">
        <v>6974</v>
      </c>
      <c r="C2755" s="68" t="s">
        <v>2</v>
      </c>
      <c r="D2755" s="4" t="s">
        <v>9282</v>
      </c>
      <c r="E2755" s="69"/>
      <c r="F2755" s="70">
        <v>0</v>
      </c>
      <c r="G2755" s="4"/>
    </row>
    <row r="2756" spans="1:7" ht="19.95" hidden="1" customHeight="1">
      <c r="A2756" s="68">
        <v>39855</v>
      </c>
      <c r="B2756" s="4" t="s">
        <v>6975</v>
      </c>
      <c r="C2756" s="68" t="s">
        <v>2</v>
      </c>
      <c r="D2756" s="4" t="s">
        <v>9283</v>
      </c>
      <c r="E2756" s="69">
        <v>44.6</v>
      </c>
      <c r="F2756" s="70">
        <v>0</v>
      </c>
      <c r="G2756" s="4"/>
    </row>
    <row r="2757" spans="1:7" ht="19.95" hidden="1" customHeight="1">
      <c r="A2757" s="68">
        <v>39856</v>
      </c>
      <c r="B2757" s="4" t="s">
        <v>6976</v>
      </c>
      <c r="C2757" s="68" t="s">
        <v>2</v>
      </c>
      <c r="D2757" s="4" t="s">
        <v>9283</v>
      </c>
      <c r="E2757" s="69">
        <v>16.29</v>
      </c>
      <c r="F2757" s="70">
        <v>0</v>
      </c>
      <c r="G2757" s="4"/>
    </row>
    <row r="2758" spans="1:7" ht="19.95" hidden="1" customHeight="1">
      <c r="A2758" s="68">
        <v>39857</v>
      </c>
      <c r="B2758" s="4" t="s">
        <v>6977</v>
      </c>
      <c r="C2758" s="68" t="s">
        <v>2</v>
      </c>
      <c r="D2758" s="4" t="s">
        <v>9283</v>
      </c>
      <c r="E2758" s="69">
        <v>31.43</v>
      </c>
      <c r="F2758" s="70">
        <v>0</v>
      </c>
      <c r="G2758" s="4"/>
    </row>
    <row r="2759" spans="1:7" ht="19.95" hidden="1" customHeight="1">
      <c r="A2759" s="68">
        <v>39858</v>
      </c>
      <c r="B2759" s="4" t="s">
        <v>6978</v>
      </c>
      <c r="C2759" s="68" t="s">
        <v>2</v>
      </c>
      <c r="D2759" s="4" t="s">
        <v>9283</v>
      </c>
      <c r="E2759" s="69">
        <v>13.89</v>
      </c>
      <c r="F2759" s="70">
        <v>0</v>
      </c>
      <c r="G2759" s="4"/>
    </row>
    <row r="2760" spans="1:7" ht="19.95" hidden="1" customHeight="1">
      <c r="A2760" s="68">
        <v>39859</v>
      </c>
      <c r="B2760" s="4" t="s">
        <v>6979</v>
      </c>
      <c r="C2760" s="68" t="s">
        <v>2</v>
      </c>
      <c r="D2760" s="4" t="s">
        <v>9283</v>
      </c>
      <c r="E2760" s="69">
        <v>40.049999999999997</v>
      </c>
      <c r="F2760" s="70">
        <v>0</v>
      </c>
      <c r="G2760" s="4"/>
    </row>
    <row r="2761" spans="1:7" ht="19.95" hidden="1" customHeight="1">
      <c r="A2761" s="68">
        <v>39860</v>
      </c>
      <c r="B2761" s="4" t="s">
        <v>6980</v>
      </c>
      <c r="C2761" s="68" t="s">
        <v>2</v>
      </c>
      <c r="D2761" s="4" t="s">
        <v>9283</v>
      </c>
      <c r="E2761" s="69">
        <v>5.04</v>
      </c>
      <c r="F2761" s="70">
        <v>0</v>
      </c>
      <c r="G2761" s="4"/>
    </row>
    <row r="2762" spans="1:7" ht="19.95" hidden="1" customHeight="1">
      <c r="A2762" s="68">
        <v>39861</v>
      </c>
      <c r="B2762" s="4" t="s">
        <v>6981</v>
      </c>
      <c r="C2762" s="68" t="s">
        <v>2</v>
      </c>
      <c r="D2762" s="4" t="s">
        <v>9283</v>
      </c>
      <c r="E2762" s="69">
        <v>10.36</v>
      </c>
      <c r="F2762" s="70">
        <v>0</v>
      </c>
      <c r="G2762" s="4"/>
    </row>
    <row r="2763" spans="1:7" ht="19.95" hidden="1" customHeight="1">
      <c r="A2763" s="68">
        <v>3867</v>
      </c>
      <c r="B2763" s="4" t="s">
        <v>6982</v>
      </c>
      <c r="C2763" s="68" t="s">
        <v>2</v>
      </c>
      <c r="D2763" s="4" t="s">
        <v>9283</v>
      </c>
      <c r="E2763" s="69">
        <v>12.1</v>
      </c>
      <c r="F2763" s="70">
        <v>0</v>
      </c>
      <c r="G2763" s="4"/>
    </row>
    <row r="2764" spans="1:7" ht="19.95" hidden="1" customHeight="1">
      <c r="A2764" s="68">
        <v>3861</v>
      </c>
      <c r="B2764" s="4" t="s">
        <v>6983</v>
      </c>
      <c r="C2764" s="68" t="s">
        <v>2</v>
      </c>
      <c r="D2764" s="4" t="s">
        <v>9283</v>
      </c>
      <c r="E2764" s="69">
        <v>6.71</v>
      </c>
      <c r="F2764" s="70">
        <v>0</v>
      </c>
      <c r="G2764" s="4"/>
    </row>
    <row r="2765" spans="1:7" ht="19.95" hidden="1" customHeight="1">
      <c r="A2765" s="68">
        <v>3904</v>
      </c>
      <c r="B2765" s="4" t="s">
        <v>6984</v>
      </c>
      <c r="C2765" s="68" t="s">
        <v>2</v>
      </c>
      <c r="D2765" s="4" t="s">
        <v>9283</v>
      </c>
      <c r="E2765" s="69">
        <v>33.56</v>
      </c>
      <c r="F2765" s="70">
        <v>0</v>
      </c>
      <c r="G2765" s="4"/>
    </row>
    <row r="2766" spans="1:7" ht="19.95" hidden="1" customHeight="1">
      <c r="A2766" s="68">
        <v>3903</v>
      </c>
      <c r="B2766" s="4" t="s">
        <v>6985</v>
      </c>
      <c r="C2766" s="68" t="s">
        <v>2</v>
      </c>
      <c r="D2766" s="4" t="s">
        <v>9283</v>
      </c>
      <c r="E2766" s="69">
        <v>1.64</v>
      </c>
      <c r="F2766" s="70">
        <v>0</v>
      </c>
      <c r="G2766" s="4"/>
    </row>
    <row r="2767" spans="1:7" ht="19.95" hidden="1" customHeight="1">
      <c r="A2767" s="68">
        <v>3862</v>
      </c>
      <c r="B2767" s="4" t="s">
        <v>6986</v>
      </c>
      <c r="C2767" s="68" t="s">
        <v>2</v>
      </c>
      <c r="D2767" s="4" t="s">
        <v>9283</v>
      </c>
      <c r="E2767" s="69">
        <v>3.38</v>
      </c>
      <c r="F2767" s="70">
        <v>0</v>
      </c>
      <c r="G2767" s="4"/>
    </row>
    <row r="2768" spans="1:7" ht="19.95" hidden="1" customHeight="1">
      <c r="A2768" s="68">
        <v>3863</v>
      </c>
      <c r="B2768" s="4" t="s">
        <v>6987</v>
      </c>
      <c r="C2768" s="68" t="s">
        <v>2</v>
      </c>
      <c r="D2768" s="4" t="s">
        <v>9283</v>
      </c>
      <c r="E2768" s="69">
        <v>6.86</v>
      </c>
      <c r="F2768" s="70">
        <v>0</v>
      </c>
      <c r="G2768" s="4"/>
    </row>
    <row r="2769" spans="1:7" ht="19.95" hidden="1" customHeight="1">
      <c r="A2769" s="68">
        <v>3864</v>
      </c>
      <c r="B2769" s="4" t="s">
        <v>6988</v>
      </c>
      <c r="C2769" s="68" t="s">
        <v>2</v>
      </c>
      <c r="D2769" s="4" t="s">
        <v>9283</v>
      </c>
      <c r="E2769" s="69">
        <v>4.91</v>
      </c>
      <c r="F2769" s="70">
        <v>0</v>
      </c>
      <c r="G2769" s="4"/>
    </row>
    <row r="2770" spans="1:7" ht="19.95" hidden="1" customHeight="1">
      <c r="A2770" s="68">
        <v>3865</v>
      </c>
      <c r="B2770" s="4" t="s">
        <v>6989</v>
      </c>
      <c r="C2770" s="68" t="s">
        <v>2</v>
      </c>
      <c r="D2770" s="4" t="s">
        <v>9283</v>
      </c>
      <c r="E2770" s="69">
        <v>5.69</v>
      </c>
      <c r="F2770" s="70">
        <v>0</v>
      </c>
      <c r="G2770" s="4"/>
    </row>
    <row r="2771" spans="1:7" ht="19.95" hidden="1" customHeight="1">
      <c r="A2771" s="68">
        <v>3866</v>
      </c>
      <c r="B2771" s="4" t="s">
        <v>6990</v>
      </c>
      <c r="C2771" s="68" t="s">
        <v>2</v>
      </c>
      <c r="D2771" s="4" t="s">
        <v>9283</v>
      </c>
      <c r="E2771" s="69">
        <v>6.24</v>
      </c>
      <c r="F2771" s="70">
        <v>0</v>
      </c>
      <c r="G2771" s="4"/>
    </row>
    <row r="2772" spans="1:7" ht="19.95" hidden="1" customHeight="1">
      <c r="A2772" s="68">
        <v>3878</v>
      </c>
      <c r="B2772" s="4" t="s">
        <v>6991</v>
      </c>
      <c r="C2772" s="68" t="s">
        <v>2</v>
      </c>
      <c r="D2772" s="4" t="s">
        <v>9283</v>
      </c>
      <c r="E2772" s="69">
        <v>16.52</v>
      </c>
      <c r="F2772" s="70">
        <v>0</v>
      </c>
      <c r="G2772" s="4"/>
    </row>
    <row r="2773" spans="1:7" ht="19.95" hidden="1" customHeight="1">
      <c r="A2773" s="68">
        <v>3876</v>
      </c>
      <c r="B2773" s="4" t="s">
        <v>6992</v>
      </c>
      <c r="C2773" s="68" t="s">
        <v>2</v>
      </c>
      <c r="D2773" s="4" t="s">
        <v>9283</v>
      </c>
      <c r="E2773" s="69">
        <v>1.26</v>
      </c>
      <c r="F2773" s="70">
        <v>0</v>
      </c>
      <c r="G2773" s="4"/>
    </row>
    <row r="2774" spans="1:7" ht="19.95" hidden="1" customHeight="1">
      <c r="A2774" s="68">
        <v>3883</v>
      </c>
      <c r="B2774" s="4" t="s">
        <v>6993</v>
      </c>
      <c r="C2774" s="68" t="s">
        <v>2</v>
      </c>
      <c r="D2774" s="4" t="s">
        <v>9283</v>
      </c>
      <c r="E2774" s="69">
        <v>1.74</v>
      </c>
      <c r="F2774" s="70">
        <v>0</v>
      </c>
      <c r="G2774" s="4"/>
    </row>
    <row r="2775" spans="1:7" ht="19.95" hidden="1" customHeight="1">
      <c r="A2775" s="68">
        <v>3884</v>
      </c>
      <c r="B2775" s="4" t="s">
        <v>6994</v>
      </c>
      <c r="C2775" s="68" t="s">
        <v>2</v>
      </c>
      <c r="D2775" s="4" t="s">
        <v>9283</v>
      </c>
      <c r="E2775" s="69">
        <v>1.44</v>
      </c>
      <c r="F2775" s="70">
        <v>0</v>
      </c>
      <c r="G2775" s="4"/>
    </row>
    <row r="2776" spans="1:7" ht="19.95" hidden="1" customHeight="1">
      <c r="A2776" s="68">
        <v>12892</v>
      </c>
      <c r="B2776" s="4" t="s">
        <v>6995</v>
      </c>
      <c r="C2776" s="68" t="s">
        <v>4718</v>
      </c>
      <c r="D2776" s="4" t="s">
        <v>9283</v>
      </c>
      <c r="E2776" s="69">
        <v>4.28</v>
      </c>
      <c r="F2776" s="70">
        <v>0</v>
      </c>
      <c r="G2776" s="4"/>
    </row>
    <row r="2777" spans="1:7" ht="19.95" hidden="1" customHeight="1">
      <c r="A2777" s="68">
        <v>38447</v>
      </c>
      <c r="B2777" s="4" t="s">
        <v>6996</v>
      </c>
      <c r="C2777" s="68" t="s">
        <v>2</v>
      </c>
      <c r="D2777" s="4" t="s">
        <v>9283</v>
      </c>
      <c r="E2777" s="69">
        <v>9.82</v>
      </c>
      <c r="F2777" s="70">
        <v>0</v>
      </c>
      <c r="G2777" s="4"/>
    </row>
    <row r="2778" spans="1:7" ht="19.95" hidden="1" customHeight="1">
      <c r="A2778" s="68">
        <v>36320</v>
      </c>
      <c r="B2778" s="4" t="s">
        <v>6997</v>
      </c>
      <c r="C2778" s="68" t="s">
        <v>2</v>
      </c>
      <c r="D2778" s="4" t="s">
        <v>9283</v>
      </c>
      <c r="E2778" s="69">
        <v>17.38</v>
      </c>
      <c r="F2778" s="70">
        <v>0</v>
      </c>
      <c r="G2778" s="4"/>
    </row>
    <row r="2779" spans="1:7" ht="19.95" hidden="1" customHeight="1">
      <c r="A2779" s="68">
        <v>36324</v>
      </c>
      <c r="B2779" s="4" t="s">
        <v>6998</v>
      </c>
      <c r="C2779" s="68" t="s">
        <v>2</v>
      </c>
      <c r="D2779" s="4" t="s">
        <v>9283</v>
      </c>
      <c r="E2779" s="69"/>
      <c r="F2779" s="70">
        <v>0</v>
      </c>
      <c r="G2779" s="4"/>
    </row>
    <row r="2780" spans="1:7" ht="19.95" hidden="1" customHeight="1">
      <c r="A2780" s="68">
        <v>38441</v>
      </c>
      <c r="B2780" s="4" t="s">
        <v>6999</v>
      </c>
      <c r="C2780" s="68" t="s">
        <v>2</v>
      </c>
      <c r="D2780" s="4" t="s">
        <v>9283</v>
      </c>
      <c r="E2780" s="69"/>
      <c r="F2780" s="70">
        <v>0</v>
      </c>
      <c r="G2780" s="4"/>
    </row>
    <row r="2781" spans="1:7" ht="19.95" hidden="1" customHeight="1">
      <c r="A2781" s="68">
        <v>38442</v>
      </c>
      <c r="B2781" s="4" t="s">
        <v>7000</v>
      </c>
      <c r="C2781" s="68" t="s">
        <v>2</v>
      </c>
      <c r="D2781" s="4" t="s">
        <v>9283</v>
      </c>
      <c r="E2781" s="69"/>
      <c r="F2781" s="70">
        <v>0</v>
      </c>
      <c r="G2781" s="4"/>
    </row>
    <row r="2782" spans="1:7" ht="19.95" hidden="1" customHeight="1">
      <c r="A2782" s="68">
        <v>38443</v>
      </c>
      <c r="B2782" s="4" t="s">
        <v>7001</v>
      </c>
      <c r="C2782" s="68" t="s">
        <v>2</v>
      </c>
      <c r="D2782" s="4" t="s">
        <v>9283</v>
      </c>
      <c r="E2782" s="69"/>
      <c r="F2782" s="70">
        <v>0</v>
      </c>
      <c r="G2782" s="4"/>
    </row>
    <row r="2783" spans="1:7" ht="19.95" hidden="1" customHeight="1">
      <c r="A2783" s="68">
        <v>38444</v>
      </c>
      <c r="B2783" s="4" t="s">
        <v>7002</v>
      </c>
      <c r="C2783" s="68" t="s">
        <v>2</v>
      </c>
      <c r="D2783" s="4" t="s">
        <v>9283</v>
      </c>
      <c r="E2783" s="69"/>
      <c r="F2783" s="70">
        <v>0</v>
      </c>
      <c r="G2783" s="4"/>
    </row>
    <row r="2784" spans="1:7" ht="19.95" hidden="1" customHeight="1">
      <c r="A2784" s="68">
        <v>38445</v>
      </c>
      <c r="B2784" s="4" t="s">
        <v>7003</v>
      </c>
      <c r="C2784" s="68" t="s">
        <v>2</v>
      </c>
      <c r="D2784" s="4" t="s">
        <v>9283</v>
      </c>
      <c r="E2784" s="69"/>
      <c r="F2784" s="70">
        <v>0</v>
      </c>
      <c r="G2784" s="4"/>
    </row>
    <row r="2785" spans="1:7" ht="19.95" hidden="1" customHeight="1">
      <c r="A2785" s="68">
        <v>38446</v>
      </c>
      <c r="B2785" s="4" t="s">
        <v>7004</v>
      </c>
      <c r="C2785" s="68" t="s">
        <v>2</v>
      </c>
      <c r="D2785" s="4" t="s">
        <v>9283</v>
      </c>
      <c r="E2785" s="69"/>
      <c r="F2785" s="70">
        <v>0</v>
      </c>
      <c r="G2785" s="4"/>
    </row>
    <row r="2786" spans="1:7" ht="19.95" hidden="1" customHeight="1">
      <c r="A2786" s="68">
        <v>3837</v>
      </c>
      <c r="B2786" s="4" t="s">
        <v>7005</v>
      </c>
      <c r="C2786" s="68" t="s">
        <v>2</v>
      </c>
      <c r="D2786" s="4" t="s">
        <v>9283</v>
      </c>
      <c r="E2786" s="69"/>
      <c r="F2786" s="70">
        <v>0</v>
      </c>
      <c r="G2786" s="4"/>
    </row>
    <row r="2787" spans="1:7" ht="19.95" hidden="1" customHeight="1">
      <c r="A2787" s="68">
        <v>3845</v>
      </c>
      <c r="B2787" s="4" t="s">
        <v>7006</v>
      </c>
      <c r="C2787" s="68" t="s">
        <v>2</v>
      </c>
      <c r="D2787" s="4" t="s">
        <v>9283</v>
      </c>
      <c r="E2787" s="69"/>
      <c r="F2787" s="70">
        <v>0</v>
      </c>
      <c r="G2787" s="4"/>
    </row>
    <row r="2788" spans="1:7" ht="19.95" hidden="1" customHeight="1">
      <c r="A2788" s="68">
        <v>11045</v>
      </c>
      <c r="B2788" s="4" t="s">
        <v>7007</v>
      </c>
      <c r="C2788" s="68" t="s">
        <v>2</v>
      </c>
      <c r="D2788" s="4" t="s">
        <v>9283</v>
      </c>
      <c r="E2788" s="69"/>
      <c r="F2788" s="70">
        <v>0</v>
      </c>
      <c r="G2788" s="4"/>
    </row>
    <row r="2789" spans="1:7" ht="19.95" hidden="1" customHeight="1">
      <c r="A2789" s="68">
        <v>20170</v>
      </c>
      <c r="B2789" s="4" t="s">
        <v>7008</v>
      </c>
      <c r="C2789" s="68" t="s">
        <v>2</v>
      </c>
      <c r="D2789" s="4" t="s">
        <v>9283</v>
      </c>
      <c r="E2789" s="69"/>
      <c r="F2789" s="70">
        <v>0</v>
      </c>
      <c r="G2789" s="4"/>
    </row>
    <row r="2790" spans="1:7" ht="19.95" hidden="1" customHeight="1">
      <c r="A2790" s="68">
        <v>20171</v>
      </c>
      <c r="B2790" s="4" t="s">
        <v>7009</v>
      </c>
      <c r="C2790" s="68" t="s">
        <v>2</v>
      </c>
      <c r="D2790" s="4" t="s">
        <v>9283</v>
      </c>
      <c r="E2790" s="69"/>
      <c r="F2790" s="70">
        <v>0</v>
      </c>
      <c r="G2790" s="4"/>
    </row>
    <row r="2791" spans="1:7" ht="19.95" hidden="1" customHeight="1">
      <c r="A2791" s="68">
        <v>20167</v>
      </c>
      <c r="B2791" s="4" t="s">
        <v>7010</v>
      </c>
      <c r="C2791" s="68" t="s">
        <v>2</v>
      </c>
      <c r="D2791" s="4" t="s">
        <v>9283</v>
      </c>
      <c r="E2791" s="69"/>
      <c r="F2791" s="70">
        <v>0</v>
      </c>
      <c r="G2791" s="4"/>
    </row>
    <row r="2792" spans="1:7" ht="19.95" hidden="1" customHeight="1">
      <c r="A2792" s="68">
        <v>20168</v>
      </c>
      <c r="B2792" s="4" t="s">
        <v>7011</v>
      </c>
      <c r="C2792" s="68" t="s">
        <v>2</v>
      </c>
      <c r="D2792" s="4" t="s">
        <v>9283</v>
      </c>
      <c r="E2792" s="69"/>
      <c r="F2792" s="70">
        <v>0</v>
      </c>
      <c r="G2792" s="4"/>
    </row>
    <row r="2793" spans="1:7" ht="19.95" hidden="1" customHeight="1">
      <c r="A2793" s="68">
        <v>20169</v>
      </c>
      <c r="B2793" s="4" t="s">
        <v>7012</v>
      </c>
      <c r="C2793" s="68" t="s">
        <v>2</v>
      </c>
      <c r="D2793" s="4" t="s">
        <v>9283</v>
      </c>
      <c r="E2793" s="69"/>
      <c r="F2793" s="70">
        <v>0</v>
      </c>
      <c r="G2793" s="4"/>
    </row>
    <row r="2794" spans="1:7" ht="19.95" hidden="1" customHeight="1">
      <c r="A2794" s="68">
        <v>3899</v>
      </c>
      <c r="B2794" s="4" t="s">
        <v>7013</v>
      </c>
      <c r="C2794" s="68" t="s">
        <v>2</v>
      </c>
      <c r="D2794" s="4" t="s">
        <v>9283</v>
      </c>
      <c r="E2794" s="69"/>
      <c r="F2794" s="70">
        <v>0</v>
      </c>
      <c r="G2794" s="4"/>
    </row>
    <row r="2795" spans="1:7" ht="19.95" hidden="1" customHeight="1">
      <c r="A2795" s="68">
        <v>38676</v>
      </c>
      <c r="B2795" s="4" t="s">
        <v>7014</v>
      </c>
      <c r="C2795" s="68" t="s">
        <v>2</v>
      </c>
      <c r="D2795" s="4" t="s">
        <v>9283</v>
      </c>
      <c r="E2795" s="69"/>
      <c r="F2795" s="70">
        <v>0</v>
      </c>
      <c r="G2795" s="4"/>
    </row>
    <row r="2796" spans="1:7" ht="19.95" hidden="1" customHeight="1">
      <c r="A2796" s="68">
        <v>3897</v>
      </c>
      <c r="B2796" s="4" t="s">
        <v>7015</v>
      </c>
      <c r="C2796" s="68" t="s">
        <v>2</v>
      </c>
      <c r="D2796" s="4" t="s">
        <v>9283</v>
      </c>
      <c r="E2796" s="69"/>
      <c r="F2796" s="70">
        <v>0</v>
      </c>
      <c r="G2796" s="4"/>
    </row>
    <row r="2797" spans="1:7" ht="19.95" hidden="1" customHeight="1">
      <c r="A2797" s="68">
        <v>3875</v>
      </c>
      <c r="B2797" s="4" t="s">
        <v>7016</v>
      </c>
      <c r="C2797" s="68" t="s">
        <v>2</v>
      </c>
      <c r="D2797" s="4" t="s">
        <v>9283</v>
      </c>
      <c r="E2797" s="69"/>
      <c r="F2797" s="70">
        <v>0</v>
      </c>
      <c r="G2797" s="4"/>
    </row>
    <row r="2798" spans="1:7" ht="19.95" hidden="1" customHeight="1">
      <c r="A2798" s="68">
        <v>3898</v>
      </c>
      <c r="B2798" s="4" t="s">
        <v>7017</v>
      </c>
      <c r="C2798" s="68" t="s">
        <v>2</v>
      </c>
      <c r="D2798" s="4" t="s">
        <v>9283</v>
      </c>
      <c r="E2798" s="69"/>
      <c r="F2798" s="70">
        <v>0</v>
      </c>
      <c r="G2798" s="4"/>
    </row>
    <row r="2799" spans="1:7" ht="19.95" hidden="1" customHeight="1">
      <c r="A2799" s="68">
        <v>3855</v>
      </c>
      <c r="B2799" s="4" t="s">
        <v>7018</v>
      </c>
      <c r="C2799" s="68" t="s">
        <v>2</v>
      </c>
      <c r="D2799" s="4" t="s">
        <v>9283</v>
      </c>
      <c r="E2799" s="69"/>
      <c r="F2799" s="70">
        <v>0</v>
      </c>
      <c r="G2799" s="4"/>
    </row>
    <row r="2800" spans="1:7" ht="19.95" hidden="1" customHeight="1">
      <c r="A2800" s="68">
        <v>3874</v>
      </c>
      <c r="B2800" s="4" t="s">
        <v>7019</v>
      </c>
      <c r="C2800" s="68" t="s">
        <v>2</v>
      </c>
      <c r="D2800" s="4" t="s">
        <v>9283</v>
      </c>
      <c r="E2800" s="69">
        <v>56.13</v>
      </c>
      <c r="F2800" s="70">
        <v>0</v>
      </c>
      <c r="G2800" s="4"/>
    </row>
    <row r="2801" spans="1:7" ht="19.95" hidden="1" customHeight="1">
      <c r="A2801" s="68">
        <v>3870</v>
      </c>
      <c r="B2801" s="4" t="s">
        <v>7020</v>
      </c>
      <c r="C2801" s="68" t="s">
        <v>2</v>
      </c>
      <c r="D2801" s="4" t="s">
        <v>9283</v>
      </c>
      <c r="E2801" s="69">
        <v>25.95</v>
      </c>
      <c r="F2801" s="70">
        <v>0</v>
      </c>
      <c r="G2801" s="4"/>
    </row>
    <row r="2802" spans="1:7" ht="19.95" hidden="1" customHeight="1">
      <c r="A2802" s="68">
        <v>38678</v>
      </c>
      <c r="B2802" s="4" t="s">
        <v>7021</v>
      </c>
      <c r="C2802" s="68" t="s">
        <v>2</v>
      </c>
      <c r="D2802" s="4" t="s">
        <v>9283</v>
      </c>
      <c r="E2802" s="69">
        <v>94.35</v>
      </c>
      <c r="F2802" s="70">
        <v>0</v>
      </c>
      <c r="G2802" s="4"/>
    </row>
    <row r="2803" spans="1:7" ht="19.95" hidden="1" customHeight="1">
      <c r="A2803" s="68">
        <v>3859</v>
      </c>
      <c r="B2803" s="4" t="s">
        <v>7022</v>
      </c>
      <c r="C2803" s="68" t="s">
        <v>2</v>
      </c>
      <c r="D2803" s="4" t="s">
        <v>9283</v>
      </c>
      <c r="E2803" s="69">
        <v>145.24</v>
      </c>
      <c r="F2803" s="70">
        <v>0</v>
      </c>
      <c r="G2803" s="4"/>
    </row>
    <row r="2804" spans="1:7" ht="19.95" hidden="1" customHeight="1">
      <c r="A2804" s="68">
        <v>3856</v>
      </c>
      <c r="B2804" s="4" t="s">
        <v>7023</v>
      </c>
      <c r="C2804" s="68" t="s">
        <v>2</v>
      </c>
      <c r="D2804" s="4" t="s">
        <v>9283</v>
      </c>
      <c r="E2804" s="69">
        <v>19.25</v>
      </c>
      <c r="F2804" s="70">
        <v>0</v>
      </c>
      <c r="G2804" s="4"/>
    </row>
    <row r="2805" spans="1:7" ht="19.95" hidden="1" customHeight="1">
      <c r="A2805" s="68">
        <v>3906</v>
      </c>
      <c r="B2805" s="4" t="s">
        <v>7024</v>
      </c>
      <c r="C2805" s="68" t="s">
        <v>2</v>
      </c>
      <c r="D2805" s="4" t="s">
        <v>9283</v>
      </c>
      <c r="E2805" s="69">
        <v>3398.19</v>
      </c>
      <c r="F2805" s="70">
        <v>0</v>
      </c>
      <c r="G2805" s="4"/>
    </row>
    <row r="2806" spans="1:7" ht="19.95" hidden="1" customHeight="1">
      <c r="A2806" s="68">
        <v>3860</v>
      </c>
      <c r="B2806" s="4" t="s">
        <v>7025</v>
      </c>
      <c r="C2806" s="68" t="s">
        <v>2</v>
      </c>
      <c r="D2806" s="4" t="s">
        <v>9283</v>
      </c>
      <c r="E2806" s="69">
        <v>34.46</v>
      </c>
      <c r="F2806" s="70">
        <v>0</v>
      </c>
      <c r="G2806" s="4"/>
    </row>
    <row r="2807" spans="1:7" ht="19.95" hidden="1" customHeight="1">
      <c r="A2807" s="68">
        <v>3905</v>
      </c>
      <c r="B2807" s="4" t="s">
        <v>7026</v>
      </c>
      <c r="C2807" s="68" t="s">
        <v>2</v>
      </c>
      <c r="D2807" s="4" t="s">
        <v>9283</v>
      </c>
      <c r="E2807" s="69">
        <v>69.59</v>
      </c>
      <c r="F2807" s="70">
        <v>0</v>
      </c>
      <c r="G2807" s="4"/>
    </row>
    <row r="2808" spans="1:7" ht="19.95" hidden="1" customHeight="1">
      <c r="A2808" s="68">
        <v>3871</v>
      </c>
      <c r="B2808" s="4" t="s">
        <v>7027</v>
      </c>
      <c r="C2808" s="68" t="s">
        <v>2</v>
      </c>
      <c r="D2808" s="4" t="s">
        <v>9283</v>
      </c>
      <c r="E2808" s="69">
        <v>184.61</v>
      </c>
      <c r="F2808" s="70">
        <v>0</v>
      </c>
      <c r="G2808" s="4"/>
    </row>
    <row r="2809" spans="1:7" ht="19.95" hidden="1" customHeight="1">
      <c r="A2809" s="68">
        <v>37427</v>
      </c>
      <c r="B2809" s="4" t="s">
        <v>7028</v>
      </c>
      <c r="C2809" s="68" t="s">
        <v>2</v>
      </c>
      <c r="D2809" s="4" t="s">
        <v>9283</v>
      </c>
      <c r="E2809" s="69">
        <v>268.94</v>
      </c>
      <c r="F2809" s="70">
        <v>0</v>
      </c>
      <c r="G2809" s="4"/>
    </row>
    <row r="2810" spans="1:7" ht="19.95" hidden="1" customHeight="1">
      <c r="A2810" s="68">
        <v>37424</v>
      </c>
      <c r="B2810" s="4" t="s">
        <v>7029</v>
      </c>
      <c r="C2810" s="68" t="s">
        <v>2</v>
      </c>
      <c r="D2810" s="4" t="s">
        <v>9283</v>
      </c>
      <c r="E2810" s="69">
        <v>2606.2399999999998</v>
      </c>
      <c r="F2810" s="70">
        <v>0</v>
      </c>
      <c r="G2810" s="4"/>
    </row>
    <row r="2811" spans="1:7" ht="19.95" hidden="1" customHeight="1">
      <c r="A2811" s="68">
        <v>37428</v>
      </c>
      <c r="B2811" s="4" t="s">
        <v>7030</v>
      </c>
      <c r="C2811" s="68" t="s">
        <v>2</v>
      </c>
      <c r="D2811" s="4" t="s">
        <v>9283</v>
      </c>
      <c r="E2811" s="69">
        <v>35.24</v>
      </c>
      <c r="F2811" s="70">
        <v>0</v>
      </c>
      <c r="G2811" s="4"/>
    </row>
    <row r="2812" spans="1:7" ht="19.95" hidden="1" customHeight="1">
      <c r="A2812" s="68">
        <v>37425</v>
      </c>
      <c r="B2812" s="4" t="s">
        <v>7031</v>
      </c>
      <c r="C2812" s="68" t="s">
        <v>2</v>
      </c>
      <c r="D2812" s="4" t="s">
        <v>9283</v>
      </c>
      <c r="E2812" s="69">
        <v>11.79</v>
      </c>
      <c r="F2812" s="70">
        <v>0</v>
      </c>
      <c r="G2812" s="4"/>
    </row>
    <row r="2813" spans="1:7" ht="19.95" hidden="1" customHeight="1">
      <c r="A2813" s="68">
        <v>37429</v>
      </c>
      <c r="B2813" s="4" t="s">
        <v>7032</v>
      </c>
      <c r="C2813" s="68" t="s">
        <v>2</v>
      </c>
      <c r="D2813" s="4" t="s">
        <v>9283</v>
      </c>
      <c r="E2813" s="69">
        <v>16.100000000000001</v>
      </c>
      <c r="F2813" s="70">
        <v>0</v>
      </c>
      <c r="G2813" s="4"/>
    </row>
    <row r="2814" spans="1:7" ht="19.95" hidden="1" customHeight="1">
      <c r="A2814" s="68">
        <v>37426</v>
      </c>
      <c r="B2814" s="4" t="s">
        <v>7033</v>
      </c>
      <c r="C2814" s="68" t="s">
        <v>2</v>
      </c>
      <c r="D2814" s="4" t="s">
        <v>9283</v>
      </c>
      <c r="E2814" s="69">
        <v>4.72</v>
      </c>
      <c r="F2814" s="70">
        <v>0</v>
      </c>
      <c r="G2814" s="4"/>
    </row>
    <row r="2815" spans="1:7" ht="19.95" hidden="1" customHeight="1">
      <c r="A2815" s="68">
        <v>39292</v>
      </c>
      <c r="B2815" s="4" t="s">
        <v>7034</v>
      </c>
      <c r="C2815" s="68" t="s">
        <v>2</v>
      </c>
      <c r="D2815" s="4" t="s">
        <v>9283</v>
      </c>
      <c r="E2815" s="69">
        <v>1.24</v>
      </c>
      <c r="F2815" s="70">
        <v>0</v>
      </c>
      <c r="G2815" s="4"/>
    </row>
    <row r="2816" spans="1:7" ht="19.95" hidden="1" customHeight="1">
      <c r="A2816" s="68">
        <v>39293</v>
      </c>
      <c r="B2816" s="4" t="s">
        <v>7035</v>
      </c>
      <c r="C2816" s="68" t="s">
        <v>2</v>
      </c>
      <c r="D2816" s="4" t="s">
        <v>9283</v>
      </c>
      <c r="E2816" s="69">
        <v>2.08</v>
      </c>
      <c r="F2816" s="70">
        <v>0</v>
      </c>
      <c r="G2816" s="4"/>
    </row>
    <row r="2817" spans="1:7" ht="19.95" hidden="1" customHeight="1">
      <c r="A2817" s="68">
        <v>39294</v>
      </c>
      <c r="B2817" s="4" t="s">
        <v>7036</v>
      </c>
      <c r="C2817" s="68" t="s">
        <v>2</v>
      </c>
      <c r="D2817" s="4" t="s">
        <v>9283</v>
      </c>
      <c r="E2817" s="69">
        <v>6.62</v>
      </c>
      <c r="F2817" s="70">
        <v>0</v>
      </c>
      <c r="G2817" s="4"/>
    </row>
    <row r="2818" spans="1:7" ht="19.95" hidden="1" customHeight="1">
      <c r="A2818" s="68">
        <v>39295</v>
      </c>
      <c r="B2818" s="4" t="s">
        <v>7037</v>
      </c>
      <c r="C2818" s="68" t="s">
        <v>2</v>
      </c>
      <c r="D2818" s="4" t="s">
        <v>9283</v>
      </c>
      <c r="E2818" s="69">
        <v>3.17</v>
      </c>
      <c r="F2818" s="70">
        <v>0</v>
      </c>
      <c r="G2818" s="4"/>
    </row>
    <row r="2819" spans="1:7" ht="19.95" hidden="1" customHeight="1">
      <c r="A2819" s="68">
        <v>39312</v>
      </c>
      <c r="B2819" s="4" t="s">
        <v>7038</v>
      </c>
      <c r="C2819" s="68" t="s">
        <v>2</v>
      </c>
      <c r="D2819" s="4" t="s">
        <v>9283</v>
      </c>
      <c r="E2819" s="69">
        <v>1.67</v>
      </c>
      <c r="F2819" s="70">
        <v>0</v>
      </c>
      <c r="G2819" s="4"/>
    </row>
    <row r="2820" spans="1:7" ht="19.95" hidden="1" customHeight="1">
      <c r="A2820" s="68">
        <v>39313</v>
      </c>
      <c r="B2820" s="4" t="s">
        <v>7039</v>
      </c>
      <c r="C2820" s="68" t="s">
        <v>2</v>
      </c>
      <c r="D2820" s="4" t="s">
        <v>9283</v>
      </c>
      <c r="E2820" s="69">
        <v>415</v>
      </c>
      <c r="F2820" s="70">
        <v>0</v>
      </c>
      <c r="G2820" s="4"/>
    </row>
    <row r="2821" spans="1:7" ht="19.95" hidden="1" customHeight="1">
      <c r="A2821" s="68">
        <v>39314</v>
      </c>
      <c r="B2821" s="4" t="s">
        <v>7040</v>
      </c>
      <c r="C2821" s="68" t="s">
        <v>2</v>
      </c>
      <c r="D2821" s="4" t="s">
        <v>9283</v>
      </c>
      <c r="E2821" s="69">
        <v>511.55</v>
      </c>
      <c r="F2821" s="70">
        <v>0</v>
      </c>
      <c r="G2821" s="4"/>
    </row>
    <row r="2822" spans="1:7" ht="19.95" hidden="1" customHeight="1">
      <c r="A2822" s="68">
        <v>39296</v>
      </c>
      <c r="B2822" s="4" t="s">
        <v>7041</v>
      </c>
      <c r="C2822" s="68" t="s">
        <v>2</v>
      </c>
      <c r="D2822" s="4" t="s">
        <v>9283</v>
      </c>
      <c r="E2822" s="69">
        <v>636.88</v>
      </c>
      <c r="F2822" s="70">
        <v>0</v>
      </c>
      <c r="G2822" s="4"/>
    </row>
    <row r="2823" spans="1:7" ht="19.95" hidden="1" customHeight="1">
      <c r="A2823" s="68">
        <v>39297</v>
      </c>
      <c r="B2823" s="4" t="s">
        <v>7042</v>
      </c>
      <c r="C2823" s="68" t="s">
        <v>2</v>
      </c>
      <c r="D2823" s="4" t="s">
        <v>9283</v>
      </c>
      <c r="E2823" s="69">
        <v>680.02</v>
      </c>
      <c r="F2823" s="70">
        <v>0</v>
      </c>
      <c r="G2823" s="4"/>
    </row>
    <row r="2824" spans="1:7" ht="19.95" hidden="1" customHeight="1">
      <c r="A2824" s="68">
        <v>39298</v>
      </c>
      <c r="B2824" s="4" t="s">
        <v>7043</v>
      </c>
      <c r="C2824" s="68" t="s">
        <v>2</v>
      </c>
      <c r="D2824" s="4" t="s">
        <v>9283</v>
      </c>
      <c r="E2824" s="69">
        <v>614.28</v>
      </c>
      <c r="F2824" s="70">
        <v>0</v>
      </c>
      <c r="G2824" s="4"/>
    </row>
    <row r="2825" spans="1:7" ht="19.95" hidden="1" customHeight="1">
      <c r="A2825" s="68">
        <v>39299</v>
      </c>
      <c r="B2825" s="4" t="s">
        <v>7044</v>
      </c>
      <c r="C2825" s="68" t="s">
        <v>2</v>
      </c>
      <c r="D2825" s="4" t="s">
        <v>9283</v>
      </c>
      <c r="E2825" s="69">
        <v>732.41</v>
      </c>
      <c r="F2825" s="70">
        <v>0</v>
      </c>
      <c r="G2825" s="4"/>
    </row>
    <row r="2826" spans="1:7" ht="19.95" hidden="1" customHeight="1">
      <c r="A2826" s="68">
        <v>39308</v>
      </c>
      <c r="B2826" s="4" t="s">
        <v>7045</v>
      </c>
      <c r="C2826" s="68" t="s">
        <v>2</v>
      </c>
      <c r="D2826" s="4" t="s">
        <v>9283</v>
      </c>
      <c r="E2826" s="69">
        <v>739.6</v>
      </c>
      <c r="F2826" s="70">
        <v>0</v>
      </c>
      <c r="G2826" s="4"/>
    </row>
    <row r="2827" spans="1:7" ht="19.95" hidden="1" customHeight="1">
      <c r="A2827" s="68">
        <v>39309</v>
      </c>
      <c r="B2827" s="4" t="s">
        <v>7046</v>
      </c>
      <c r="C2827" s="68" t="s">
        <v>2</v>
      </c>
      <c r="D2827" s="4" t="s">
        <v>9283</v>
      </c>
      <c r="E2827" s="69">
        <v>965.59</v>
      </c>
      <c r="F2827" s="70">
        <v>0</v>
      </c>
      <c r="G2827" s="4"/>
    </row>
    <row r="2828" spans="1:7" ht="19.95" hidden="1" customHeight="1">
      <c r="A2828" s="68">
        <v>39310</v>
      </c>
      <c r="B2828" s="4" t="s">
        <v>7047</v>
      </c>
      <c r="C2828" s="68" t="s">
        <v>2</v>
      </c>
      <c r="D2828" s="4" t="s">
        <v>9283</v>
      </c>
      <c r="E2828" s="69">
        <v>823.83</v>
      </c>
      <c r="F2828" s="70">
        <v>0</v>
      </c>
      <c r="G2828" s="4"/>
    </row>
    <row r="2829" spans="1:7" ht="19.95" hidden="1" customHeight="1">
      <c r="A2829" s="68">
        <v>39311</v>
      </c>
      <c r="B2829" s="4" t="s">
        <v>7048</v>
      </c>
      <c r="C2829" s="68" t="s">
        <v>2</v>
      </c>
      <c r="D2829" s="4" t="s">
        <v>9283</v>
      </c>
      <c r="E2829" s="69">
        <v>1037.5</v>
      </c>
      <c r="F2829" s="70">
        <v>0</v>
      </c>
      <c r="G2829" s="4"/>
    </row>
    <row r="2830" spans="1:7" ht="19.95" hidden="1" customHeight="1">
      <c r="A2830" s="68">
        <v>45261</v>
      </c>
      <c r="B2830" s="4" t="s">
        <v>9198</v>
      </c>
      <c r="C2830" s="68" t="s">
        <v>4718</v>
      </c>
      <c r="D2830" s="4" t="s">
        <v>9283</v>
      </c>
      <c r="E2830" s="69">
        <v>1261.43</v>
      </c>
      <c r="F2830" s="70">
        <v>0</v>
      </c>
      <c r="G2830" s="4"/>
    </row>
    <row r="2831" spans="1:7" ht="19.95" hidden="1" customHeight="1">
      <c r="A2831" s="68">
        <v>11519</v>
      </c>
      <c r="B2831" s="4" t="s">
        <v>7049</v>
      </c>
      <c r="C2831" s="68" t="s">
        <v>4718</v>
      </c>
      <c r="D2831" s="4" t="s">
        <v>9283</v>
      </c>
      <c r="E2831" s="69">
        <v>1438.11</v>
      </c>
      <c r="F2831" s="70">
        <v>0</v>
      </c>
      <c r="G2831" s="4"/>
    </row>
    <row r="2832" spans="1:7" ht="19.95" hidden="1" customHeight="1">
      <c r="A2832" s="68">
        <v>11520</v>
      </c>
      <c r="B2832" s="4" t="s">
        <v>7050</v>
      </c>
      <c r="C2832" s="68" t="s">
        <v>4718</v>
      </c>
      <c r="D2832" s="4" t="s">
        <v>9283</v>
      </c>
      <c r="E2832" s="69">
        <v>19.170000000000002</v>
      </c>
      <c r="F2832" s="70">
        <v>0</v>
      </c>
      <c r="G2832" s="4"/>
    </row>
    <row r="2833" spans="1:7" ht="19.95" hidden="1" customHeight="1">
      <c r="A2833" s="68">
        <v>11518</v>
      </c>
      <c r="B2833" s="4" t="s">
        <v>7051</v>
      </c>
      <c r="C2833" s="68" t="s">
        <v>4718</v>
      </c>
      <c r="D2833" s="4" t="s">
        <v>9283</v>
      </c>
      <c r="E2833" s="69">
        <v>15.41</v>
      </c>
      <c r="F2833" s="70">
        <v>0</v>
      </c>
      <c r="G2833" s="4"/>
    </row>
    <row r="2834" spans="1:7" ht="19.95" hidden="1" customHeight="1">
      <c r="A2834" s="68">
        <v>38473</v>
      </c>
      <c r="B2834" s="4" t="s">
        <v>7052</v>
      </c>
      <c r="C2834" s="68" t="s">
        <v>2</v>
      </c>
      <c r="D2834" s="4" t="s">
        <v>9283</v>
      </c>
      <c r="E2834" s="69"/>
      <c r="F2834" s="70">
        <v>0</v>
      </c>
      <c r="G2834" s="4"/>
    </row>
    <row r="2835" spans="1:7" ht="19.95" hidden="1" customHeight="1">
      <c r="A2835" s="68">
        <v>4244</v>
      </c>
      <c r="B2835" s="4" t="s">
        <v>7053</v>
      </c>
      <c r="C2835" s="68" t="s">
        <v>3</v>
      </c>
      <c r="D2835" s="4" t="s">
        <v>9284</v>
      </c>
      <c r="E2835" s="69"/>
      <c r="F2835" s="70">
        <v>0</v>
      </c>
      <c r="G2835" s="4"/>
    </row>
    <row r="2836" spans="1:7" ht="19.95" hidden="1" customHeight="1">
      <c r="A2836" s="68">
        <v>40977</v>
      </c>
      <c r="B2836" s="4" t="s">
        <v>7054</v>
      </c>
      <c r="C2836" s="68" t="s">
        <v>15</v>
      </c>
      <c r="D2836" s="4" t="s">
        <v>9284</v>
      </c>
      <c r="E2836" s="69"/>
      <c r="F2836" s="70">
        <v>0</v>
      </c>
      <c r="G2836" s="4"/>
    </row>
    <row r="2837" spans="1:7" ht="19.95" hidden="1" customHeight="1">
      <c r="A2837" s="68">
        <v>4115</v>
      </c>
      <c r="B2837" s="4" t="s">
        <v>7055</v>
      </c>
      <c r="C2837" s="68" t="s">
        <v>1</v>
      </c>
      <c r="D2837" s="4" t="s">
        <v>9283</v>
      </c>
      <c r="E2837" s="69"/>
      <c r="F2837" s="70">
        <v>0</v>
      </c>
      <c r="G2837" s="4"/>
    </row>
    <row r="2838" spans="1:7" ht="19.95" hidden="1" customHeight="1">
      <c r="A2838" s="68">
        <v>4119</v>
      </c>
      <c r="B2838" s="4" t="s">
        <v>7056</v>
      </c>
      <c r="C2838" s="68" t="s">
        <v>1</v>
      </c>
      <c r="D2838" s="4" t="s">
        <v>9283</v>
      </c>
      <c r="E2838" s="69">
        <v>17.190000000000001</v>
      </c>
      <c r="F2838" s="70">
        <v>0</v>
      </c>
      <c r="G2838" s="4"/>
    </row>
    <row r="2839" spans="1:7" ht="19.95" hidden="1" customHeight="1">
      <c r="A2839" s="68">
        <v>2794</v>
      </c>
      <c r="B2839" s="4" t="s">
        <v>7057</v>
      </c>
      <c r="C2839" s="68" t="s">
        <v>1</v>
      </c>
      <c r="D2839" s="4" t="s">
        <v>9283</v>
      </c>
      <c r="E2839" s="69"/>
      <c r="F2839" s="70">
        <v>0</v>
      </c>
      <c r="G2839" s="4"/>
    </row>
    <row r="2840" spans="1:7" ht="19.95" hidden="1" customHeight="1">
      <c r="A2840" s="68">
        <v>2788</v>
      </c>
      <c r="B2840" s="4" t="s">
        <v>7058</v>
      </c>
      <c r="C2840" s="68" t="s">
        <v>1</v>
      </c>
      <c r="D2840" s="4" t="s">
        <v>9283</v>
      </c>
      <c r="E2840" s="69"/>
      <c r="F2840" s="70">
        <v>0</v>
      </c>
      <c r="G2840" s="4"/>
    </row>
    <row r="2841" spans="1:7" ht="19.95" hidden="1" customHeight="1">
      <c r="A2841" s="68">
        <v>4006</v>
      </c>
      <c r="B2841" s="4" t="s">
        <v>7059</v>
      </c>
      <c r="C2841" s="68" t="s">
        <v>12</v>
      </c>
      <c r="D2841" s="4" t="s">
        <v>9283</v>
      </c>
      <c r="E2841" s="69">
        <v>24.71</v>
      </c>
      <c r="F2841" s="70">
        <v>0</v>
      </c>
      <c r="G2841" s="4"/>
    </row>
    <row r="2842" spans="1:7" ht="19.95" hidden="1" customHeight="1">
      <c r="A2842" s="68">
        <v>45395</v>
      </c>
      <c r="B2842" s="4" t="s">
        <v>7060</v>
      </c>
      <c r="C2842" s="68" t="s">
        <v>4718</v>
      </c>
      <c r="D2842" s="4" t="s">
        <v>9283</v>
      </c>
      <c r="E2842" s="69">
        <v>50.87</v>
      </c>
      <c r="F2842" s="70">
        <v>0</v>
      </c>
      <c r="G2842" s="4"/>
    </row>
    <row r="2843" spans="1:7" ht="19.95" hidden="1" customHeight="1">
      <c r="A2843" s="68">
        <v>37461</v>
      </c>
      <c r="B2843" s="4" t="s">
        <v>7061</v>
      </c>
      <c r="C2843" s="68" t="s">
        <v>1</v>
      </c>
      <c r="D2843" s="4" t="s">
        <v>9283</v>
      </c>
      <c r="E2843" s="69">
        <v>62.47</v>
      </c>
      <c r="F2843" s="70">
        <v>0</v>
      </c>
      <c r="G2843" s="4"/>
    </row>
    <row r="2844" spans="1:7" ht="19.95" hidden="1" customHeight="1">
      <c r="A2844" s="68">
        <v>37460</v>
      </c>
      <c r="B2844" s="4" t="s">
        <v>7062</v>
      </c>
      <c r="C2844" s="68" t="s">
        <v>1</v>
      </c>
      <c r="D2844" s="4" t="s">
        <v>9283</v>
      </c>
      <c r="E2844" s="69">
        <v>90.89</v>
      </c>
      <c r="F2844" s="70">
        <v>0</v>
      </c>
      <c r="G2844" s="4"/>
    </row>
    <row r="2845" spans="1:7" ht="19.95" hidden="1" customHeight="1">
      <c r="A2845" s="68">
        <v>37458</v>
      </c>
      <c r="B2845" s="4" t="s">
        <v>7063</v>
      </c>
      <c r="C2845" s="68" t="s">
        <v>1</v>
      </c>
      <c r="D2845" s="4" t="s">
        <v>9283</v>
      </c>
      <c r="E2845" s="69">
        <v>49.16</v>
      </c>
      <c r="F2845" s="70">
        <v>0</v>
      </c>
      <c r="G2845" s="4"/>
    </row>
    <row r="2846" spans="1:7" ht="19.95" hidden="1" customHeight="1">
      <c r="A2846" s="68">
        <v>37454</v>
      </c>
      <c r="B2846" s="4" t="s">
        <v>7064</v>
      </c>
      <c r="C2846" s="68" t="s">
        <v>1</v>
      </c>
      <c r="D2846" s="4" t="s">
        <v>9283</v>
      </c>
      <c r="E2846" s="69">
        <v>35.9</v>
      </c>
      <c r="F2846" s="70">
        <v>0</v>
      </c>
      <c r="G2846" s="4"/>
    </row>
    <row r="2847" spans="1:7" ht="19.95" hidden="1" customHeight="1">
      <c r="A2847" s="68">
        <v>37455</v>
      </c>
      <c r="B2847" s="4" t="s">
        <v>7065</v>
      </c>
      <c r="C2847" s="68" t="s">
        <v>1</v>
      </c>
      <c r="D2847" s="4" t="s">
        <v>9283</v>
      </c>
      <c r="E2847" s="69">
        <v>9.2100000000000009</v>
      </c>
      <c r="F2847" s="70">
        <v>0</v>
      </c>
      <c r="G2847" s="4"/>
    </row>
    <row r="2848" spans="1:7" ht="19.95" hidden="1" customHeight="1">
      <c r="A2848" s="68">
        <v>37459</v>
      </c>
      <c r="B2848" s="4" t="s">
        <v>7066</v>
      </c>
      <c r="C2848" s="68" t="s">
        <v>1</v>
      </c>
      <c r="D2848" s="4" t="s">
        <v>9283</v>
      </c>
      <c r="E2848" s="69">
        <v>5.92</v>
      </c>
      <c r="F2848" s="70">
        <v>0</v>
      </c>
      <c r="G2848" s="4"/>
    </row>
    <row r="2849" spans="1:7" ht="19.95" hidden="1" customHeight="1">
      <c r="A2849" s="68">
        <v>37457</v>
      </c>
      <c r="B2849" s="4" t="s">
        <v>7067</v>
      </c>
      <c r="C2849" s="68" t="s">
        <v>1</v>
      </c>
      <c r="D2849" s="4" t="s">
        <v>9283</v>
      </c>
      <c r="E2849" s="69"/>
      <c r="F2849" s="70">
        <v>0</v>
      </c>
      <c r="G2849" s="4"/>
    </row>
    <row r="2850" spans="1:7" ht="19.95" hidden="1" customHeight="1">
      <c r="A2850" s="68">
        <v>37456</v>
      </c>
      <c r="B2850" s="4" t="s">
        <v>7068</v>
      </c>
      <c r="C2850" s="68" t="s">
        <v>1</v>
      </c>
      <c r="D2850" s="4" t="s">
        <v>9283</v>
      </c>
      <c r="E2850" s="69">
        <v>22.58</v>
      </c>
      <c r="F2850" s="70">
        <v>0</v>
      </c>
      <c r="G2850" s="4"/>
    </row>
    <row r="2851" spans="1:7" ht="19.95" hidden="1" customHeight="1">
      <c r="A2851" s="68">
        <v>21029</v>
      </c>
      <c r="B2851" s="4" t="s">
        <v>7069</v>
      </c>
      <c r="C2851" s="68" t="s">
        <v>2</v>
      </c>
      <c r="D2851" s="4" t="s">
        <v>9283</v>
      </c>
      <c r="E2851" s="69"/>
      <c r="F2851" s="70">
        <v>0</v>
      </c>
      <c r="G2851" s="4"/>
    </row>
    <row r="2852" spans="1:7" ht="19.95" hidden="1" customHeight="1">
      <c r="A2852" s="68">
        <v>21030</v>
      </c>
      <c r="B2852" s="4" t="s">
        <v>7070</v>
      </c>
      <c r="C2852" s="68" t="s">
        <v>2</v>
      </c>
      <c r="D2852" s="4" t="s">
        <v>9283</v>
      </c>
      <c r="E2852" s="69"/>
      <c r="F2852" s="70">
        <v>0</v>
      </c>
      <c r="G2852" s="4"/>
    </row>
    <row r="2853" spans="1:7" ht="19.95" hidden="1" customHeight="1">
      <c r="A2853" s="68">
        <v>21031</v>
      </c>
      <c r="B2853" s="4" t="s">
        <v>7071</v>
      </c>
      <c r="C2853" s="68" t="s">
        <v>2</v>
      </c>
      <c r="D2853" s="4" t="s">
        <v>9283</v>
      </c>
      <c r="E2853" s="69"/>
      <c r="F2853" s="70">
        <v>0</v>
      </c>
      <c r="G2853" s="4"/>
    </row>
    <row r="2854" spans="1:7" ht="19.95" hidden="1" customHeight="1">
      <c r="A2854" s="68">
        <v>21032</v>
      </c>
      <c r="B2854" s="4" t="s">
        <v>7072</v>
      </c>
      <c r="C2854" s="68" t="s">
        <v>2</v>
      </c>
      <c r="D2854" s="4" t="s">
        <v>9283</v>
      </c>
      <c r="E2854" s="69"/>
      <c r="F2854" s="70">
        <v>0</v>
      </c>
      <c r="G2854" s="4"/>
    </row>
    <row r="2855" spans="1:7" ht="19.95" hidden="1" customHeight="1">
      <c r="A2855" s="68">
        <v>37527</v>
      </c>
      <c r="B2855" s="4" t="s">
        <v>7073</v>
      </c>
      <c r="C2855" s="68" t="s">
        <v>2</v>
      </c>
      <c r="D2855" s="4" t="s">
        <v>9283</v>
      </c>
      <c r="E2855" s="69"/>
      <c r="F2855" s="70">
        <v>0</v>
      </c>
      <c r="G2855" s="4"/>
    </row>
    <row r="2856" spans="1:7" ht="19.95" hidden="1" customHeight="1">
      <c r="A2856" s="68">
        <v>37528</v>
      </c>
      <c r="B2856" s="4" t="s">
        <v>7074</v>
      </c>
      <c r="C2856" s="68" t="s">
        <v>2</v>
      </c>
      <c r="D2856" s="4" t="s">
        <v>9283</v>
      </c>
      <c r="E2856" s="69"/>
      <c r="F2856" s="70">
        <v>0</v>
      </c>
      <c r="G2856" s="4"/>
    </row>
    <row r="2857" spans="1:7" ht="19.95" hidden="1" customHeight="1">
      <c r="A2857" s="68">
        <v>37529</v>
      </c>
      <c r="B2857" s="4" t="s">
        <v>7075</v>
      </c>
      <c r="C2857" s="68" t="s">
        <v>2</v>
      </c>
      <c r="D2857" s="4" t="s">
        <v>9283</v>
      </c>
      <c r="E2857" s="69"/>
      <c r="F2857" s="70">
        <v>0</v>
      </c>
      <c r="G2857" s="4"/>
    </row>
    <row r="2858" spans="1:7" ht="19.95" hidden="1" customHeight="1">
      <c r="A2858" s="68">
        <v>37530</v>
      </c>
      <c r="B2858" s="4" t="s">
        <v>7076</v>
      </c>
      <c r="C2858" s="68" t="s">
        <v>2</v>
      </c>
      <c r="D2858" s="4" t="s">
        <v>9283</v>
      </c>
      <c r="E2858" s="69"/>
      <c r="F2858" s="70">
        <v>0</v>
      </c>
      <c r="G2858" s="4"/>
    </row>
    <row r="2859" spans="1:7" ht="19.95" hidden="1" customHeight="1">
      <c r="A2859" s="68">
        <v>21034</v>
      </c>
      <c r="B2859" s="4" t="s">
        <v>7077</v>
      </c>
      <c r="C2859" s="68" t="s">
        <v>2</v>
      </c>
      <c r="D2859" s="4" t="s">
        <v>9283</v>
      </c>
      <c r="E2859" s="69"/>
      <c r="F2859" s="70">
        <v>0</v>
      </c>
      <c r="G2859" s="4"/>
    </row>
    <row r="2860" spans="1:7" ht="19.95" hidden="1" customHeight="1">
      <c r="A2860" s="68">
        <v>37531</v>
      </c>
      <c r="B2860" s="4" t="s">
        <v>7078</v>
      </c>
      <c r="C2860" s="68" t="s">
        <v>2</v>
      </c>
      <c r="D2860" s="4" t="s">
        <v>9283</v>
      </c>
      <c r="E2860" s="69"/>
      <c r="F2860" s="70">
        <v>0</v>
      </c>
      <c r="G2860" s="4"/>
    </row>
    <row r="2861" spans="1:7" ht="19.95" hidden="1" customHeight="1">
      <c r="A2861" s="68">
        <v>21036</v>
      </c>
      <c r="B2861" s="4" t="s">
        <v>7079</v>
      </c>
      <c r="C2861" s="68" t="s">
        <v>2</v>
      </c>
      <c r="D2861" s="4" t="s">
        <v>9283</v>
      </c>
      <c r="E2861" s="69"/>
      <c r="F2861" s="70">
        <v>0</v>
      </c>
      <c r="G2861" s="4"/>
    </row>
    <row r="2862" spans="1:7" ht="19.95" hidden="1" customHeight="1">
      <c r="A2862" s="68">
        <v>21037</v>
      </c>
      <c r="B2862" s="4" t="s">
        <v>7080</v>
      </c>
      <c r="C2862" s="68" t="s">
        <v>2</v>
      </c>
      <c r="D2862" s="4" t="s">
        <v>9283</v>
      </c>
      <c r="E2862" s="69"/>
      <c r="F2862" s="70">
        <v>0</v>
      </c>
      <c r="G2862" s="4"/>
    </row>
    <row r="2863" spans="1:7" ht="19.95" hidden="1" customHeight="1">
      <c r="A2863" s="68">
        <v>20185</v>
      </c>
      <c r="B2863" s="4" t="s">
        <v>7081</v>
      </c>
      <c r="C2863" s="68" t="s">
        <v>1</v>
      </c>
      <c r="D2863" s="4" t="s">
        <v>9283</v>
      </c>
      <c r="E2863" s="69"/>
      <c r="F2863" s="70">
        <v>0</v>
      </c>
      <c r="G2863" s="4"/>
    </row>
    <row r="2864" spans="1:7" ht="19.95" hidden="1" customHeight="1">
      <c r="A2864" s="68">
        <v>44909</v>
      </c>
      <c r="B2864" s="4" t="s">
        <v>9199</v>
      </c>
      <c r="C2864" s="68" t="s">
        <v>1</v>
      </c>
      <c r="D2864" s="4" t="s">
        <v>9283</v>
      </c>
      <c r="E2864" s="69"/>
      <c r="F2864" s="70">
        <v>0</v>
      </c>
      <c r="G2864" s="4"/>
    </row>
    <row r="2865" spans="1:7" ht="19.95" hidden="1" customHeight="1">
      <c r="A2865" s="68">
        <v>44115</v>
      </c>
      <c r="B2865" s="4" t="s">
        <v>9200</v>
      </c>
      <c r="C2865" s="68" t="s">
        <v>1</v>
      </c>
      <c r="D2865" s="4" t="s">
        <v>9283</v>
      </c>
      <c r="E2865" s="69"/>
      <c r="F2865" s="70">
        <v>0</v>
      </c>
      <c r="G2865" s="4"/>
    </row>
    <row r="2866" spans="1:7" ht="19.95" hidden="1" customHeight="1">
      <c r="A2866" s="68">
        <v>44333</v>
      </c>
      <c r="B2866" s="4" t="s">
        <v>9201</v>
      </c>
      <c r="C2866" s="68" t="s">
        <v>1</v>
      </c>
      <c r="D2866" s="4" t="s">
        <v>9283</v>
      </c>
      <c r="E2866" s="69">
        <v>39.409999999999997</v>
      </c>
      <c r="F2866" s="70">
        <v>0</v>
      </c>
      <c r="G2866" s="4"/>
    </row>
    <row r="2867" spans="1:7" ht="19.95" hidden="1" customHeight="1">
      <c r="A2867" s="68">
        <v>44907</v>
      </c>
      <c r="B2867" s="4" t="s">
        <v>9202</v>
      </c>
      <c r="C2867" s="68" t="s">
        <v>1</v>
      </c>
      <c r="D2867" s="4" t="s">
        <v>9283</v>
      </c>
      <c r="E2867" s="69">
        <v>35.65</v>
      </c>
      <c r="F2867" s="70">
        <v>0</v>
      </c>
      <c r="G2867" s="4"/>
    </row>
    <row r="2868" spans="1:7" ht="19.95" hidden="1" customHeight="1">
      <c r="A2868" s="68">
        <v>20260</v>
      </c>
      <c r="B2868" s="4" t="s">
        <v>7082</v>
      </c>
      <c r="C2868" s="68" t="s">
        <v>2</v>
      </c>
      <c r="D2868" s="4" t="s">
        <v>9283</v>
      </c>
      <c r="E2868" s="69">
        <v>35.65</v>
      </c>
      <c r="F2868" s="70">
        <v>0</v>
      </c>
      <c r="G2868" s="4"/>
    </row>
    <row r="2869" spans="1:7" ht="19.95" hidden="1" customHeight="1">
      <c r="A2869" s="68">
        <v>37523</v>
      </c>
      <c r="B2869" s="4" t="s">
        <v>7083</v>
      </c>
      <c r="C2869" s="68" t="s">
        <v>2</v>
      </c>
      <c r="D2869" s="4" t="s">
        <v>9282</v>
      </c>
      <c r="E2869" s="69">
        <v>67.62</v>
      </c>
      <c r="F2869" s="70">
        <v>0</v>
      </c>
      <c r="G2869" s="4"/>
    </row>
    <row r="2870" spans="1:7" ht="19.95" hidden="1" customHeight="1">
      <c r="A2870" s="68">
        <v>37515</v>
      </c>
      <c r="B2870" s="4" t="s">
        <v>7084</v>
      </c>
      <c r="C2870" s="68" t="s">
        <v>2</v>
      </c>
      <c r="D2870" s="4" t="s">
        <v>9282</v>
      </c>
      <c r="E2870" s="69">
        <v>51.6</v>
      </c>
      <c r="F2870" s="70">
        <v>0</v>
      </c>
      <c r="G2870" s="4"/>
    </row>
    <row r="2871" spans="1:7" ht="19.95" hidden="1" customHeight="1">
      <c r="A2871" s="68">
        <v>12899</v>
      </c>
      <c r="B2871" s="4" t="s">
        <v>7085</v>
      </c>
      <c r="C2871" s="68" t="s">
        <v>2</v>
      </c>
      <c r="D2871" s="4" t="s">
        <v>9283</v>
      </c>
      <c r="E2871" s="69">
        <v>51.6</v>
      </c>
      <c r="F2871" s="70">
        <v>0</v>
      </c>
      <c r="G2871" s="4"/>
    </row>
    <row r="2872" spans="1:7" ht="19.95" hidden="1" customHeight="1">
      <c r="A2872" s="68">
        <v>12898</v>
      </c>
      <c r="B2872" s="4" t="s">
        <v>7086</v>
      </c>
      <c r="C2872" s="68" t="s">
        <v>2</v>
      </c>
      <c r="D2872" s="4" t="s">
        <v>9283</v>
      </c>
      <c r="E2872" s="69"/>
      <c r="F2872" s="70">
        <v>0</v>
      </c>
      <c r="G2872" s="4"/>
    </row>
    <row r="2873" spans="1:7" ht="19.95" hidden="1" customHeight="1">
      <c r="A2873" s="68">
        <v>39699</v>
      </c>
      <c r="B2873" s="4" t="s">
        <v>7087</v>
      </c>
      <c r="C2873" s="68" t="s">
        <v>13</v>
      </c>
      <c r="D2873" s="4" t="s">
        <v>9283</v>
      </c>
      <c r="E2873" s="69"/>
      <c r="F2873" s="70">
        <v>0</v>
      </c>
      <c r="G2873" s="4"/>
    </row>
    <row r="2874" spans="1:7" ht="19.95" hidden="1" customHeight="1">
      <c r="A2874" s="68">
        <v>39696</v>
      </c>
      <c r="B2874" s="4" t="s">
        <v>7088</v>
      </c>
      <c r="C2874" s="68" t="s">
        <v>13</v>
      </c>
      <c r="D2874" s="4" t="s">
        <v>9283</v>
      </c>
      <c r="E2874" s="69"/>
      <c r="F2874" s="70">
        <v>0</v>
      </c>
      <c r="G2874" s="4"/>
    </row>
    <row r="2875" spans="1:7" ht="19.95" hidden="1" customHeight="1">
      <c r="A2875" s="68">
        <v>42528</v>
      </c>
      <c r="B2875" s="4" t="s">
        <v>9203</v>
      </c>
      <c r="C2875" s="68" t="s">
        <v>13</v>
      </c>
      <c r="D2875" s="4" t="s">
        <v>9283</v>
      </c>
      <c r="E2875" s="69">
        <v>18847.02</v>
      </c>
      <c r="F2875" s="70">
        <v>0</v>
      </c>
      <c r="G2875" s="4"/>
    </row>
    <row r="2876" spans="1:7" ht="19.95" hidden="1" customHeight="1">
      <c r="A2876" s="68">
        <v>39700</v>
      </c>
      <c r="B2876" s="4" t="s">
        <v>7089</v>
      </c>
      <c r="C2876" s="68" t="s">
        <v>13</v>
      </c>
      <c r="D2876" s="4" t="s">
        <v>9283</v>
      </c>
      <c r="E2876" s="69"/>
      <c r="F2876" s="70">
        <v>0</v>
      </c>
      <c r="G2876" s="4"/>
    </row>
    <row r="2877" spans="1:7" ht="19.95" hidden="1" customHeight="1">
      <c r="A2877" s="68">
        <v>4014</v>
      </c>
      <c r="B2877" s="4" t="s">
        <v>7090</v>
      </c>
      <c r="C2877" s="68" t="s">
        <v>13</v>
      </c>
      <c r="D2877" s="4" t="s">
        <v>9283</v>
      </c>
      <c r="E2877" s="69"/>
      <c r="F2877" s="70">
        <v>0</v>
      </c>
      <c r="G2877" s="4"/>
    </row>
    <row r="2878" spans="1:7" ht="19.95" hidden="1" customHeight="1">
      <c r="A2878" s="68">
        <v>4015</v>
      </c>
      <c r="B2878" s="4" t="s">
        <v>7091</v>
      </c>
      <c r="C2878" s="68" t="s">
        <v>13</v>
      </c>
      <c r="D2878" s="4" t="s">
        <v>9283</v>
      </c>
      <c r="E2878" s="69">
        <v>18.3</v>
      </c>
      <c r="F2878" s="70">
        <v>0</v>
      </c>
      <c r="G2878" s="4"/>
    </row>
    <row r="2879" spans="1:7" ht="19.95" hidden="1" customHeight="1">
      <c r="A2879" s="68">
        <v>4017</v>
      </c>
      <c r="B2879" s="4" t="s">
        <v>7092</v>
      </c>
      <c r="C2879" s="68" t="s">
        <v>13</v>
      </c>
      <c r="D2879" s="4" t="s">
        <v>9283</v>
      </c>
      <c r="E2879" s="69">
        <v>3230.7</v>
      </c>
      <c r="F2879" s="70">
        <v>0</v>
      </c>
      <c r="G2879" s="4"/>
    </row>
    <row r="2880" spans="1:7" ht="19.95" hidden="1" customHeight="1">
      <c r="A2880" s="68">
        <v>11621</v>
      </c>
      <c r="B2880" s="4" t="s">
        <v>7093</v>
      </c>
      <c r="C2880" s="68" t="s">
        <v>13</v>
      </c>
      <c r="D2880" s="4" t="s">
        <v>9283</v>
      </c>
      <c r="E2880" s="69">
        <v>19.760000000000002</v>
      </c>
      <c r="F2880" s="70">
        <v>0</v>
      </c>
      <c r="G2880" s="4"/>
    </row>
    <row r="2881" spans="1:7" ht="19.95" hidden="1" customHeight="1">
      <c r="A2881" s="68">
        <v>4016</v>
      </c>
      <c r="B2881" s="4" t="s">
        <v>7094</v>
      </c>
      <c r="C2881" s="68" t="s">
        <v>13</v>
      </c>
      <c r="D2881" s="4" t="s">
        <v>9283</v>
      </c>
      <c r="E2881" s="69">
        <v>3485.91</v>
      </c>
      <c r="F2881" s="70">
        <v>0</v>
      </c>
      <c r="G2881" s="4"/>
    </row>
    <row r="2882" spans="1:7" ht="19.95" hidden="1" customHeight="1">
      <c r="A2882" s="68">
        <v>38544</v>
      </c>
      <c r="B2882" s="4" t="s">
        <v>7095</v>
      </c>
      <c r="C2882" s="68" t="s">
        <v>13</v>
      </c>
      <c r="D2882" s="4" t="s">
        <v>9283</v>
      </c>
      <c r="E2882" s="69">
        <v>35.28</v>
      </c>
      <c r="F2882" s="70">
        <v>0</v>
      </c>
      <c r="G2882" s="4"/>
    </row>
    <row r="2883" spans="1:7" ht="19.95" hidden="1" customHeight="1">
      <c r="A2883" s="68">
        <v>38545</v>
      </c>
      <c r="B2883" s="4" t="s">
        <v>7096</v>
      </c>
      <c r="C2883" s="68" t="s">
        <v>13</v>
      </c>
      <c r="D2883" s="4" t="s">
        <v>9283</v>
      </c>
      <c r="E2883" s="69">
        <v>12819.74</v>
      </c>
      <c r="F2883" s="70">
        <v>0</v>
      </c>
      <c r="G2883" s="4"/>
    </row>
    <row r="2884" spans="1:7" ht="19.95" hidden="1" customHeight="1">
      <c r="A2884" s="68">
        <v>42527</v>
      </c>
      <c r="B2884" s="4" t="s">
        <v>7097</v>
      </c>
      <c r="C2884" s="68" t="s">
        <v>13</v>
      </c>
      <c r="D2884" s="4" t="s">
        <v>9283</v>
      </c>
      <c r="E2884" s="69">
        <v>23900.82</v>
      </c>
      <c r="F2884" s="70">
        <v>0</v>
      </c>
      <c r="G2884" s="4"/>
    </row>
    <row r="2885" spans="1:7" ht="19.95" hidden="1" customHeight="1">
      <c r="A2885" s="68">
        <v>39323</v>
      </c>
      <c r="B2885" s="4" t="s">
        <v>7098</v>
      </c>
      <c r="C2885" s="68" t="s">
        <v>13</v>
      </c>
      <c r="D2885" s="4" t="s">
        <v>9283</v>
      </c>
      <c r="E2885" s="69">
        <v>27503.74</v>
      </c>
      <c r="F2885" s="70">
        <v>0</v>
      </c>
      <c r="G2885" s="4"/>
    </row>
    <row r="2886" spans="1:7" ht="19.95" hidden="1" customHeight="1">
      <c r="A2886" s="68">
        <v>626</v>
      </c>
      <c r="B2886" s="4" t="s">
        <v>7099</v>
      </c>
      <c r="C2886" s="68" t="s">
        <v>11</v>
      </c>
      <c r="D2886" s="4" t="s">
        <v>9283</v>
      </c>
      <c r="E2886" s="69">
        <v>25976.87</v>
      </c>
      <c r="F2886" s="70">
        <v>0</v>
      </c>
      <c r="G2886" s="4"/>
    </row>
    <row r="2887" spans="1:7" ht="19.95" hidden="1" customHeight="1">
      <c r="A2887" s="68">
        <v>44504</v>
      </c>
      <c r="B2887" s="4" t="s">
        <v>7100</v>
      </c>
      <c r="C2887" s="68" t="s">
        <v>13</v>
      </c>
      <c r="D2887" s="4" t="s">
        <v>9283</v>
      </c>
      <c r="E2887" s="69">
        <v>29227.52</v>
      </c>
      <c r="F2887" s="70">
        <v>0</v>
      </c>
      <c r="G2887" s="4"/>
    </row>
    <row r="2888" spans="1:7" ht="19.95" hidden="1" customHeight="1">
      <c r="A2888" s="68">
        <v>44505</v>
      </c>
      <c r="B2888" s="4" t="s">
        <v>7101</v>
      </c>
      <c r="C2888" s="68" t="s">
        <v>13</v>
      </c>
      <c r="D2888" s="4" t="s">
        <v>9283</v>
      </c>
      <c r="E2888" s="69">
        <v>53780.639999999999</v>
      </c>
      <c r="F2888" s="70">
        <v>0</v>
      </c>
      <c r="G2888" s="4"/>
    </row>
    <row r="2889" spans="1:7" ht="19.95" hidden="1" customHeight="1">
      <c r="A2889" s="68">
        <v>44506</v>
      </c>
      <c r="B2889" s="4" t="s">
        <v>7102</v>
      </c>
      <c r="C2889" s="68" t="s">
        <v>13</v>
      </c>
      <c r="D2889" s="4" t="s">
        <v>9283</v>
      </c>
      <c r="E2889" s="69">
        <v>30078.14</v>
      </c>
      <c r="F2889" s="70">
        <v>0</v>
      </c>
      <c r="G2889" s="4"/>
    </row>
    <row r="2890" spans="1:7" ht="19.95" hidden="1" customHeight="1">
      <c r="A2890" s="68">
        <v>44507</v>
      </c>
      <c r="B2890" s="4" t="s">
        <v>7103</v>
      </c>
      <c r="C2890" s="68" t="s">
        <v>13</v>
      </c>
      <c r="D2890" s="4" t="s">
        <v>9283</v>
      </c>
      <c r="E2890" s="69">
        <v>29511.26</v>
      </c>
      <c r="F2890" s="70">
        <v>0</v>
      </c>
      <c r="G2890" s="4"/>
    </row>
    <row r="2891" spans="1:7" ht="19.95" hidden="1" customHeight="1">
      <c r="A2891" s="68">
        <v>44508</v>
      </c>
      <c r="B2891" s="4" t="s">
        <v>7104</v>
      </c>
      <c r="C2891" s="68" t="s">
        <v>13</v>
      </c>
      <c r="D2891" s="4" t="s">
        <v>9283</v>
      </c>
      <c r="E2891" s="69">
        <v>47.57</v>
      </c>
      <c r="F2891" s="70">
        <v>0</v>
      </c>
      <c r="G2891" s="4"/>
    </row>
    <row r="2892" spans="1:7" ht="19.95" hidden="1" customHeight="1">
      <c r="A2892" s="68">
        <v>44509</v>
      </c>
      <c r="B2892" s="4" t="s">
        <v>7105</v>
      </c>
      <c r="C2892" s="68" t="s">
        <v>13</v>
      </c>
      <c r="D2892" s="4" t="s">
        <v>9283</v>
      </c>
      <c r="E2892" s="69">
        <v>6.15</v>
      </c>
      <c r="F2892" s="70">
        <v>0</v>
      </c>
      <c r="G2892" s="4"/>
    </row>
    <row r="2893" spans="1:7" ht="19.95" hidden="1" customHeight="1">
      <c r="A2893" s="68">
        <v>44510</v>
      </c>
      <c r="B2893" s="4" t="s">
        <v>7106</v>
      </c>
      <c r="C2893" s="68" t="s">
        <v>13</v>
      </c>
      <c r="D2893" s="4" t="s">
        <v>9283</v>
      </c>
      <c r="E2893" s="69">
        <v>3.42</v>
      </c>
      <c r="F2893" s="70">
        <v>0</v>
      </c>
      <c r="G2893" s="4"/>
    </row>
    <row r="2894" spans="1:7" ht="19.95" hidden="1" customHeight="1">
      <c r="A2894" s="68">
        <v>44512</v>
      </c>
      <c r="B2894" s="4" t="s">
        <v>9204</v>
      </c>
      <c r="C2894" s="68" t="s">
        <v>13</v>
      </c>
      <c r="D2894" s="4" t="s">
        <v>9283</v>
      </c>
      <c r="E2894" s="69">
        <v>4.57</v>
      </c>
      <c r="F2894" s="70">
        <v>0</v>
      </c>
      <c r="G2894" s="4"/>
    </row>
    <row r="2895" spans="1:7" ht="19.95" hidden="1" customHeight="1">
      <c r="A2895" s="68">
        <v>44513</v>
      </c>
      <c r="B2895" s="4" t="s">
        <v>9205</v>
      </c>
      <c r="C2895" s="68" t="s">
        <v>13</v>
      </c>
      <c r="D2895" s="4" t="s">
        <v>9283</v>
      </c>
      <c r="E2895" s="69">
        <v>3.64</v>
      </c>
      <c r="F2895" s="70">
        <v>0</v>
      </c>
      <c r="G2895" s="4"/>
    </row>
    <row r="2896" spans="1:7" ht="19.95" hidden="1" customHeight="1">
      <c r="A2896" s="68">
        <v>44514</v>
      </c>
      <c r="B2896" s="4" t="s">
        <v>9206</v>
      </c>
      <c r="C2896" s="68" t="s">
        <v>13</v>
      </c>
      <c r="D2896" s="4" t="s">
        <v>9283</v>
      </c>
      <c r="E2896" s="69">
        <v>68.64</v>
      </c>
      <c r="F2896" s="70">
        <v>0</v>
      </c>
      <c r="G2896" s="4"/>
    </row>
    <row r="2897" spans="1:7" ht="19.95" hidden="1" customHeight="1">
      <c r="A2897" s="68">
        <v>44515</v>
      </c>
      <c r="B2897" s="4" t="s">
        <v>9207</v>
      </c>
      <c r="C2897" s="68" t="s">
        <v>13</v>
      </c>
      <c r="D2897" s="4" t="s">
        <v>9283</v>
      </c>
      <c r="E2897" s="69"/>
      <c r="F2897" s="70">
        <v>0</v>
      </c>
      <c r="G2897" s="4"/>
    </row>
    <row r="2898" spans="1:7" ht="19.95" hidden="1" customHeight="1">
      <c r="A2898" s="68">
        <v>44511</v>
      </c>
      <c r="B2898" s="4" t="s">
        <v>9208</v>
      </c>
      <c r="C2898" s="68" t="s">
        <v>13</v>
      </c>
      <c r="D2898" s="4" t="s">
        <v>9283</v>
      </c>
      <c r="E2898" s="69">
        <v>13.78</v>
      </c>
      <c r="F2898" s="70">
        <v>0</v>
      </c>
      <c r="G2898" s="4"/>
    </row>
    <row r="2899" spans="1:7" ht="19.95" hidden="1" customHeight="1">
      <c r="A2899" s="68">
        <v>44516</v>
      </c>
      <c r="B2899" s="4" t="s">
        <v>9209</v>
      </c>
      <c r="C2899" s="68" t="s">
        <v>13</v>
      </c>
      <c r="D2899" s="4" t="s">
        <v>9283</v>
      </c>
      <c r="E2899" s="69">
        <v>15.91</v>
      </c>
      <c r="F2899" s="70">
        <v>0</v>
      </c>
      <c r="G2899" s="4"/>
    </row>
    <row r="2900" spans="1:7" ht="19.95" hidden="1" customHeight="1">
      <c r="A2900" s="68">
        <v>44517</v>
      </c>
      <c r="B2900" s="4" t="s">
        <v>9210</v>
      </c>
      <c r="C2900" s="68" t="s">
        <v>13</v>
      </c>
      <c r="D2900" s="4" t="s">
        <v>9283</v>
      </c>
      <c r="E2900" s="69">
        <v>42.42</v>
      </c>
      <c r="F2900" s="70">
        <v>0</v>
      </c>
      <c r="G2900" s="4"/>
    </row>
    <row r="2901" spans="1:7" ht="19.95" hidden="1" customHeight="1">
      <c r="A2901" s="68">
        <v>11479</v>
      </c>
      <c r="B2901" s="4" t="s">
        <v>7107</v>
      </c>
      <c r="C2901" s="68" t="s">
        <v>2</v>
      </c>
      <c r="D2901" s="4" t="s">
        <v>9283</v>
      </c>
      <c r="E2901" s="69">
        <v>7.26</v>
      </c>
      <c r="F2901" s="70">
        <v>0</v>
      </c>
      <c r="G2901" s="4"/>
    </row>
    <row r="2902" spans="1:7" ht="19.95" hidden="1" customHeight="1">
      <c r="A2902" s="68">
        <v>11481</v>
      </c>
      <c r="B2902" s="4" t="s">
        <v>7108</v>
      </c>
      <c r="C2902" s="68" t="s">
        <v>2</v>
      </c>
      <c r="D2902" s="4" t="s">
        <v>9283</v>
      </c>
      <c r="E2902" s="69">
        <v>7.46</v>
      </c>
      <c r="F2902" s="70">
        <v>0</v>
      </c>
      <c r="G2902" s="4"/>
    </row>
    <row r="2903" spans="1:7" ht="19.95" hidden="1" customHeight="1">
      <c r="A2903" s="68">
        <v>43609</v>
      </c>
      <c r="B2903" s="4" t="s">
        <v>7109</v>
      </c>
      <c r="C2903" s="68" t="s">
        <v>2</v>
      </c>
      <c r="D2903" s="4" t="s">
        <v>9283</v>
      </c>
      <c r="E2903" s="69">
        <v>61.48</v>
      </c>
      <c r="F2903" s="70">
        <v>0</v>
      </c>
      <c r="G2903" s="4"/>
    </row>
    <row r="2904" spans="1:7" ht="19.95" hidden="1" customHeight="1">
      <c r="A2904" s="68">
        <v>11478</v>
      </c>
      <c r="B2904" s="4" t="s">
        <v>7110</v>
      </c>
      <c r="C2904" s="68" t="s">
        <v>2</v>
      </c>
      <c r="D2904" s="4" t="s">
        <v>9283</v>
      </c>
      <c r="E2904" s="69">
        <v>73.77</v>
      </c>
      <c r="F2904" s="70">
        <v>0</v>
      </c>
      <c r="G2904" s="4"/>
    </row>
    <row r="2905" spans="1:7" ht="19.95" hidden="1" customHeight="1">
      <c r="A2905" s="68">
        <v>43608</v>
      </c>
      <c r="B2905" s="4" t="s">
        <v>7111</v>
      </c>
      <c r="C2905" s="68" t="s">
        <v>2</v>
      </c>
      <c r="D2905" s="4" t="s">
        <v>9283</v>
      </c>
      <c r="E2905" s="69">
        <v>490.8</v>
      </c>
      <c r="F2905" s="70">
        <v>0</v>
      </c>
      <c r="G2905" s="4"/>
    </row>
    <row r="2906" spans="1:7" ht="19.95" hidden="1" customHeight="1">
      <c r="A2906" s="68">
        <v>11476</v>
      </c>
      <c r="B2906" s="4" t="s">
        <v>7112</v>
      </c>
      <c r="C2906" s="68" t="s">
        <v>2</v>
      </c>
      <c r="D2906" s="4" t="s">
        <v>9283</v>
      </c>
      <c r="E2906" s="69">
        <v>514.16999999999996</v>
      </c>
      <c r="F2906" s="70">
        <v>0</v>
      </c>
      <c r="G2906" s="4"/>
    </row>
    <row r="2907" spans="1:7" ht="19.95" hidden="1" customHeight="1">
      <c r="A2907" s="68">
        <v>40637</v>
      </c>
      <c r="B2907" s="4" t="s">
        <v>7113</v>
      </c>
      <c r="C2907" s="68" t="s">
        <v>2</v>
      </c>
      <c r="D2907" s="4" t="s">
        <v>9282</v>
      </c>
      <c r="E2907" s="69">
        <v>497.69</v>
      </c>
      <c r="F2907" s="70">
        <v>0</v>
      </c>
      <c r="G2907" s="4"/>
    </row>
    <row r="2908" spans="1:7" ht="19.95" hidden="1" customHeight="1">
      <c r="A2908" s="68">
        <v>13836</v>
      </c>
      <c r="B2908" s="4" t="s">
        <v>7114</v>
      </c>
      <c r="C2908" s="68" t="s">
        <v>2</v>
      </c>
      <c r="D2908" s="4" t="s">
        <v>9282</v>
      </c>
      <c r="E2908" s="69">
        <v>675.51</v>
      </c>
      <c r="F2908" s="70">
        <v>0</v>
      </c>
      <c r="G2908" s="4"/>
    </row>
    <row r="2909" spans="1:7" ht="19.95" hidden="1" customHeight="1">
      <c r="A2909" s="68">
        <v>14534</v>
      </c>
      <c r="B2909" s="4" t="s">
        <v>7115</v>
      </c>
      <c r="C2909" s="68" t="s">
        <v>2</v>
      </c>
      <c r="D2909" s="4" t="s">
        <v>9282</v>
      </c>
      <c r="E2909" s="69">
        <v>840.59</v>
      </c>
      <c r="F2909" s="70">
        <v>0</v>
      </c>
      <c r="G2909" s="4"/>
    </row>
    <row r="2910" spans="1:7" ht="19.95" hidden="1" customHeight="1">
      <c r="A2910" s="68">
        <v>14535</v>
      </c>
      <c r="B2910" s="4" t="s">
        <v>7116</v>
      </c>
      <c r="C2910" s="68" t="s">
        <v>2</v>
      </c>
      <c r="D2910" s="4" t="s">
        <v>9282</v>
      </c>
      <c r="E2910" s="69">
        <v>25.98</v>
      </c>
      <c r="F2910" s="70">
        <v>0</v>
      </c>
      <c r="G2910" s="4"/>
    </row>
    <row r="2911" spans="1:7" ht="19.95" hidden="1" customHeight="1">
      <c r="A2911" s="68">
        <v>39813</v>
      </c>
      <c r="B2911" s="4" t="s">
        <v>7117</v>
      </c>
      <c r="C2911" s="68" t="s">
        <v>2</v>
      </c>
      <c r="D2911" s="4" t="s">
        <v>9282</v>
      </c>
      <c r="E2911" s="69">
        <v>4582.8900000000003</v>
      </c>
      <c r="F2911" s="70">
        <v>0</v>
      </c>
      <c r="G2911" s="4"/>
    </row>
    <row r="2912" spans="1:7" ht="19.95" hidden="1" customHeight="1">
      <c r="A2912" s="68">
        <v>12868</v>
      </c>
      <c r="B2912" s="4" t="s">
        <v>7118</v>
      </c>
      <c r="C2912" s="68" t="s">
        <v>3</v>
      </c>
      <c r="D2912" s="4" t="s">
        <v>9284</v>
      </c>
      <c r="E2912" s="69">
        <v>21.77</v>
      </c>
      <c r="F2912" s="70">
        <v>0</v>
      </c>
      <c r="G2912" s="4"/>
    </row>
    <row r="2913" spans="1:7" ht="19.95" hidden="1" customHeight="1">
      <c r="A2913" s="68">
        <v>40916</v>
      </c>
      <c r="B2913" s="4" t="s">
        <v>7119</v>
      </c>
      <c r="C2913" s="68" t="s">
        <v>15</v>
      </c>
      <c r="D2913" s="4" t="s">
        <v>9284</v>
      </c>
      <c r="E2913" s="69">
        <v>3840.44</v>
      </c>
      <c r="F2913" s="70">
        <v>0</v>
      </c>
      <c r="G2913" s="4"/>
    </row>
    <row r="2914" spans="1:7" ht="19.95" hidden="1" customHeight="1">
      <c r="A2914" s="68">
        <v>4755</v>
      </c>
      <c r="B2914" s="4" t="s">
        <v>7120</v>
      </c>
      <c r="C2914" s="68" t="s">
        <v>3</v>
      </c>
      <c r="D2914" s="4" t="s">
        <v>9284</v>
      </c>
      <c r="E2914" s="69">
        <v>2642.37</v>
      </c>
      <c r="F2914" s="70">
        <v>0</v>
      </c>
      <c r="G2914" s="4"/>
    </row>
    <row r="2915" spans="1:7" ht="19.95" hidden="1" customHeight="1">
      <c r="A2915" s="68">
        <v>41067</v>
      </c>
      <c r="B2915" s="4" t="s">
        <v>7121</v>
      </c>
      <c r="C2915" s="68" t="s">
        <v>15</v>
      </c>
      <c r="D2915" s="4" t="s">
        <v>9284</v>
      </c>
      <c r="E2915" s="69"/>
      <c r="F2915" s="70">
        <v>0</v>
      </c>
      <c r="G2915" s="4"/>
    </row>
    <row r="2916" spans="1:7" ht="19.95" hidden="1" customHeight="1">
      <c r="A2916" s="68">
        <v>45240</v>
      </c>
      <c r="B2916" s="4" t="s">
        <v>9211</v>
      </c>
      <c r="C2916" s="68" t="s">
        <v>2</v>
      </c>
      <c r="D2916" s="4" t="s">
        <v>9283</v>
      </c>
      <c r="E2916" s="69"/>
      <c r="F2916" s="70">
        <v>0</v>
      </c>
      <c r="G2916" s="4"/>
    </row>
    <row r="2917" spans="1:7" ht="19.95" hidden="1" customHeight="1">
      <c r="A2917" s="68">
        <v>45228</v>
      </c>
      <c r="B2917" s="4" t="s">
        <v>9212</v>
      </c>
      <c r="C2917" s="68" t="s">
        <v>2</v>
      </c>
      <c r="D2917" s="4" t="s">
        <v>9283</v>
      </c>
      <c r="E2917" s="69">
        <v>4.1500000000000004</v>
      </c>
      <c r="F2917" s="70">
        <v>0</v>
      </c>
      <c r="G2917" s="4"/>
    </row>
    <row r="2918" spans="1:7" ht="19.95" hidden="1" customHeight="1">
      <c r="A2918" s="68">
        <v>45241</v>
      </c>
      <c r="B2918" s="4" t="s">
        <v>9213</v>
      </c>
      <c r="C2918" s="68" t="s">
        <v>2</v>
      </c>
      <c r="D2918" s="4" t="s">
        <v>9283</v>
      </c>
      <c r="E2918" s="69">
        <v>3.52</v>
      </c>
      <c r="F2918" s="70">
        <v>0</v>
      </c>
      <c r="G2918" s="4"/>
    </row>
    <row r="2919" spans="1:7" ht="19.95" hidden="1" customHeight="1">
      <c r="A2919" s="68">
        <v>38463</v>
      </c>
      <c r="B2919" s="4" t="s">
        <v>7122</v>
      </c>
      <c r="C2919" s="68" t="s">
        <v>2</v>
      </c>
      <c r="D2919" s="4" t="s">
        <v>9283</v>
      </c>
      <c r="E2919" s="69">
        <v>3.56</v>
      </c>
      <c r="F2919" s="70">
        <v>0</v>
      </c>
      <c r="G2919" s="4"/>
    </row>
    <row r="2920" spans="1:7" ht="19.95" hidden="1" customHeight="1">
      <c r="A2920" s="68">
        <v>40703</v>
      </c>
      <c r="B2920" s="4" t="s">
        <v>7123</v>
      </c>
      <c r="C2920" s="68" t="s">
        <v>2</v>
      </c>
      <c r="D2920" s="4" t="s">
        <v>9282</v>
      </c>
      <c r="E2920" s="69">
        <v>2.85</v>
      </c>
      <c r="F2920" s="70">
        <v>0</v>
      </c>
      <c r="G2920" s="4"/>
    </row>
    <row r="2921" spans="1:7" ht="19.95" hidden="1" customHeight="1">
      <c r="A2921" s="68">
        <v>14531</v>
      </c>
      <c r="B2921" s="4" t="s">
        <v>7124</v>
      </c>
      <c r="C2921" s="68" t="s">
        <v>2</v>
      </c>
      <c r="D2921" s="4" t="s">
        <v>9282</v>
      </c>
      <c r="E2921" s="69">
        <v>3.93</v>
      </c>
      <c r="F2921" s="70">
        <v>0</v>
      </c>
      <c r="G2921" s="4"/>
    </row>
    <row r="2922" spans="1:7" ht="19.95" hidden="1" customHeight="1">
      <c r="A2922" s="68">
        <v>36533</v>
      </c>
      <c r="B2922" s="4" t="s">
        <v>7125</v>
      </c>
      <c r="C2922" s="68" t="s">
        <v>2</v>
      </c>
      <c r="D2922" s="4" t="s">
        <v>9282</v>
      </c>
      <c r="E2922" s="69">
        <v>2.98</v>
      </c>
      <c r="F2922" s="70">
        <v>0</v>
      </c>
      <c r="G2922" s="4"/>
    </row>
    <row r="2923" spans="1:7" ht="19.95" hidden="1" customHeight="1">
      <c r="A2923" s="68">
        <v>11616</v>
      </c>
      <c r="B2923" s="4" t="s">
        <v>7126</v>
      </c>
      <c r="C2923" s="68" t="s">
        <v>2</v>
      </c>
      <c r="D2923" s="4" t="s">
        <v>9282</v>
      </c>
      <c r="E2923" s="69">
        <v>6.19</v>
      </c>
      <c r="F2923" s="70">
        <v>0</v>
      </c>
      <c r="G2923" s="4"/>
    </row>
    <row r="2924" spans="1:7" ht="19.95" hidden="1" customHeight="1">
      <c r="A2924" s="68">
        <v>41898</v>
      </c>
      <c r="B2924" s="4" t="s">
        <v>7127</v>
      </c>
      <c r="C2924" s="68" t="s">
        <v>2</v>
      </c>
      <c r="D2924" s="4" t="s">
        <v>9282</v>
      </c>
      <c r="E2924" s="69">
        <v>2.78</v>
      </c>
      <c r="F2924" s="70">
        <v>0</v>
      </c>
      <c r="G2924" s="4"/>
    </row>
    <row r="2925" spans="1:7" ht="19.95" hidden="1" customHeight="1">
      <c r="A2925" s="68">
        <v>45303</v>
      </c>
      <c r="B2925" s="4" t="s">
        <v>9214</v>
      </c>
      <c r="C2925" s="68" t="s">
        <v>2</v>
      </c>
      <c r="D2925" s="4" t="s">
        <v>9282</v>
      </c>
      <c r="E2925" s="69">
        <v>3.36</v>
      </c>
      <c r="F2925" s="70">
        <v>0</v>
      </c>
      <c r="G2925" s="4"/>
    </row>
    <row r="2926" spans="1:7" ht="19.95" hidden="1" customHeight="1">
      <c r="A2926" s="68">
        <v>45304</v>
      </c>
      <c r="B2926" s="4" t="s">
        <v>9215</v>
      </c>
      <c r="C2926" s="68" t="s">
        <v>2</v>
      </c>
      <c r="D2926" s="4" t="s">
        <v>9282</v>
      </c>
      <c r="E2926" s="69">
        <v>2.2000000000000002</v>
      </c>
      <c r="F2926" s="70">
        <v>0</v>
      </c>
      <c r="G2926" s="4"/>
    </row>
    <row r="2927" spans="1:7" ht="19.95" hidden="1" customHeight="1">
      <c r="A2927" s="68">
        <v>10747</v>
      </c>
      <c r="B2927" s="4" t="s">
        <v>7128</v>
      </c>
      <c r="C2927" s="68" t="s">
        <v>2</v>
      </c>
      <c r="D2927" s="4" t="s">
        <v>9282</v>
      </c>
      <c r="E2927" s="69">
        <v>2.93</v>
      </c>
      <c r="F2927" s="70">
        <v>0</v>
      </c>
      <c r="G2927" s="4"/>
    </row>
    <row r="2928" spans="1:7" ht="19.95" hidden="1" customHeight="1">
      <c r="A2928" s="68">
        <v>45302</v>
      </c>
      <c r="B2928" s="4" t="s">
        <v>9216</v>
      </c>
      <c r="C2928" s="68" t="s">
        <v>2</v>
      </c>
      <c r="D2928" s="4" t="s">
        <v>9282</v>
      </c>
      <c r="E2928" s="69">
        <v>3.63</v>
      </c>
      <c r="F2928" s="70">
        <v>0</v>
      </c>
      <c r="G2928" s="4"/>
    </row>
    <row r="2929" spans="1:7" ht="19.95" hidden="1" customHeight="1">
      <c r="A2929" s="68">
        <v>36141</v>
      </c>
      <c r="B2929" s="4" t="s">
        <v>7129</v>
      </c>
      <c r="C2929" s="68" t="s">
        <v>2</v>
      </c>
      <c r="D2929" s="4" t="s">
        <v>9283</v>
      </c>
      <c r="E2929" s="69">
        <v>2.2400000000000002</v>
      </c>
      <c r="F2929" s="70">
        <v>0</v>
      </c>
      <c r="G2929" s="4"/>
    </row>
    <row r="2930" spans="1:7" ht="19.95" hidden="1" customHeight="1">
      <c r="A2930" s="68">
        <v>45211</v>
      </c>
      <c r="B2930" s="4" t="s">
        <v>9217</v>
      </c>
      <c r="C2930" s="68" t="s">
        <v>2</v>
      </c>
      <c r="D2930" s="4" t="s">
        <v>9283</v>
      </c>
      <c r="E2930" s="69">
        <v>1.59</v>
      </c>
      <c r="F2930" s="70">
        <v>0</v>
      </c>
      <c r="G2930" s="4"/>
    </row>
    <row r="2931" spans="1:7" ht="19.95" hidden="1" customHeight="1">
      <c r="A2931" s="68">
        <v>43651</v>
      </c>
      <c r="B2931" s="4" t="s">
        <v>7130</v>
      </c>
      <c r="C2931" s="68" t="s">
        <v>11</v>
      </c>
      <c r="D2931" s="4" t="s">
        <v>9283</v>
      </c>
      <c r="E2931" s="69">
        <v>2.19</v>
      </c>
      <c r="F2931" s="70">
        <v>0</v>
      </c>
      <c r="G2931" s="4"/>
    </row>
    <row r="2932" spans="1:7" ht="19.95" hidden="1" customHeight="1">
      <c r="A2932" s="68">
        <v>43626</v>
      </c>
      <c r="B2932" s="4" t="s">
        <v>7131</v>
      </c>
      <c r="C2932" s="68" t="s">
        <v>11</v>
      </c>
      <c r="D2932" s="4" t="s">
        <v>9283</v>
      </c>
      <c r="E2932" s="69">
        <v>39.24</v>
      </c>
      <c r="F2932" s="70">
        <v>0</v>
      </c>
      <c r="G2932" s="4"/>
    </row>
    <row r="2933" spans="1:7" ht="19.95" hidden="1" customHeight="1">
      <c r="A2933" s="68">
        <v>39434</v>
      </c>
      <c r="B2933" s="4" t="s">
        <v>7132</v>
      </c>
      <c r="C2933" s="68" t="s">
        <v>11</v>
      </c>
      <c r="D2933" s="4" t="s">
        <v>9283</v>
      </c>
      <c r="E2933" s="69">
        <v>28.87</v>
      </c>
      <c r="F2933" s="70">
        <v>0</v>
      </c>
      <c r="G2933" s="4"/>
    </row>
    <row r="2934" spans="1:7" ht="19.95" hidden="1" customHeight="1">
      <c r="A2934" s="68">
        <v>39433</v>
      </c>
      <c r="B2934" s="4" t="s">
        <v>7133</v>
      </c>
      <c r="C2934" s="68" t="s">
        <v>11</v>
      </c>
      <c r="D2934" s="4" t="s">
        <v>9283</v>
      </c>
      <c r="E2934" s="69">
        <v>15.54</v>
      </c>
      <c r="F2934" s="70">
        <v>0</v>
      </c>
      <c r="G2934" s="4"/>
    </row>
    <row r="2935" spans="1:7" ht="19.95" hidden="1" customHeight="1">
      <c r="A2935" s="68">
        <v>4049</v>
      </c>
      <c r="B2935" s="4" t="s">
        <v>7134</v>
      </c>
      <c r="C2935" s="68" t="s">
        <v>14</v>
      </c>
      <c r="D2935" s="4" t="s">
        <v>9283</v>
      </c>
      <c r="E2935" s="69">
        <v>35.53</v>
      </c>
      <c r="F2935" s="70">
        <v>0</v>
      </c>
      <c r="G2935" s="4"/>
    </row>
    <row r="2936" spans="1:7" ht="19.95" hidden="1" customHeight="1">
      <c r="A2936" s="68">
        <v>38120</v>
      </c>
      <c r="B2936" s="4" t="s">
        <v>7135</v>
      </c>
      <c r="C2936" s="68" t="s">
        <v>11</v>
      </c>
      <c r="D2936" s="4" t="s">
        <v>9283</v>
      </c>
      <c r="E2936" s="69">
        <v>24.31</v>
      </c>
      <c r="F2936" s="70">
        <v>0</v>
      </c>
      <c r="G2936" s="4"/>
    </row>
    <row r="2937" spans="1:7" ht="19.95" hidden="1" customHeight="1">
      <c r="A2937" s="68">
        <v>43652</v>
      </c>
      <c r="B2937" s="4" t="s">
        <v>7136</v>
      </c>
      <c r="C2937" s="68" t="s">
        <v>11</v>
      </c>
      <c r="D2937" s="4" t="s">
        <v>9283</v>
      </c>
      <c r="E2937" s="69">
        <v>55.52</v>
      </c>
      <c r="F2937" s="70">
        <v>0</v>
      </c>
      <c r="G2937" s="4"/>
    </row>
    <row r="2938" spans="1:7" ht="19.95" hidden="1" customHeight="1">
      <c r="A2938" s="68">
        <v>10498</v>
      </c>
      <c r="B2938" s="4" t="s">
        <v>7137</v>
      </c>
      <c r="C2938" s="68" t="s">
        <v>11</v>
      </c>
      <c r="D2938" s="4" t="s">
        <v>9283</v>
      </c>
      <c r="E2938" s="69">
        <v>39.24</v>
      </c>
      <c r="F2938" s="70">
        <v>0</v>
      </c>
      <c r="G2938" s="4"/>
    </row>
    <row r="2939" spans="1:7" ht="19.95" hidden="1" customHeight="1">
      <c r="A2939" s="68">
        <v>4823</v>
      </c>
      <c r="B2939" s="4" t="s">
        <v>7138</v>
      </c>
      <c r="C2939" s="68" t="s">
        <v>11</v>
      </c>
      <c r="D2939" s="4" t="s">
        <v>9283</v>
      </c>
      <c r="E2939" s="69">
        <v>39.24</v>
      </c>
      <c r="F2939" s="70">
        <v>0</v>
      </c>
      <c r="G2939" s="4"/>
    </row>
    <row r="2940" spans="1:7" ht="19.95" hidden="1" customHeight="1">
      <c r="A2940" s="68">
        <v>38877</v>
      </c>
      <c r="B2940" s="4" t="s">
        <v>7139</v>
      </c>
      <c r="C2940" s="68" t="s">
        <v>11</v>
      </c>
      <c r="D2940" s="4" t="s">
        <v>9283</v>
      </c>
      <c r="E2940" s="69">
        <v>48.86</v>
      </c>
      <c r="F2940" s="70">
        <v>0</v>
      </c>
      <c r="G2940" s="4"/>
    </row>
    <row r="2941" spans="1:7" ht="19.95" hidden="1" customHeight="1">
      <c r="A2941" s="68">
        <v>34546</v>
      </c>
      <c r="B2941" s="4" t="s">
        <v>7140</v>
      </c>
      <c r="C2941" s="68" t="s">
        <v>11</v>
      </c>
      <c r="D2941" s="4" t="s">
        <v>9283</v>
      </c>
      <c r="E2941" s="69">
        <v>97.42</v>
      </c>
      <c r="F2941" s="70">
        <v>0</v>
      </c>
      <c r="G2941" s="4"/>
    </row>
    <row r="2942" spans="1:7" ht="19.95" hidden="1" customHeight="1">
      <c r="A2942" s="68">
        <v>41387</v>
      </c>
      <c r="B2942" s="4" t="s">
        <v>7141</v>
      </c>
      <c r="C2942" s="68" t="s">
        <v>1</v>
      </c>
      <c r="D2942" s="4" t="s">
        <v>9283</v>
      </c>
      <c r="E2942" s="69">
        <v>66.13</v>
      </c>
      <c r="F2942" s="70">
        <v>0</v>
      </c>
      <c r="G2942" s="4"/>
    </row>
    <row r="2943" spans="1:7" ht="19.95" hidden="1" customHeight="1">
      <c r="A2943" s="68">
        <v>41388</v>
      </c>
      <c r="B2943" s="4" t="s">
        <v>7142</v>
      </c>
      <c r="C2943" s="68" t="s">
        <v>1</v>
      </c>
      <c r="D2943" s="4" t="s">
        <v>9283</v>
      </c>
      <c r="E2943" s="69">
        <v>25.61</v>
      </c>
      <c r="F2943" s="70">
        <v>0</v>
      </c>
      <c r="G2943" s="4"/>
    </row>
    <row r="2944" spans="1:7" ht="19.95" hidden="1" customHeight="1">
      <c r="A2944" s="68">
        <v>41380</v>
      </c>
      <c r="B2944" s="4" t="s">
        <v>7143</v>
      </c>
      <c r="C2944" s="68" t="s">
        <v>2</v>
      </c>
      <c r="D2944" s="4" t="s">
        <v>9283</v>
      </c>
      <c r="E2944" s="69"/>
      <c r="F2944" s="70">
        <v>0</v>
      </c>
      <c r="G2944" s="4"/>
    </row>
    <row r="2945" spans="1:7" ht="19.95" hidden="1" customHeight="1">
      <c r="A2945" s="68">
        <v>41381</v>
      </c>
      <c r="B2945" s="4" t="s">
        <v>7144</v>
      </c>
      <c r="C2945" s="68" t="s">
        <v>2</v>
      </c>
      <c r="D2945" s="4" t="s">
        <v>9283</v>
      </c>
      <c r="E2945" s="69">
        <v>57.05</v>
      </c>
      <c r="F2945" s="70">
        <v>0</v>
      </c>
      <c r="G2945" s="4"/>
    </row>
    <row r="2946" spans="1:7" ht="19.95" hidden="1" customHeight="1">
      <c r="A2946" s="68">
        <v>41382</v>
      </c>
      <c r="B2946" s="4" t="s">
        <v>7145</v>
      </c>
      <c r="C2946" s="68" t="s">
        <v>2</v>
      </c>
      <c r="D2946" s="4" t="s">
        <v>9283</v>
      </c>
      <c r="E2946" s="69">
        <v>10062.89</v>
      </c>
      <c r="F2946" s="70">
        <v>0</v>
      </c>
      <c r="G2946" s="4"/>
    </row>
    <row r="2947" spans="1:7" ht="19.95" hidden="1" customHeight="1">
      <c r="A2947" s="68">
        <v>41383</v>
      </c>
      <c r="B2947" s="4" t="s">
        <v>7146</v>
      </c>
      <c r="C2947" s="68" t="s">
        <v>2</v>
      </c>
      <c r="D2947" s="4" t="s">
        <v>9283</v>
      </c>
      <c r="E2947" s="69">
        <v>18.64</v>
      </c>
      <c r="F2947" s="70">
        <v>0</v>
      </c>
      <c r="G2947" s="4"/>
    </row>
    <row r="2948" spans="1:7" ht="19.95" hidden="1" customHeight="1">
      <c r="A2948" s="68">
        <v>41385</v>
      </c>
      <c r="B2948" s="4" t="s">
        <v>7147</v>
      </c>
      <c r="C2948" s="68" t="s">
        <v>2</v>
      </c>
      <c r="D2948" s="4" t="s">
        <v>9283</v>
      </c>
      <c r="E2948" s="69"/>
      <c r="F2948" s="70">
        <v>0</v>
      </c>
      <c r="G2948" s="4"/>
    </row>
    <row r="2949" spans="1:7" ht="19.95" hidden="1" customHeight="1">
      <c r="A2949" s="68">
        <v>4058</v>
      </c>
      <c r="B2949" s="4" t="s">
        <v>7148</v>
      </c>
      <c r="C2949" s="68" t="s">
        <v>3</v>
      </c>
      <c r="D2949" s="4" t="s">
        <v>9284</v>
      </c>
      <c r="E2949" s="69">
        <v>20.83</v>
      </c>
      <c r="F2949" s="70">
        <v>0</v>
      </c>
      <c r="G2949" s="4"/>
    </row>
    <row r="2950" spans="1:7" ht="19.95" hidden="1" customHeight="1">
      <c r="A2950" s="68">
        <v>40974</v>
      </c>
      <c r="B2950" s="4" t="s">
        <v>7149</v>
      </c>
      <c r="C2950" s="68" t="s">
        <v>15</v>
      </c>
      <c r="D2950" s="4" t="s">
        <v>9284</v>
      </c>
      <c r="E2950" s="69">
        <v>20.83</v>
      </c>
      <c r="F2950" s="70">
        <v>0</v>
      </c>
      <c r="G2950" s="4"/>
    </row>
    <row r="2951" spans="1:7" ht="19.95" hidden="1" customHeight="1">
      <c r="A2951" s="68">
        <v>34794</v>
      </c>
      <c r="B2951" s="4" t="s">
        <v>7150</v>
      </c>
      <c r="C2951" s="68" t="s">
        <v>3</v>
      </c>
      <c r="D2951" s="4" t="s">
        <v>9284</v>
      </c>
      <c r="E2951" s="69">
        <v>786.88</v>
      </c>
      <c r="F2951" s="70">
        <v>0</v>
      </c>
      <c r="G2951" s="4"/>
    </row>
    <row r="2952" spans="1:7" ht="19.95" hidden="1" customHeight="1">
      <c r="A2952" s="68">
        <v>40925</v>
      </c>
      <c r="B2952" s="4" t="s">
        <v>7151</v>
      </c>
      <c r="C2952" s="68" t="s">
        <v>15</v>
      </c>
      <c r="D2952" s="4" t="s">
        <v>9284</v>
      </c>
      <c r="E2952" s="69">
        <v>938.71</v>
      </c>
      <c r="F2952" s="70">
        <v>0</v>
      </c>
      <c r="G2952" s="4"/>
    </row>
    <row r="2953" spans="1:7" ht="19.95" hidden="1" customHeight="1">
      <c r="A2953" s="68">
        <v>13741</v>
      </c>
      <c r="B2953" s="4" t="s">
        <v>7152</v>
      </c>
      <c r="C2953" s="68" t="s">
        <v>2</v>
      </c>
      <c r="D2953" s="4" t="s">
        <v>9283</v>
      </c>
      <c r="E2953" s="69">
        <v>1037.48</v>
      </c>
      <c r="F2953" s="70">
        <v>0</v>
      </c>
      <c r="G2953" s="4"/>
    </row>
    <row r="2954" spans="1:7" ht="19.95" hidden="1" customHeight="1">
      <c r="A2954" s="68">
        <v>3288</v>
      </c>
      <c r="B2954" s="4" t="s">
        <v>7153</v>
      </c>
      <c r="C2954" s="68" t="s">
        <v>1</v>
      </c>
      <c r="D2954" s="4" t="s">
        <v>9283</v>
      </c>
      <c r="E2954" s="69">
        <v>347.17</v>
      </c>
      <c r="F2954" s="70">
        <v>0</v>
      </c>
      <c r="G2954" s="4"/>
    </row>
    <row r="2955" spans="1:7" ht="19.95" hidden="1" customHeight="1">
      <c r="A2955" s="68">
        <v>13587</v>
      </c>
      <c r="B2955" s="4" t="s">
        <v>7154</v>
      </c>
      <c r="C2955" s="68" t="s">
        <v>1</v>
      </c>
      <c r="D2955" s="4" t="s">
        <v>9283</v>
      </c>
      <c r="E2955" s="69">
        <v>856.51</v>
      </c>
      <c r="F2955" s="70">
        <v>0</v>
      </c>
      <c r="G2955" s="4"/>
    </row>
    <row r="2956" spans="1:7" ht="19.95" hidden="1" customHeight="1">
      <c r="A2956" s="68">
        <v>38598</v>
      </c>
      <c r="B2956" s="4" t="s">
        <v>7155</v>
      </c>
      <c r="C2956" s="68" t="s">
        <v>2</v>
      </c>
      <c r="D2956" s="4" t="s">
        <v>9283</v>
      </c>
      <c r="E2956" s="69">
        <v>9.1999999999999993</v>
      </c>
      <c r="F2956" s="70">
        <v>0</v>
      </c>
      <c r="G2956" s="4"/>
    </row>
    <row r="2957" spans="1:7" ht="19.95" hidden="1" customHeight="1">
      <c r="A2957" s="68">
        <v>38595</v>
      </c>
      <c r="B2957" s="4" t="s">
        <v>7156</v>
      </c>
      <c r="C2957" s="68" t="s">
        <v>2</v>
      </c>
      <c r="D2957" s="4" t="s">
        <v>9283</v>
      </c>
      <c r="E2957" s="69">
        <v>12.51</v>
      </c>
      <c r="F2957" s="70">
        <v>0</v>
      </c>
      <c r="G2957" s="4"/>
    </row>
    <row r="2958" spans="1:7" ht="19.95" hidden="1" customHeight="1">
      <c r="A2958" s="68">
        <v>38592</v>
      </c>
      <c r="B2958" s="4" t="s">
        <v>7157</v>
      </c>
      <c r="C2958" s="68" t="s">
        <v>2</v>
      </c>
      <c r="D2958" s="4" t="s">
        <v>9283</v>
      </c>
      <c r="E2958" s="69">
        <v>12.48</v>
      </c>
      <c r="F2958" s="70">
        <v>0</v>
      </c>
      <c r="G2958" s="4"/>
    </row>
    <row r="2959" spans="1:7" ht="19.95" hidden="1" customHeight="1">
      <c r="A2959" s="68">
        <v>38588</v>
      </c>
      <c r="B2959" s="4" t="s">
        <v>7158</v>
      </c>
      <c r="C2959" s="68" t="s">
        <v>2</v>
      </c>
      <c r="D2959" s="4" t="s">
        <v>9283</v>
      </c>
      <c r="E2959" s="69">
        <v>17.09</v>
      </c>
      <c r="F2959" s="70">
        <v>0</v>
      </c>
      <c r="G2959" s="4"/>
    </row>
    <row r="2960" spans="1:7" ht="19.95" hidden="1" customHeight="1">
      <c r="A2960" s="68">
        <v>38593</v>
      </c>
      <c r="B2960" s="4" t="s">
        <v>7159</v>
      </c>
      <c r="C2960" s="68" t="s">
        <v>2</v>
      </c>
      <c r="D2960" s="4" t="s">
        <v>9283</v>
      </c>
      <c r="E2960" s="69">
        <v>8.74</v>
      </c>
      <c r="F2960" s="70">
        <v>0</v>
      </c>
      <c r="G2960" s="4"/>
    </row>
    <row r="2961" spans="1:7" ht="19.95" hidden="1" customHeight="1">
      <c r="A2961" s="68">
        <v>38589</v>
      </c>
      <c r="B2961" s="4" t="s">
        <v>7160</v>
      </c>
      <c r="C2961" s="68" t="s">
        <v>2</v>
      </c>
      <c r="D2961" s="4" t="s">
        <v>9283</v>
      </c>
      <c r="E2961" s="69">
        <v>15.76</v>
      </c>
      <c r="F2961" s="70">
        <v>0</v>
      </c>
      <c r="G2961" s="4"/>
    </row>
    <row r="2962" spans="1:7" ht="19.95" hidden="1" customHeight="1">
      <c r="A2962" s="68">
        <v>38594</v>
      </c>
      <c r="B2962" s="4" t="s">
        <v>7161</v>
      </c>
      <c r="C2962" s="68" t="s">
        <v>2</v>
      </c>
      <c r="D2962" s="4" t="s">
        <v>9283</v>
      </c>
      <c r="E2962" s="69">
        <v>28.94</v>
      </c>
      <c r="F2962" s="70">
        <v>0</v>
      </c>
      <c r="G2962" s="4"/>
    </row>
    <row r="2963" spans="1:7" ht="19.95" hidden="1" customHeight="1">
      <c r="A2963" s="68">
        <v>34774</v>
      </c>
      <c r="B2963" s="4" t="s">
        <v>7162</v>
      </c>
      <c r="C2963" s="68" t="s">
        <v>2</v>
      </c>
      <c r="D2963" s="4" t="s">
        <v>9283</v>
      </c>
      <c r="E2963" s="69">
        <v>33.700000000000003</v>
      </c>
      <c r="F2963" s="70">
        <v>0</v>
      </c>
      <c r="G2963" s="4"/>
    </row>
    <row r="2964" spans="1:7" ht="19.95" hidden="1" customHeight="1">
      <c r="A2964" s="68">
        <v>34771</v>
      </c>
      <c r="B2964" s="4" t="s">
        <v>7163</v>
      </c>
      <c r="C2964" s="68" t="s">
        <v>2</v>
      </c>
      <c r="D2964" s="4" t="s">
        <v>9283</v>
      </c>
      <c r="E2964" s="69"/>
      <c r="F2964" s="70">
        <v>0</v>
      </c>
      <c r="G2964" s="4"/>
    </row>
    <row r="2965" spans="1:7" ht="19.95" hidden="1" customHeight="1">
      <c r="A2965" s="68">
        <v>34764</v>
      </c>
      <c r="B2965" s="4" t="s">
        <v>7164</v>
      </c>
      <c r="C2965" s="68" t="s">
        <v>2</v>
      </c>
      <c r="D2965" s="4" t="s">
        <v>9283</v>
      </c>
      <c r="E2965" s="69"/>
      <c r="F2965" s="70">
        <v>0</v>
      </c>
      <c r="G2965" s="4"/>
    </row>
    <row r="2966" spans="1:7" ht="19.95" hidden="1" customHeight="1">
      <c r="A2966" s="68">
        <v>34773</v>
      </c>
      <c r="B2966" s="4" t="s">
        <v>7165</v>
      </c>
      <c r="C2966" s="68" t="s">
        <v>2</v>
      </c>
      <c r="D2966" s="4" t="s">
        <v>9283</v>
      </c>
      <c r="E2966" s="69"/>
      <c r="F2966" s="70">
        <v>0</v>
      </c>
      <c r="G2966" s="4"/>
    </row>
    <row r="2967" spans="1:7" ht="19.95" hidden="1" customHeight="1">
      <c r="A2967" s="68">
        <v>34769</v>
      </c>
      <c r="B2967" s="4" t="s">
        <v>7166</v>
      </c>
      <c r="C2967" s="68" t="s">
        <v>2</v>
      </c>
      <c r="D2967" s="4" t="s">
        <v>9283</v>
      </c>
      <c r="E2967" s="69"/>
      <c r="F2967" s="70">
        <v>0</v>
      </c>
      <c r="G2967" s="4"/>
    </row>
    <row r="2968" spans="1:7" ht="19.95" hidden="1" customHeight="1">
      <c r="A2968" s="68">
        <v>34763</v>
      </c>
      <c r="B2968" s="4" t="s">
        <v>7167</v>
      </c>
      <c r="C2968" s="68" t="s">
        <v>2</v>
      </c>
      <c r="D2968" s="4" t="s">
        <v>9283</v>
      </c>
      <c r="E2968" s="69"/>
      <c r="F2968" s="70">
        <v>0</v>
      </c>
      <c r="G2968" s="4"/>
    </row>
    <row r="2969" spans="1:7" ht="19.95" hidden="1" customHeight="1">
      <c r="A2969" s="68">
        <v>34788</v>
      </c>
      <c r="B2969" s="4" t="s">
        <v>7168</v>
      </c>
      <c r="C2969" s="68" t="s">
        <v>2</v>
      </c>
      <c r="D2969" s="4" t="s">
        <v>9283</v>
      </c>
      <c r="E2969" s="69">
        <v>14030.25</v>
      </c>
      <c r="F2969" s="70">
        <v>0</v>
      </c>
      <c r="G2969" s="4"/>
    </row>
    <row r="2970" spans="1:7" ht="19.95" hidden="1" customHeight="1">
      <c r="A2970" s="68">
        <v>34781</v>
      </c>
      <c r="B2970" s="4" t="s">
        <v>7169</v>
      </c>
      <c r="C2970" s="68" t="s">
        <v>2</v>
      </c>
      <c r="D2970" s="4" t="s">
        <v>9283</v>
      </c>
      <c r="E2970" s="69">
        <v>14839.35</v>
      </c>
      <c r="F2970" s="70">
        <v>0</v>
      </c>
      <c r="G2970" s="4"/>
    </row>
    <row r="2971" spans="1:7" ht="19.95" hidden="1" customHeight="1">
      <c r="A2971" s="68">
        <v>41682</v>
      </c>
      <c r="B2971" s="4" t="s">
        <v>7170</v>
      </c>
      <c r="C2971" s="68" t="s">
        <v>2</v>
      </c>
      <c r="D2971" s="4" t="s">
        <v>9283</v>
      </c>
      <c r="E2971" s="69">
        <v>17656.830000000002</v>
      </c>
      <c r="F2971" s="70">
        <v>0</v>
      </c>
      <c r="G2971" s="4"/>
    </row>
    <row r="2972" spans="1:7" ht="19.95" hidden="1" customHeight="1">
      <c r="A2972" s="68">
        <v>41683</v>
      </c>
      <c r="B2972" s="4" t="s">
        <v>7171</v>
      </c>
      <c r="C2972" s="68" t="s">
        <v>2</v>
      </c>
      <c r="D2972" s="4" t="s">
        <v>9283</v>
      </c>
      <c r="E2972" s="69">
        <v>1032.0999999999999</v>
      </c>
      <c r="F2972" s="70">
        <v>0</v>
      </c>
      <c r="G2972" s="4"/>
    </row>
    <row r="2973" spans="1:7" ht="19.95" hidden="1" customHeight="1">
      <c r="A2973" s="68">
        <v>41680</v>
      </c>
      <c r="B2973" s="4" t="s">
        <v>7172</v>
      </c>
      <c r="C2973" s="68" t="s">
        <v>2</v>
      </c>
      <c r="D2973" s="4" t="s">
        <v>9283</v>
      </c>
      <c r="E2973" s="69">
        <v>456.11</v>
      </c>
      <c r="F2973" s="70">
        <v>0</v>
      </c>
      <c r="G2973" s="4"/>
    </row>
    <row r="2974" spans="1:7" ht="19.95" hidden="1" customHeight="1">
      <c r="A2974" s="68">
        <v>41679</v>
      </c>
      <c r="B2974" s="4" t="s">
        <v>7173</v>
      </c>
      <c r="C2974" s="68" t="s">
        <v>2</v>
      </c>
      <c r="D2974" s="4" t="s">
        <v>9283</v>
      </c>
      <c r="E2974" s="69">
        <v>558.66999999999996</v>
      </c>
      <c r="F2974" s="70">
        <v>0</v>
      </c>
      <c r="G2974" s="4"/>
    </row>
    <row r="2975" spans="1:7" ht="19.95" hidden="1" customHeight="1">
      <c r="A2975" s="68">
        <v>41681</v>
      </c>
      <c r="B2975" s="4" t="s">
        <v>7174</v>
      </c>
      <c r="C2975" s="68" t="s">
        <v>2</v>
      </c>
      <c r="D2975" s="4" t="s">
        <v>9283</v>
      </c>
      <c r="E2975" s="69">
        <v>70229.16</v>
      </c>
      <c r="F2975" s="70">
        <v>0</v>
      </c>
      <c r="G2975" s="4"/>
    </row>
    <row r="2976" spans="1:7" ht="19.95" hidden="1" customHeight="1">
      <c r="A2976" s="68">
        <v>43386</v>
      </c>
      <c r="B2976" s="4" t="s">
        <v>9218</v>
      </c>
      <c r="C2976" s="68" t="s">
        <v>2</v>
      </c>
      <c r="D2976" s="4" t="s">
        <v>9283</v>
      </c>
      <c r="E2976" s="69">
        <v>66.36</v>
      </c>
      <c r="F2976" s="70">
        <v>0</v>
      </c>
      <c r="G2976" s="4"/>
    </row>
    <row r="2977" spans="1:7" ht="19.95" hidden="1" customHeight="1">
      <c r="A2977" s="68">
        <v>4059</v>
      </c>
      <c r="B2977" s="4" t="s">
        <v>7175</v>
      </c>
      <c r="C2977" s="68" t="s">
        <v>1</v>
      </c>
      <c r="D2977" s="4" t="s">
        <v>9283</v>
      </c>
      <c r="E2977" s="69">
        <v>274.06</v>
      </c>
      <c r="F2977" s="70">
        <v>0</v>
      </c>
      <c r="G2977" s="4"/>
    </row>
    <row r="2978" spans="1:7" ht="19.95" hidden="1" customHeight="1">
      <c r="A2978" s="68">
        <v>4062</v>
      </c>
      <c r="B2978" s="4" t="s">
        <v>7176</v>
      </c>
      <c r="C2978" s="68" t="s">
        <v>2</v>
      </c>
      <c r="D2978" s="4" t="s">
        <v>9283</v>
      </c>
      <c r="E2978" s="69">
        <v>602.12</v>
      </c>
      <c r="F2978" s="70">
        <v>0</v>
      </c>
      <c r="G2978" s="4"/>
    </row>
    <row r="2979" spans="1:7" ht="19.95" hidden="1" customHeight="1">
      <c r="A2979" s="68">
        <v>4061</v>
      </c>
      <c r="B2979" s="4" t="s">
        <v>7177</v>
      </c>
      <c r="C2979" s="68" t="s">
        <v>2</v>
      </c>
      <c r="D2979" s="4" t="s">
        <v>9283</v>
      </c>
      <c r="E2979" s="69">
        <v>295.98</v>
      </c>
      <c r="F2979" s="70">
        <v>0</v>
      </c>
      <c r="G2979" s="4"/>
    </row>
    <row r="2980" spans="1:7" ht="19.95" hidden="1" customHeight="1">
      <c r="A2980" s="68">
        <v>41315</v>
      </c>
      <c r="B2980" s="4" t="s">
        <v>7178</v>
      </c>
      <c r="C2980" s="68" t="s">
        <v>11</v>
      </c>
      <c r="D2980" s="4" t="s">
        <v>9283</v>
      </c>
      <c r="E2980" s="69">
        <v>157.79</v>
      </c>
      <c r="F2980" s="70">
        <v>0</v>
      </c>
      <c r="G2980" s="4"/>
    </row>
    <row r="2981" spans="1:7" ht="19.95" hidden="1" customHeight="1">
      <c r="A2981" s="68">
        <v>43148</v>
      </c>
      <c r="B2981" s="4" t="s">
        <v>7179</v>
      </c>
      <c r="C2981" s="68" t="s">
        <v>11</v>
      </c>
      <c r="D2981" s="4" t="s">
        <v>9283</v>
      </c>
      <c r="E2981" s="69">
        <v>228.45</v>
      </c>
      <c r="F2981" s="70">
        <v>0</v>
      </c>
      <c r="G2981" s="4"/>
    </row>
    <row r="2982" spans="1:7" ht="19.95" hidden="1" customHeight="1">
      <c r="A2982" s="68">
        <v>43147</v>
      </c>
      <c r="B2982" s="4" t="s">
        <v>7180</v>
      </c>
      <c r="C2982" s="68" t="s">
        <v>11</v>
      </c>
      <c r="D2982" s="4" t="s">
        <v>9283</v>
      </c>
      <c r="E2982" s="69">
        <v>931.58</v>
      </c>
      <c r="F2982" s="70">
        <v>0</v>
      </c>
      <c r="G2982" s="4"/>
    </row>
    <row r="2983" spans="1:7" ht="19.95" hidden="1" customHeight="1">
      <c r="A2983" s="68">
        <v>10608</v>
      </c>
      <c r="B2983" s="4" t="s">
        <v>7181</v>
      </c>
      <c r="C2983" s="68" t="s">
        <v>2</v>
      </c>
      <c r="D2983" s="4" t="s">
        <v>9282</v>
      </c>
      <c r="E2983" s="69">
        <v>17.309999999999999</v>
      </c>
      <c r="F2983" s="70">
        <v>0</v>
      </c>
      <c r="G2983" s="4"/>
    </row>
    <row r="2984" spans="1:7" ht="19.95" hidden="1" customHeight="1">
      <c r="A2984" s="68">
        <v>4069</v>
      </c>
      <c r="B2984" s="4" t="s">
        <v>7182</v>
      </c>
      <c r="C2984" s="68" t="s">
        <v>3</v>
      </c>
      <c r="D2984" s="4" t="s">
        <v>9284</v>
      </c>
      <c r="E2984" s="69">
        <v>3054.02</v>
      </c>
      <c r="F2984" s="70">
        <v>0</v>
      </c>
      <c r="G2984" s="4"/>
    </row>
    <row r="2985" spans="1:7" ht="19.95" hidden="1" customHeight="1">
      <c r="A2985" s="68">
        <v>40819</v>
      </c>
      <c r="B2985" s="4" t="s">
        <v>7183</v>
      </c>
      <c r="C2985" s="68" t="s">
        <v>15</v>
      </c>
      <c r="D2985" s="4" t="s">
        <v>9284</v>
      </c>
      <c r="E2985" s="69">
        <v>3180.26</v>
      </c>
      <c r="F2985" s="70">
        <v>0</v>
      </c>
      <c r="G2985" s="4"/>
    </row>
    <row r="2986" spans="1:7" ht="19.95" hidden="1" customHeight="1">
      <c r="A2986" s="68">
        <v>34361</v>
      </c>
      <c r="B2986" s="4" t="s">
        <v>7184</v>
      </c>
      <c r="C2986" s="68" t="s">
        <v>11</v>
      </c>
      <c r="D2986" s="4" t="s">
        <v>9283</v>
      </c>
      <c r="E2986" s="69">
        <v>18.03</v>
      </c>
      <c r="F2986" s="70">
        <v>0</v>
      </c>
      <c r="G2986" s="4"/>
    </row>
    <row r="2987" spans="1:7" ht="19.95" hidden="1" customHeight="1">
      <c r="A2987" s="68">
        <v>36512</v>
      </c>
      <c r="B2987" s="4" t="s">
        <v>7185</v>
      </c>
      <c r="C2987" s="68" t="s">
        <v>2</v>
      </c>
      <c r="D2987" s="4" t="s">
        <v>9282</v>
      </c>
      <c r="E2987" s="69">
        <v>13.51</v>
      </c>
      <c r="F2987" s="70">
        <v>0</v>
      </c>
      <c r="G2987" s="4"/>
    </row>
    <row r="2988" spans="1:7" ht="19.95" hidden="1" customHeight="1">
      <c r="A2988" s="68">
        <v>44478</v>
      </c>
      <c r="B2988" s="4" t="s">
        <v>9219</v>
      </c>
      <c r="C2988" s="68" t="s">
        <v>11</v>
      </c>
      <c r="D2988" s="4" t="s">
        <v>9283</v>
      </c>
      <c r="E2988" s="69">
        <v>2383.09</v>
      </c>
      <c r="F2988" s="70">
        <v>0</v>
      </c>
      <c r="G2988" s="4"/>
    </row>
    <row r="2989" spans="1:7" ht="19.95" hidden="1" customHeight="1">
      <c r="A2989" s="68">
        <v>44477</v>
      </c>
      <c r="B2989" s="4" t="s">
        <v>9220</v>
      </c>
      <c r="C2989" s="68" t="s">
        <v>11</v>
      </c>
      <c r="D2989" s="4" t="s">
        <v>9283</v>
      </c>
      <c r="E2989" s="69">
        <v>2833.06</v>
      </c>
      <c r="F2989" s="70">
        <v>0</v>
      </c>
      <c r="G2989" s="4"/>
    </row>
    <row r="2990" spans="1:7" ht="19.95" hidden="1" customHeight="1">
      <c r="A2990" s="68">
        <v>11697</v>
      </c>
      <c r="B2990" s="4" t="s">
        <v>7186</v>
      </c>
      <c r="C2990" s="68" t="s">
        <v>2</v>
      </c>
      <c r="D2990" s="4" t="s">
        <v>9283</v>
      </c>
      <c r="E2990" s="69">
        <v>7569.41</v>
      </c>
      <c r="F2990" s="70">
        <v>0</v>
      </c>
      <c r="G2990" s="4"/>
    </row>
    <row r="2991" spans="1:7" ht="19.95" hidden="1" customHeight="1">
      <c r="A2991" s="68">
        <v>11698</v>
      </c>
      <c r="B2991" s="4" t="s">
        <v>7187</v>
      </c>
      <c r="C2991" s="68" t="s">
        <v>2</v>
      </c>
      <c r="D2991" s="4" t="s">
        <v>9283</v>
      </c>
      <c r="E2991" s="69">
        <v>3762.26</v>
      </c>
      <c r="F2991" s="70">
        <v>0</v>
      </c>
      <c r="G2991" s="4"/>
    </row>
    <row r="2992" spans="1:7" ht="19.95" hidden="1" customHeight="1">
      <c r="A2992" s="68">
        <v>11699</v>
      </c>
      <c r="B2992" s="4" t="s">
        <v>7188</v>
      </c>
      <c r="C2992" s="68" t="s">
        <v>2</v>
      </c>
      <c r="D2992" s="4" t="s">
        <v>9283</v>
      </c>
      <c r="E2992" s="69">
        <v>3536.08</v>
      </c>
      <c r="F2992" s="70">
        <v>0</v>
      </c>
      <c r="G2992" s="4"/>
    </row>
    <row r="2993" spans="1:7" ht="19.95" hidden="1" customHeight="1">
      <c r="A2993" s="68">
        <v>10432</v>
      </c>
      <c r="B2993" s="4" t="s">
        <v>7189</v>
      </c>
      <c r="C2993" s="68" t="s">
        <v>2</v>
      </c>
      <c r="D2993" s="4" t="s">
        <v>9283</v>
      </c>
      <c r="E2993" s="69">
        <v>4360.3999999999996</v>
      </c>
      <c r="F2993" s="70">
        <v>0</v>
      </c>
      <c r="G2993" s="4"/>
    </row>
    <row r="2994" spans="1:7" ht="19.95" hidden="1" customHeight="1">
      <c r="A2994" s="68">
        <v>44020</v>
      </c>
      <c r="B2994" s="4" t="s">
        <v>7190</v>
      </c>
      <c r="C2994" s="68" t="s">
        <v>2</v>
      </c>
      <c r="D2994" s="4" t="s">
        <v>9283</v>
      </c>
      <c r="E2994" s="69"/>
      <c r="F2994" s="70">
        <v>0</v>
      </c>
      <c r="G2994" s="4"/>
    </row>
    <row r="2995" spans="1:7" ht="19.95" hidden="1" customHeight="1">
      <c r="A2995" s="68">
        <v>41419</v>
      </c>
      <c r="B2995" s="4" t="s">
        <v>7191</v>
      </c>
      <c r="C2995" s="68" t="s">
        <v>2</v>
      </c>
      <c r="D2995" s="4" t="s">
        <v>9283</v>
      </c>
      <c r="E2995" s="69"/>
      <c r="F2995" s="70">
        <v>0</v>
      </c>
      <c r="G2995" s="4"/>
    </row>
    <row r="2996" spans="1:7" ht="19.95" hidden="1" customHeight="1">
      <c r="A2996" s="68">
        <v>41420</v>
      </c>
      <c r="B2996" s="4" t="s">
        <v>7192</v>
      </c>
      <c r="C2996" s="68" t="s">
        <v>2</v>
      </c>
      <c r="D2996" s="4" t="s">
        <v>9283</v>
      </c>
      <c r="E2996" s="69"/>
      <c r="F2996" s="70">
        <v>0</v>
      </c>
      <c r="G2996" s="4"/>
    </row>
    <row r="2997" spans="1:7" ht="19.95" hidden="1" customHeight="1">
      <c r="A2997" s="68">
        <v>41421</v>
      </c>
      <c r="B2997" s="4" t="s">
        <v>7193</v>
      </c>
      <c r="C2997" s="68" t="s">
        <v>2</v>
      </c>
      <c r="D2997" s="4" t="s">
        <v>9283</v>
      </c>
      <c r="E2997" s="69"/>
      <c r="F2997" s="70">
        <v>0</v>
      </c>
      <c r="G2997" s="4"/>
    </row>
    <row r="2998" spans="1:7" ht="19.95" hidden="1" customHeight="1">
      <c r="A2998" s="68">
        <v>41422</v>
      </c>
      <c r="B2998" s="4" t="s">
        <v>7194</v>
      </c>
      <c r="C2998" s="68" t="s">
        <v>2</v>
      </c>
      <c r="D2998" s="4" t="s">
        <v>9283</v>
      </c>
      <c r="E2998" s="69"/>
      <c r="F2998" s="70">
        <v>0</v>
      </c>
      <c r="G2998" s="4"/>
    </row>
    <row r="2999" spans="1:7" ht="19.95" hidden="1" customHeight="1">
      <c r="A2999" s="68">
        <v>41425</v>
      </c>
      <c r="B2999" s="4" t="s">
        <v>7195</v>
      </c>
      <c r="C2999" s="68" t="s">
        <v>2</v>
      </c>
      <c r="D2999" s="4" t="s">
        <v>9283</v>
      </c>
      <c r="E2999" s="69"/>
      <c r="F2999" s="70">
        <v>0</v>
      </c>
      <c r="G2999" s="4"/>
    </row>
    <row r="3000" spans="1:7" ht="19.95" hidden="1" customHeight="1">
      <c r="A3000" s="68">
        <v>41426</v>
      </c>
      <c r="B3000" s="4" t="s">
        <v>7196</v>
      </c>
      <c r="C3000" s="68" t="s">
        <v>2</v>
      </c>
      <c r="D3000" s="4" t="s">
        <v>9283</v>
      </c>
      <c r="E3000" s="69"/>
      <c r="F3000" s="70">
        <v>0</v>
      </c>
      <c r="G3000" s="4"/>
    </row>
    <row r="3001" spans="1:7" ht="19.95" hidden="1" customHeight="1">
      <c r="A3001" s="68">
        <v>41414</v>
      </c>
      <c r="B3001" s="4" t="s">
        <v>7197</v>
      </c>
      <c r="C3001" s="68" t="s">
        <v>2</v>
      </c>
      <c r="D3001" s="4" t="s">
        <v>9283</v>
      </c>
      <c r="E3001" s="69"/>
      <c r="F3001" s="70">
        <v>0</v>
      </c>
      <c r="G3001" s="4"/>
    </row>
    <row r="3002" spans="1:7" ht="19.95" hidden="1" customHeight="1">
      <c r="A3002" s="68">
        <v>41415</v>
      </c>
      <c r="B3002" s="4" t="s">
        <v>7198</v>
      </c>
      <c r="C3002" s="68" t="s">
        <v>2</v>
      </c>
      <c r="D3002" s="4" t="s">
        <v>9283</v>
      </c>
      <c r="E3002" s="69"/>
      <c r="F3002" s="70">
        <v>0</v>
      </c>
      <c r="G3002" s="4"/>
    </row>
    <row r="3003" spans="1:7" ht="19.95" hidden="1" customHeight="1">
      <c r="A3003" s="68">
        <v>37514</v>
      </c>
      <c r="B3003" s="4" t="s">
        <v>7199</v>
      </c>
      <c r="C3003" s="68" t="s">
        <v>2</v>
      </c>
      <c r="D3003" s="4" t="s">
        <v>9282</v>
      </c>
      <c r="E3003" s="69">
        <v>17.04</v>
      </c>
      <c r="F3003" s="70">
        <v>0</v>
      </c>
      <c r="G3003" s="4"/>
    </row>
    <row r="3004" spans="1:7" ht="19.95" hidden="1" customHeight="1">
      <c r="A3004" s="68">
        <v>37519</v>
      </c>
      <c r="B3004" s="4" t="s">
        <v>7200</v>
      </c>
      <c r="C3004" s="68" t="s">
        <v>2</v>
      </c>
      <c r="D3004" s="4" t="s">
        <v>9282</v>
      </c>
      <c r="E3004" s="69"/>
      <c r="F3004" s="70">
        <v>0</v>
      </c>
      <c r="G3004" s="4"/>
    </row>
    <row r="3005" spans="1:7" ht="19.95" hidden="1" customHeight="1">
      <c r="A3005" s="68">
        <v>37520</v>
      </c>
      <c r="B3005" s="4" t="s">
        <v>7201</v>
      </c>
      <c r="C3005" s="68" t="s">
        <v>2</v>
      </c>
      <c r="D3005" s="4" t="s">
        <v>9282</v>
      </c>
      <c r="E3005" s="69"/>
      <c r="F3005" s="70">
        <v>0</v>
      </c>
      <c r="G3005" s="4"/>
    </row>
    <row r="3006" spans="1:7" ht="19.95" hidden="1" customHeight="1">
      <c r="A3006" s="68">
        <v>37521</v>
      </c>
      <c r="B3006" s="4" t="s">
        <v>7202</v>
      </c>
      <c r="C3006" s="68" t="s">
        <v>2</v>
      </c>
      <c r="D3006" s="4" t="s">
        <v>9282</v>
      </c>
      <c r="E3006" s="69"/>
      <c r="F3006" s="70">
        <v>0</v>
      </c>
      <c r="G3006" s="4"/>
    </row>
    <row r="3007" spans="1:7" ht="19.95" hidden="1" customHeight="1">
      <c r="A3007" s="68">
        <v>37522</v>
      </c>
      <c r="B3007" s="4" t="s">
        <v>7203</v>
      </c>
      <c r="C3007" s="68" t="s">
        <v>2</v>
      </c>
      <c r="D3007" s="4" t="s">
        <v>9282</v>
      </c>
      <c r="E3007" s="69"/>
      <c r="F3007" s="70">
        <v>0</v>
      </c>
      <c r="G3007" s="4"/>
    </row>
    <row r="3008" spans="1:7" ht="19.95" hidden="1" customHeight="1">
      <c r="A3008" s="68">
        <v>37546</v>
      </c>
      <c r="B3008" s="4" t="s">
        <v>7204</v>
      </c>
      <c r="C3008" s="68" t="s">
        <v>2</v>
      </c>
      <c r="D3008" s="4" t="s">
        <v>9282</v>
      </c>
      <c r="E3008" s="69"/>
      <c r="F3008" s="70">
        <v>0</v>
      </c>
      <c r="G3008" s="4"/>
    </row>
    <row r="3009" spans="1:7" ht="19.95" hidden="1" customHeight="1">
      <c r="A3009" s="68">
        <v>37544</v>
      </c>
      <c r="B3009" s="4" t="s">
        <v>7205</v>
      </c>
      <c r="C3009" s="68" t="s">
        <v>2</v>
      </c>
      <c r="D3009" s="4" t="s">
        <v>9282</v>
      </c>
      <c r="E3009" s="69"/>
      <c r="F3009" s="70">
        <v>0</v>
      </c>
      <c r="G3009" s="4"/>
    </row>
    <row r="3010" spans="1:7" ht="19.95" hidden="1" customHeight="1">
      <c r="A3010" s="68">
        <v>37545</v>
      </c>
      <c r="B3010" s="4" t="s">
        <v>7206</v>
      </c>
      <c r="C3010" s="68" t="s">
        <v>2</v>
      </c>
      <c r="D3010" s="4" t="s">
        <v>9282</v>
      </c>
      <c r="E3010" s="69"/>
      <c r="F3010" s="70">
        <v>0</v>
      </c>
      <c r="G3010" s="4"/>
    </row>
    <row r="3011" spans="1:7" ht="19.95" hidden="1" customHeight="1">
      <c r="A3011" s="68">
        <v>36793</v>
      </c>
      <c r="B3011" s="4" t="s">
        <v>7207</v>
      </c>
      <c r="C3011" s="68" t="s">
        <v>2</v>
      </c>
      <c r="D3011" s="4" t="s">
        <v>9283</v>
      </c>
      <c r="E3011" s="69"/>
      <c r="F3011" s="70">
        <v>0</v>
      </c>
      <c r="G3011" s="4"/>
    </row>
    <row r="3012" spans="1:7" ht="19.95" hidden="1" customHeight="1">
      <c r="A3012" s="68">
        <v>11769</v>
      </c>
      <c r="B3012" s="4" t="s">
        <v>7208</v>
      </c>
      <c r="C3012" s="68" t="s">
        <v>2</v>
      </c>
      <c r="D3012" s="4" t="s">
        <v>9283</v>
      </c>
      <c r="E3012" s="69">
        <v>89.94</v>
      </c>
      <c r="F3012" s="70">
        <v>0</v>
      </c>
      <c r="G3012" s="4"/>
    </row>
    <row r="3013" spans="1:7" ht="19.95" hidden="1" customHeight="1">
      <c r="A3013" s="68">
        <v>11771</v>
      </c>
      <c r="B3013" s="4" t="s">
        <v>7209</v>
      </c>
      <c r="C3013" s="68" t="s">
        <v>2</v>
      </c>
      <c r="D3013" s="4" t="s">
        <v>9283</v>
      </c>
      <c r="E3013" s="69">
        <v>80.08</v>
      </c>
      <c r="F3013" s="70">
        <v>0</v>
      </c>
      <c r="G3013" s="4"/>
    </row>
    <row r="3014" spans="1:7" ht="19.95" hidden="1" customHeight="1">
      <c r="A3014" s="68">
        <v>39919</v>
      </c>
      <c r="B3014" s="4" t="s">
        <v>7210</v>
      </c>
      <c r="C3014" s="68" t="s">
        <v>2</v>
      </c>
      <c r="D3014" s="4" t="s">
        <v>9282</v>
      </c>
      <c r="E3014" s="69">
        <v>75.510000000000005</v>
      </c>
      <c r="F3014" s="70">
        <v>0</v>
      </c>
      <c r="G3014" s="4"/>
    </row>
    <row r="3015" spans="1:7" ht="19.95" hidden="1" customHeight="1">
      <c r="A3015" s="68">
        <v>38385</v>
      </c>
      <c r="B3015" s="4" t="s">
        <v>7211</v>
      </c>
      <c r="C3015" s="68" t="s">
        <v>2</v>
      </c>
      <c r="D3015" s="4" t="s">
        <v>9283</v>
      </c>
      <c r="E3015" s="69">
        <v>92.17</v>
      </c>
      <c r="F3015" s="70">
        <v>0</v>
      </c>
      <c r="G3015" s="4"/>
    </row>
    <row r="3016" spans="1:7" ht="19.95" hidden="1" customHeight="1">
      <c r="A3016" s="68">
        <v>36800</v>
      </c>
      <c r="B3016" s="4" t="s">
        <v>9221</v>
      </c>
      <c r="C3016" s="68" t="s">
        <v>2</v>
      </c>
      <c r="D3016" s="4" t="s">
        <v>9283</v>
      </c>
      <c r="E3016" s="69">
        <v>77.73</v>
      </c>
      <c r="F3016" s="70">
        <v>0</v>
      </c>
      <c r="G3016" s="4"/>
    </row>
    <row r="3017" spans="1:7" ht="19.95" hidden="1" customHeight="1">
      <c r="A3017" s="68">
        <v>37587</v>
      </c>
      <c r="B3017" s="4" t="s">
        <v>7212</v>
      </c>
      <c r="C3017" s="68" t="s">
        <v>2</v>
      </c>
      <c r="D3017" s="4" t="s">
        <v>9283</v>
      </c>
      <c r="E3017" s="69">
        <v>39.049999999999997</v>
      </c>
      <c r="F3017" s="70">
        <v>0</v>
      </c>
      <c r="G3017" s="4"/>
    </row>
    <row r="3018" spans="1:7" ht="19.95" hidden="1" customHeight="1">
      <c r="A3018" s="68">
        <v>11561</v>
      </c>
      <c r="B3018" s="4" t="s">
        <v>7213</v>
      </c>
      <c r="C3018" s="68" t="s">
        <v>2</v>
      </c>
      <c r="D3018" s="4" t="s">
        <v>9283</v>
      </c>
      <c r="E3018" s="69">
        <v>12.38</v>
      </c>
      <c r="F3018" s="70">
        <v>0</v>
      </c>
      <c r="G3018" s="4"/>
    </row>
    <row r="3019" spans="1:7" ht="19.95" hidden="1" customHeight="1">
      <c r="A3019" s="68">
        <v>43604</v>
      </c>
      <c r="B3019" s="4" t="s">
        <v>7214</v>
      </c>
      <c r="C3019" s="68" t="s">
        <v>2</v>
      </c>
      <c r="D3019" s="4" t="s">
        <v>9283</v>
      </c>
      <c r="E3019" s="69">
        <v>136.49</v>
      </c>
      <c r="F3019" s="70">
        <v>0</v>
      </c>
      <c r="G3019" s="4"/>
    </row>
    <row r="3020" spans="1:7" ht="19.95" hidden="1" customHeight="1">
      <c r="A3020" s="68">
        <v>11560</v>
      </c>
      <c r="B3020" s="4" t="s">
        <v>7215</v>
      </c>
      <c r="C3020" s="68" t="s">
        <v>2</v>
      </c>
      <c r="D3020" s="4" t="s">
        <v>9283</v>
      </c>
      <c r="E3020" s="69">
        <v>84.62</v>
      </c>
      <c r="F3020" s="70">
        <v>0</v>
      </c>
      <c r="G3020" s="4"/>
    </row>
    <row r="3021" spans="1:7" ht="19.95" hidden="1" customHeight="1">
      <c r="A3021" s="68">
        <v>11499</v>
      </c>
      <c r="B3021" s="4" t="s">
        <v>7216</v>
      </c>
      <c r="C3021" s="68" t="s">
        <v>2</v>
      </c>
      <c r="D3021" s="4" t="s">
        <v>9283</v>
      </c>
      <c r="E3021" s="69">
        <v>327.58</v>
      </c>
      <c r="F3021" s="70">
        <v>0</v>
      </c>
      <c r="G3021" s="4"/>
    </row>
    <row r="3022" spans="1:7" ht="19.95" hidden="1" customHeight="1">
      <c r="A3022" s="68">
        <v>34761</v>
      </c>
      <c r="B3022" s="4" t="s">
        <v>7217</v>
      </c>
      <c r="C3022" s="68" t="s">
        <v>3</v>
      </c>
      <c r="D3022" s="4" t="s">
        <v>9284</v>
      </c>
      <c r="E3022" s="69">
        <v>4.91</v>
      </c>
      <c r="F3022" s="70">
        <v>0</v>
      </c>
      <c r="G3022" s="4"/>
    </row>
    <row r="3023" spans="1:7" ht="19.95" hidden="1" customHeight="1">
      <c r="A3023" s="68">
        <v>40924</v>
      </c>
      <c r="B3023" s="4" t="s">
        <v>7218</v>
      </c>
      <c r="C3023" s="68" t="s">
        <v>15</v>
      </c>
      <c r="D3023" s="4" t="s">
        <v>9284</v>
      </c>
      <c r="E3023" s="69">
        <v>101</v>
      </c>
      <c r="F3023" s="70">
        <v>0</v>
      </c>
      <c r="G3023" s="4"/>
    </row>
    <row r="3024" spans="1:7" ht="19.95" hidden="1" customHeight="1">
      <c r="A3024" s="68">
        <v>40983</v>
      </c>
      <c r="B3024" s="4" t="s">
        <v>7219</v>
      </c>
      <c r="C3024" s="68" t="s">
        <v>15</v>
      </c>
      <c r="D3024" s="4" t="s">
        <v>9284</v>
      </c>
      <c r="E3024" s="69">
        <v>207.47</v>
      </c>
      <c r="F3024" s="70">
        <v>0</v>
      </c>
      <c r="G3024" s="4"/>
    </row>
    <row r="3025" spans="1:7" ht="19.95" hidden="1" customHeight="1">
      <c r="A3025" s="68">
        <v>44497</v>
      </c>
      <c r="B3025" s="4" t="s">
        <v>7220</v>
      </c>
      <c r="C3025" s="68" t="s">
        <v>3</v>
      </c>
      <c r="D3025" s="4" t="s">
        <v>9284</v>
      </c>
      <c r="E3025" s="69">
        <v>204.74</v>
      </c>
      <c r="F3025" s="70">
        <v>0</v>
      </c>
      <c r="G3025" s="4"/>
    </row>
    <row r="3026" spans="1:7" ht="19.95" hidden="1" customHeight="1">
      <c r="A3026" s="68">
        <v>2437</v>
      </c>
      <c r="B3026" s="4" t="s">
        <v>7221</v>
      </c>
      <c r="C3026" s="68" t="s">
        <v>3</v>
      </c>
      <c r="D3026" s="4" t="s">
        <v>9284</v>
      </c>
      <c r="E3026" s="69">
        <v>4.75</v>
      </c>
      <c r="F3026" s="70">
        <v>0</v>
      </c>
      <c r="G3026" s="4"/>
    </row>
    <row r="3027" spans="1:7" ht="19.95" hidden="1" customHeight="1">
      <c r="A3027" s="68">
        <v>40921</v>
      </c>
      <c r="B3027" s="4" t="s">
        <v>7222</v>
      </c>
      <c r="C3027" s="68" t="s">
        <v>15</v>
      </c>
      <c r="D3027" s="4" t="s">
        <v>9284</v>
      </c>
      <c r="E3027" s="69"/>
      <c r="F3027" s="70">
        <v>0</v>
      </c>
      <c r="G3027" s="4"/>
    </row>
    <row r="3028" spans="1:7" ht="19.95" hidden="1" customHeight="1">
      <c r="A3028" s="68">
        <v>14252</v>
      </c>
      <c r="B3028" s="4" t="s">
        <v>7223</v>
      </c>
      <c r="C3028" s="68" t="s">
        <v>2</v>
      </c>
      <c r="D3028" s="4" t="s">
        <v>9282</v>
      </c>
      <c r="E3028" s="69">
        <v>18.34</v>
      </c>
      <c r="F3028" s="70">
        <v>0</v>
      </c>
      <c r="G3028" s="4"/>
    </row>
    <row r="3029" spans="1:7" ht="19.95" hidden="1" customHeight="1">
      <c r="A3029" s="68">
        <v>730</v>
      </c>
      <c r="B3029" s="4" t="s">
        <v>7224</v>
      </c>
      <c r="C3029" s="68" t="s">
        <v>2</v>
      </c>
      <c r="D3029" s="4" t="s">
        <v>9282</v>
      </c>
      <c r="E3029" s="69">
        <v>13.81</v>
      </c>
      <c r="F3029" s="70">
        <v>0</v>
      </c>
      <c r="G3029" s="4"/>
    </row>
    <row r="3030" spans="1:7" ht="19.95" hidden="1" customHeight="1">
      <c r="A3030" s="68">
        <v>723</v>
      </c>
      <c r="B3030" s="4" t="s">
        <v>7225</v>
      </c>
      <c r="C3030" s="68" t="s">
        <v>2</v>
      </c>
      <c r="D3030" s="4" t="s">
        <v>9282</v>
      </c>
      <c r="E3030" s="69">
        <v>9.3800000000000008</v>
      </c>
      <c r="F3030" s="70">
        <v>0</v>
      </c>
      <c r="G3030" s="4"/>
    </row>
    <row r="3031" spans="1:7" ht="19.95" hidden="1" customHeight="1">
      <c r="A3031" s="68">
        <v>36502</v>
      </c>
      <c r="B3031" s="4" t="s">
        <v>7226</v>
      </c>
      <c r="C3031" s="68" t="s">
        <v>2</v>
      </c>
      <c r="D3031" s="4" t="s">
        <v>9282</v>
      </c>
      <c r="E3031" s="69">
        <v>4.58</v>
      </c>
      <c r="F3031" s="70">
        <v>0</v>
      </c>
      <c r="G3031" s="4"/>
    </row>
    <row r="3032" spans="1:7" ht="19.95" hidden="1" customHeight="1">
      <c r="A3032" s="68">
        <v>36503</v>
      </c>
      <c r="B3032" s="4" t="s">
        <v>7227</v>
      </c>
      <c r="C3032" s="68" t="s">
        <v>2</v>
      </c>
      <c r="D3032" s="4" t="s">
        <v>9282</v>
      </c>
      <c r="E3032" s="69">
        <v>43.66</v>
      </c>
      <c r="F3032" s="70">
        <v>0</v>
      </c>
      <c r="G3032" s="4"/>
    </row>
    <row r="3033" spans="1:7" ht="19.95" hidden="1" customHeight="1">
      <c r="A3033" s="68">
        <v>4090</v>
      </c>
      <c r="B3033" s="4" t="s">
        <v>7228</v>
      </c>
      <c r="C3033" s="68" t="s">
        <v>2</v>
      </c>
      <c r="D3033" s="4" t="s">
        <v>9282</v>
      </c>
      <c r="E3033" s="69">
        <v>28.52</v>
      </c>
      <c r="F3033" s="70">
        <v>0</v>
      </c>
      <c r="G3033" s="4"/>
    </row>
    <row r="3034" spans="1:7" ht="19.95" hidden="1" customHeight="1">
      <c r="A3034" s="68">
        <v>13227</v>
      </c>
      <c r="B3034" s="4" t="s">
        <v>7229</v>
      </c>
      <c r="C3034" s="68" t="s">
        <v>2</v>
      </c>
      <c r="D3034" s="4" t="s">
        <v>9282</v>
      </c>
      <c r="E3034" s="69">
        <v>71.02</v>
      </c>
      <c r="F3034" s="70">
        <v>0</v>
      </c>
      <c r="G3034" s="4"/>
    </row>
    <row r="3035" spans="1:7" ht="19.95" hidden="1" customHeight="1">
      <c r="A3035" s="68">
        <v>10597</v>
      </c>
      <c r="B3035" s="4" t="s">
        <v>7230</v>
      </c>
      <c r="C3035" s="68" t="s">
        <v>2</v>
      </c>
      <c r="D3035" s="4" t="s">
        <v>9282</v>
      </c>
      <c r="E3035" s="69">
        <v>6.35</v>
      </c>
      <c r="F3035" s="70">
        <v>0</v>
      </c>
      <c r="G3035" s="4"/>
    </row>
    <row r="3036" spans="1:7" ht="19.95" hidden="1" customHeight="1">
      <c r="A3036" s="68">
        <v>39628</v>
      </c>
      <c r="B3036" s="4" t="s">
        <v>7231</v>
      </c>
      <c r="C3036" s="68" t="s">
        <v>2</v>
      </c>
      <c r="D3036" s="4" t="s">
        <v>9282</v>
      </c>
      <c r="E3036" s="69">
        <v>114.34</v>
      </c>
      <c r="F3036" s="70">
        <v>0</v>
      </c>
      <c r="G3036" s="4"/>
    </row>
    <row r="3037" spans="1:7" ht="19.95" hidden="1" customHeight="1">
      <c r="A3037" s="68">
        <v>39404</v>
      </c>
      <c r="B3037" s="4" t="s">
        <v>7232</v>
      </c>
      <c r="C3037" s="68" t="s">
        <v>2</v>
      </c>
      <c r="D3037" s="4" t="s">
        <v>9282</v>
      </c>
      <c r="E3037" s="69">
        <v>252.4</v>
      </c>
      <c r="F3037" s="70">
        <v>0</v>
      </c>
      <c r="G3037" s="4"/>
    </row>
    <row r="3038" spans="1:7" ht="19.95" hidden="1" customHeight="1">
      <c r="A3038" s="68">
        <v>39402</v>
      </c>
      <c r="B3038" s="4" t="s">
        <v>7233</v>
      </c>
      <c r="C3038" s="68" t="s">
        <v>2</v>
      </c>
      <c r="D3038" s="4" t="s">
        <v>9282</v>
      </c>
      <c r="E3038" s="69">
        <v>419.38</v>
      </c>
      <c r="F3038" s="70">
        <v>0</v>
      </c>
      <c r="G3038" s="4"/>
    </row>
    <row r="3039" spans="1:7" ht="19.95" hidden="1" customHeight="1">
      <c r="A3039" s="68">
        <v>39403</v>
      </c>
      <c r="B3039" s="4" t="s">
        <v>7234</v>
      </c>
      <c r="C3039" s="68" t="s">
        <v>2</v>
      </c>
      <c r="D3039" s="4" t="s">
        <v>9282</v>
      </c>
      <c r="E3039" s="69">
        <v>24.22</v>
      </c>
      <c r="F3039" s="70">
        <v>0</v>
      </c>
      <c r="G3039" s="4"/>
    </row>
    <row r="3040" spans="1:7" ht="19.95" hidden="1" customHeight="1">
      <c r="A3040" s="68">
        <v>4093</v>
      </c>
      <c r="B3040" s="4" t="s">
        <v>7235</v>
      </c>
      <c r="C3040" s="68" t="s">
        <v>3</v>
      </c>
      <c r="D3040" s="4" t="s">
        <v>9284</v>
      </c>
      <c r="E3040" s="69">
        <v>24.22</v>
      </c>
      <c r="F3040" s="70">
        <v>0</v>
      </c>
      <c r="G3040" s="4"/>
    </row>
    <row r="3041" spans="1:7" ht="19.95" hidden="1" customHeight="1">
      <c r="A3041" s="68">
        <v>10512</v>
      </c>
      <c r="B3041" s="4" t="s">
        <v>7236</v>
      </c>
      <c r="C3041" s="68" t="s">
        <v>15</v>
      </c>
      <c r="D3041" s="4" t="s">
        <v>9284</v>
      </c>
      <c r="E3041" s="69">
        <v>24.22</v>
      </c>
      <c r="F3041" s="70">
        <v>0</v>
      </c>
      <c r="G3041" s="4"/>
    </row>
    <row r="3042" spans="1:7" ht="19.95" hidden="1" customHeight="1">
      <c r="A3042" s="68">
        <v>4243</v>
      </c>
      <c r="B3042" s="4" t="s">
        <v>7237</v>
      </c>
      <c r="C3042" s="68" t="s">
        <v>3</v>
      </c>
      <c r="D3042" s="4" t="s">
        <v>9284</v>
      </c>
      <c r="E3042" s="69">
        <v>18.920000000000002</v>
      </c>
      <c r="F3042" s="70">
        <v>0</v>
      </c>
      <c r="G3042" s="4"/>
    </row>
    <row r="3043" spans="1:7" ht="19.95" hidden="1" customHeight="1">
      <c r="A3043" s="68">
        <v>20020</v>
      </c>
      <c r="B3043" s="4" t="s">
        <v>7238</v>
      </c>
      <c r="C3043" s="68" t="s">
        <v>3</v>
      </c>
      <c r="D3043" s="4" t="s">
        <v>9284</v>
      </c>
      <c r="E3043" s="69">
        <v>19.489999999999998</v>
      </c>
      <c r="F3043" s="70">
        <v>0</v>
      </c>
      <c r="G3043" s="4"/>
    </row>
    <row r="3044" spans="1:7" ht="19.95" hidden="1" customHeight="1">
      <c r="A3044" s="68">
        <v>41038</v>
      </c>
      <c r="B3044" s="4" t="s">
        <v>7239</v>
      </c>
      <c r="C3044" s="68" t="s">
        <v>15</v>
      </c>
      <c r="D3044" s="4" t="s">
        <v>9284</v>
      </c>
      <c r="E3044" s="69">
        <v>18.920000000000002</v>
      </c>
      <c r="F3044" s="70">
        <v>0</v>
      </c>
      <c r="G3044" s="4"/>
    </row>
    <row r="3045" spans="1:7" ht="19.95" hidden="1" customHeight="1">
      <c r="A3045" s="68">
        <v>4094</v>
      </c>
      <c r="B3045" s="4" t="s">
        <v>7240</v>
      </c>
      <c r="C3045" s="68" t="s">
        <v>3</v>
      </c>
      <c r="D3045" s="4" t="s">
        <v>9284</v>
      </c>
      <c r="E3045" s="69">
        <v>11.42</v>
      </c>
      <c r="F3045" s="70">
        <v>0</v>
      </c>
      <c r="G3045" s="4"/>
    </row>
    <row r="3046" spans="1:7" ht="19.95" hidden="1" customHeight="1">
      <c r="A3046" s="68">
        <v>40988</v>
      </c>
      <c r="B3046" s="4" t="s">
        <v>7241</v>
      </c>
      <c r="C3046" s="68" t="s">
        <v>15</v>
      </c>
      <c r="D3046" s="4" t="s">
        <v>9284</v>
      </c>
      <c r="E3046" s="69">
        <v>11.42</v>
      </c>
      <c r="F3046" s="70">
        <v>0</v>
      </c>
      <c r="G3046" s="4"/>
    </row>
    <row r="3047" spans="1:7" ht="19.95" hidden="1" customHeight="1">
      <c r="A3047" s="68">
        <v>4095</v>
      </c>
      <c r="B3047" s="4" t="s">
        <v>7242</v>
      </c>
      <c r="C3047" s="68" t="s">
        <v>3</v>
      </c>
      <c r="D3047" s="4" t="s">
        <v>9284</v>
      </c>
      <c r="E3047" s="69">
        <v>5.59</v>
      </c>
      <c r="F3047" s="70">
        <v>0</v>
      </c>
      <c r="G3047" s="4"/>
    </row>
    <row r="3048" spans="1:7" ht="19.95" hidden="1" customHeight="1">
      <c r="A3048" s="68">
        <v>40990</v>
      </c>
      <c r="B3048" s="4" t="s">
        <v>7243</v>
      </c>
      <c r="C3048" s="68" t="s">
        <v>15</v>
      </c>
      <c r="D3048" s="4" t="s">
        <v>9284</v>
      </c>
      <c r="E3048" s="69">
        <v>60.47</v>
      </c>
      <c r="F3048" s="70">
        <v>0</v>
      </c>
      <c r="G3048" s="4"/>
    </row>
    <row r="3049" spans="1:7" ht="19.95" hidden="1" customHeight="1">
      <c r="A3049" s="68">
        <v>4096</v>
      </c>
      <c r="B3049" s="4" t="s">
        <v>7244</v>
      </c>
      <c r="C3049" s="68" t="s">
        <v>3</v>
      </c>
      <c r="D3049" s="4" t="s">
        <v>9284</v>
      </c>
      <c r="E3049" s="69">
        <v>36.54</v>
      </c>
      <c r="F3049" s="70">
        <v>0</v>
      </c>
      <c r="G3049" s="4"/>
    </row>
    <row r="3050" spans="1:7" ht="19.95" hidden="1" customHeight="1">
      <c r="A3050" s="68">
        <v>40992</v>
      </c>
      <c r="B3050" s="4" t="s">
        <v>7245</v>
      </c>
      <c r="C3050" s="68" t="s">
        <v>15</v>
      </c>
      <c r="D3050" s="4" t="s">
        <v>9284</v>
      </c>
      <c r="E3050" s="69">
        <v>36.54</v>
      </c>
      <c r="F3050" s="70">
        <v>0</v>
      </c>
      <c r="G3050" s="4"/>
    </row>
    <row r="3051" spans="1:7" ht="19.95" hidden="1" customHeight="1">
      <c r="A3051" s="68">
        <v>4114</v>
      </c>
      <c r="B3051" s="4" t="s">
        <v>7246</v>
      </c>
      <c r="C3051" s="68" t="s">
        <v>2</v>
      </c>
      <c r="D3051" s="4" t="s">
        <v>9283</v>
      </c>
      <c r="E3051" s="69">
        <v>36.54</v>
      </c>
      <c r="F3051" s="70">
        <v>0</v>
      </c>
      <c r="G3051" s="4"/>
    </row>
    <row r="3052" spans="1:7" ht="19.95" hidden="1" customHeight="1">
      <c r="A3052" s="68">
        <v>36797</v>
      </c>
      <c r="B3052" s="4" t="s">
        <v>7247</v>
      </c>
      <c r="C3052" s="68" t="s">
        <v>2</v>
      </c>
      <c r="D3052" s="4" t="s">
        <v>9283</v>
      </c>
      <c r="E3052" s="69">
        <v>110.44</v>
      </c>
      <c r="F3052" s="70">
        <v>0</v>
      </c>
      <c r="G3052" s="4"/>
    </row>
    <row r="3053" spans="1:7" ht="19.95" hidden="1" customHeight="1">
      <c r="A3053" s="68">
        <v>4107</v>
      </c>
      <c r="B3053" s="4" t="s">
        <v>7248</v>
      </c>
      <c r="C3053" s="68" t="s">
        <v>2</v>
      </c>
      <c r="D3053" s="4" t="s">
        <v>9283</v>
      </c>
      <c r="E3053" s="69">
        <v>97.54</v>
      </c>
      <c r="F3053" s="70">
        <v>0</v>
      </c>
      <c r="G3053" s="4"/>
    </row>
    <row r="3054" spans="1:7" ht="19.95" hidden="1" customHeight="1">
      <c r="A3054" s="68">
        <v>4102</v>
      </c>
      <c r="B3054" s="4" t="s">
        <v>7249</v>
      </c>
      <c r="C3054" s="68" t="s">
        <v>2</v>
      </c>
      <c r="D3054" s="4" t="s">
        <v>9283</v>
      </c>
      <c r="E3054" s="69">
        <v>7.28</v>
      </c>
      <c r="F3054" s="70">
        <v>0</v>
      </c>
      <c r="G3054" s="4"/>
    </row>
    <row r="3055" spans="1:7" ht="19.95" hidden="1" customHeight="1">
      <c r="A3055" s="68">
        <v>36799</v>
      </c>
      <c r="B3055" s="4" t="s">
        <v>7250</v>
      </c>
      <c r="C3055" s="68" t="s">
        <v>2</v>
      </c>
      <c r="D3055" s="4" t="s">
        <v>9283</v>
      </c>
      <c r="E3055" s="69"/>
      <c r="F3055" s="70">
        <v>0</v>
      </c>
      <c r="G3055" s="4"/>
    </row>
    <row r="3056" spans="1:7" ht="19.95" hidden="1" customHeight="1">
      <c r="A3056" s="68">
        <v>2747</v>
      </c>
      <c r="B3056" s="4" t="s">
        <v>7251</v>
      </c>
      <c r="C3056" s="68" t="s">
        <v>1</v>
      </c>
      <c r="D3056" s="4" t="s">
        <v>9283</v>
      </c>
      <c r="E3056" s="69"/>
      <c r="F3056" s="70">
        <v>0</v>
      </c>
      <c r="G3056" s="4"/>
    </row>
    <row r="3057" spans="1:7" ht="19.95" hidden="1" customHeight="1">
      <c r="A3057" s="68">
        <v>21138</v>
      </c>
      <c r="B3057" s="4" t="s">
        <v>7252</v>
      </c>
      <c r="C3057" s="68" t="s">
        <v>1</v>
      </c>
      <c r="D3057" s="4" t="s">
        <v>9283</v>
      </c>
      <c r="E3057" s="69"/>
      <c r="F3057" s="70">
        <v>0</v>
      </c>
      <c r="G3057" s="4"/>
    </row>
    <row r="3058" spans="1:7" ht="19.95" hidden="1" customHeight="1">
      <c r="A3058" s="68">
        <v>10826</v>
      </c>
      <c r="B3058" s="4" t="s">
        <v>7253</v>
      </c>
      <c r="C3058" s="68" t="s">
        <v>2</v>
      </c>
      <c r="D3058" s="4" t="s">
        <v>9283</v>
      </c>
      <c r="E3058" s="69"/>
      <c r="F3058" s="70">
        <v>0</v>
      </c>
      <c r="G3058" s="4"/>
    </row>
    <row r="3059" spans="1:7" ht="19.95" hidden="1" customHeight="1">
      <c r="A3059" s="68">
        <v>365</v>
      </c>
      <c r="B3059" s="4" t="s">
        <v>7254</v>
      </c>
      <c r="C3059" s="68" t="s">
        <v>2</v>
      </c>
      <c r="D3059" s="4" t="s">
        <v>9283</v>
      </c>
      <c r="E3059" s="69"/>
      <c r="F3059" s="70">
        <v>0</v>
      </c>
      <c r="G3059" s="4"/>
    </row>
    <row r="3060" spans="1:7" ht="19.95" hidden="1" customHeight="1">
      <c r="A3060" s="68">
        <v>38639</v>
      </c>
      <c r="B3060" s="4" t="s">
        <v>7255</v>
      </c>
      <c r="C3060" s="68" t="s">
        <v>2</v>
      </c>
      <c r="D3060" s="4" t="s">
        <v>9283</v>
      </c>
      <c r="E3060" s="69"/>
      <c r="F3060" s="70">
        <v>0</v>
      </c>
      <c r="G3060" s="4"/>
    </row>
    <row r="3061" spans="1:7" ht="19.95" hidden="1" customHeight="1">
      <c r="A3061" s="68">
        <v>38640</v>
      </c>
      <c r="B3061" s="4" t="s">
        <v>7256</v>
      </c>
      <c r="C3061" s="68" t="s">
        <v>2</v>
      </c>
      <c r="D3061" s="4" t="s">
        <v>9283</v>
      </c>
      <c r="E3061" s="69"/>
      <c r="F3061" s="70">
        <v>0</v>
      </c>
      <c r="G3061" s="4"/>
    </row>
    <row r="3062" spans="1:7" ht="19.95" hidden="1" customHeight="1">
      <c r="A3062" s="68">
        <v>358</v>
      </c>
      <c r="B3062" s="4" t="s">
        <v>7257</v>
      </c>
      <c r="C3062" s="68" t="s">
        <v>2</v>
      </c>
      <c r="D3062" s="4" t="s">
        <v>9283</v>
      </c>
      <c r="E3062" s="69">
        <v>15.92</v>
      </c>
      <c r="F3062" s="70">
        <v>0</v>
      </c>
      <c r="G3062" s="4"/>
    </row>
    <row r="3063" spans="1:7" ht="19.95" hidden="1" customHeight="1">
      <c r="A3063" s="68">
        <v>359</v>
      </c>
      <c r="B3063" s="4" t="s">
        <v>7258</v>
      </c>
      <c r="C3063" s="68" t="s">
        <v>2</v>
      </c>
      <c r="D3063" s="4" t="s">
        <v>9283</v>
      </c>
      <c r="E3063" s="69">
        <v>2809.82</v>
      </c>
      <c r="F3063" s="70">
        <v>0</v>
      </c>
      <c r="G3063" s="4"/>
    </row>
    <row r="3064" spans="1:7" ht="19.95" hidden="1" customHeight="1">
      <c r="A3064" s="68">
        <v>38641</v>
      </c>
      <c r="B3064" s="4" t="s">
        <v>7259</v>
      </c>
      <c r="C3064" s="68" t="s">
        <v>2</v>
      </c>
      <c r="D3064" s="4" t="s">
        <v>9283</v>
      </c>
      <c r="E3064" s="69">
        <v>48792.02</v>
      </c>
      <c r="F3064" s="70">
        <v>0</v>
      </c>
      <c r="G3064" s="4"/>
    </row>
    <row r="3065" spans="1:7" ht="19.95" hidden="1" customHeight="1">
      <c r="A3065" s="68">
        <v>360</v>
      </c>
      <c r="B3065" s="4" t="s">
        <v>7260</v>
      </c>
      <c r="C3065" s="68" t="s">
        <v>2</v>
      </c>
      <c r="D3065" s="4" t="s">
        <v>9283</v>
      </c>
      <c r="E3065" s="69">
        <v>71221.13</v>
      </c>
      <c r="F3065" s="70">
        <v>0</v>
      </c>
      <c r="G3065" s="4"/>
    </row>
    <row r="3066" spans="1:7" ht="19.95" hidden="1" customHeight="1">
      <c r="A3066" s="68">
        <v>42430</v>
      </c>
      <c r="B3066" s="4" t="s">
        <v>7261</v>
      </c>
      <c r="C3066" s="68" t="s">
        <v>2</v>
      </c>
      <c r="D3066" s="4" t="s">
        <v>9283</v>
      </c>
      <c r="E3066" s="69">
        <v>86189.22</v>
      </c>
      <c r="F3066" s="70">
        <v>0</v>
      </c>
      <c r="G3066" s="4"/>
    </row>
    <row r="3067" spans="1:7" ht="19.95" hidden="1" customHeight="1">
      <c r="A3067" s="68">
        <v>4209</v>
      </c>
      <c r="B3067" s="4" t="s">
        <v>7262</v>
      </c>
      <c r="C3067" s="68" t="s">
        <v>2</v>
      </c>
      <c r="D3067" s="4" t="s">
        <v>9283</v>
      </c>
      <c r="E3067" s="69">
        <v>135017.35999999999</v>
      </c>
      <c r="F3067" s="70">
        <v>0</v>
      </c>
      <c r="G3067" s="4"/>
    </row>
    <row r="3068" spans="1:7" ht="19.95" hidden="1" customHeight="1">
      <c r="A3068" s="68">
        <v>4180</v>
      </c>
      <c r="B3068" s="4" t="s">
        <v>7263</v>
      </c>
      <c r="C3068" s="68" t="s">
        <v>2</v>
      </c>
      <c r="D3068" s="4" t="s">
        <v>9283</v>
      </c>
      <c r="E3068" s="69">
        <v>39013.589999999997</v>
      </c>
      <c r="F3068" s="70">
        <v>0</v>
      </c>
      <c r="G3068" s="4"/>
    </row>
    <row r="3069" spans="1:7" ht="19.95" hidden="1" customHeight="1">
      <c r="A3069" s="68">
        <v>4179</v>
      </c>
      <c r="B3069" s="4" t="s">
        <v>7264</v>
      </c>
      <c r="C3069" s="68" t="s">
        <v>2</v>
      </c>
      <c r="D3069" s="4" t="s">
        <v>9283</v>
      </c>
      <c r="E3069" s="69">
        <v>5.93</v>
      </c>
      <c r="F3069" s="70">
        <v>0</v>
      </c>
      <c r="G3069" s="4"/>
    </row>
    <row r="3070" spans="1:7" ht="19.95" hidden="1" customHeight="1">
      <c r="A3070" s="68">
        <v>4177</v>
      </c>
      <c r="B3070" s="4" t="s">
        <v>7265</v>
      </c>
      <c r="C3070" s="68" t="s">
        <v>2</v>
      </c>
      <c r="D3070" s="4" t="s">
        <v>9283</v>
      </c>
      <c r="E3070" s="69">
        <v>17.46</v>
      </c>
      <c r="F3070" s="70">
        <v>0</v>
      </c>
      <c r="G3070" s="4"/>
    </row>
    <row r="3071" spans="1:7" ht="19.95" hidden="1" customHeight="1">
      <c r="A3071" s="68">
        <v>4208</v>
      </c>
      <c r="B3071" s="4" t="s">
        <v>7266</v>
      </c>
      <c r="C3071" s="68" t="s">
        <v>2</v>
      </c>
      <c r="D3071" s="4" t="s">
        <v>9283</v>
      </c>
      <c r="E3071" s="69">
        <v>6.87</v>
      </c>
      <c r="F3071" s="70">
        <v>0</v>
      </c>
      <c r="G3071" s="4"/>
    </row>
    <row r="3072" spans="1:7" ht="19.95" hidden="1" customHeight="1">
      <c r="A3072" s="68">
        <v>4181</v>
      </c>
      <c r="B3072" s="4" t="s">
        <v>7267</v>
      </c>
      <c r="C3072" s="68" t="s">
        <v>2</v>
      </c>
      <c r="D3072" s="4" t="s">
        <v>9283</v>
      </c>
      <c r="E3072" s="69">
        <v>6.52</v>
      </c>
      <c r="F3072" s="70">
        <v>0</v>
      </c>
      <c r="G3072" s="4"/>
    </row>
    <row r="3073" spans="1:7" ht="19.95" hidden="1" customHeight="1">
      <c r="A3073" s="68">
        <v>4182</v>
      </c>
      <c r="B3073" s="4" t="s">
        <v>7268</v>
      </c>
      <c r="C3073" s="68" t="s">
        <v>2</v>
      </c>
      <c r="D3073" s="4" t="s">
        <v>9283</v>
      </c>
      <c r="E3073" s="69">
        <v>30.4</v>
      </c>
      <c r="F3073" s="70">
        <v>0</v>
      </c>
      <c r="G3073" s="4"/>
    </row>
    <row r="3074" spans="1:7" ht="19.95" hidden="1" customHeight="1">
      <c r="A3074" s="68">
        <v>4178</v>
      </c>
      <c r="B3074" s="4" t="s">
        <v>7269</v>
      </c>
      <c r="C3074" s="68" t="s">
        <v>2</v>
      </c>
      <c r="D3074" s="4" t="s">
        <v>9283</v>
      </c>
      <c r="E3074" s="69">
        <v>25.94</v>
      </c>
      <c r="F3074" s="70">
        <v>0</v>
      </c>
      <c r="G3074" s="4"/>
    </row>
    <row r="3075" spans="1:7" ht="19.95" hidden="1" customHeight="1">
      <c r="A3075" s="68">
        <v>4183</v>
      </c>
      <c r="B3075" s="4" t="s">
        <v>7270</v>
      </c>
      <c r="C3075" s="68" t="s">
        <v>2</v>
      </c>
      <c r="D3075" s="4" t="s">
        <v>9283</v>
      </c>
      <c r="E3075" s="69">
        <v>16.36</v>
      </c>
      <c r="F3075" s="70">
        <v>0</v>
      </c>
      <c r="G3075" s="4"/>
    </row>
    <row r="3076" spans="1:7" ht="19.95" hidden="1" customHeight="1">
      <c r="A3076" s="68">
        <v>4184</v>
      </c>
      <c r="B3076" s="4" t="s">
        <v>7271</v>
      </c>
      <c r="C3076" s="68" t="s">
        <v>2</v>
      </c>
      <c r="D3076" s="4" t="s">
        <v>9283</v>
      </c>
      <c r="E3076" s="69">
        <v>2887.98</v>
      </c>
      <c r="F3076" s="70">
        <v>0</v>
      </c>
      <c r="G3076" s="4"/>
    </row>
    <row r="3077" spans="1:7" ht="19.95" hidden="1" customHeight="1">
      <c r="A3077" s="68">
        <v>4185</v>
      </c>
      <c r="B3077" s="4" t="s">
        <v>7272</v>
      </c>
      <c r="C3077" s="68" t="s">
        <v>2</v>
      </c>
      <c r="D3077" s="4" t="s">
        <v>9283</v>
      </c>
      <c r="E3077" s="69">
        <v>3007.91</v>
      </c>
      <c r="F3077" s="70">
        <v>0</v>
      </c>
      <c r="G3077" s="4"/>
    </row>
    <row r="3078" spans="1:7" ht="19.95" hidden="1" customHeight="1">
      <c r="A3078" s="68">
        <v>4205</v>
      </c>
      <c r="B3078" s="4" t="s">
        <v>7273</v>
      </c>
      <c r="C3078" s="68" t="s">
        <v>2</v>
      </c>
      <c r="D3078" s="4" t="s">
        <v>9283</v>
      </c>
      <c r="E3078" s="69">
        <v>15.28</v>
      </c>
      <c r="F3078" s="70">
        <v>0</v>
      </c>
      <c r="G3078" s="4"/>
    </row>
    <row r="3079" spans="1:7" ht="19.95" hidden="1" customHeight="1">
      <c r="A3079" s="68">
        <v>4192</v>
      </c>
      <c r="B3079" s="4" t="s">
        <v>7274</v>
      </c>
      <c r="C3079" s="68" t="s">
        <v>2</v>
      </c>
      <c r="D3079" s="4" t="s">
        <v>9283</v>
      </c>
      <c r="E3079" s="69">
        <v>2698.7</v>
      </c>
      <c r="F3079" s="70">
        <v>0</v>
      </c>
      <c r="G3079" s="4"/>
    </row>
    <row r="3080" spans="1:7" ht="19.95" hidden="1" customHeight="1">
      <c r="A3080" s="68">
        <v>4191</v>
      </c>
      <c r="B3080" s="4" t="s">
        <v>7275</v>
      </c>
      <c r="C3080" s="68" t="s">
        <v>2</v>
      </c>
      <c r="D3080" s="4" t="s">
        <v>9283</v>
      </c>
      <c r="E3080" s="69">
        <v>16.87</v>
      </c>
      <c r="F3080" s="70">
        <v>0</v>
      </c>
      <c r="G3080" s="4"/>
    </row>
    <row r="3081" spans="1:7" ht="19.95" hidden="1" customHeight="1">
      <c r="A3081" s="68">
        <v>4206</v>
      </c>
      <c r="B3081" s="4" t="s">
        <v>7276</v>
      </c>
      <c r="C3081" s="68" t="s">
        <v>2</v>
      </c>
      <c r="D3081" s="4" t="s">
        <v>9283</v>
      </c>
      <c r="E3081" s="69">
        <v>2978.88</v>
      </c>
      <c r="F3081" s="70">
        <v>0</v>
      </c>
      <c r="G3081" s="4"/>
    </row>
    <row r="3082" spans="1:7" ht="19.95" hidden="1" customHeight="1">
      <c r="A3082" s="68">
        <v>4207</v>
      </c>
      <c r="B3082" s="4" t="s">
        <v>7277</v>
      </c>
      <c r="C3082" s="68" t="s">
        <v>2</v>
      </c>
      <c r="D3082" s="4" t="s">
        <v>9283</v>
      </c>
      <c r="E3082" s="69">
        <v>17.04</v>
      </c>
      <c r="F3082" s="70">
        <v>0</v>
      </c>
      <c r="G3082" s="4"/>
    </row>
    <row r="3083" spans="1:7" ht="19.95" hidden="1" customHeight="1">
      <c r="A3083" s="68">
        <v>4190</v>
      </c>
      <c r="B3083" s="4" t="s">
        <v>7278</v>
      </c>
      <c r="C3083" s="68" t="s">
        <v>2</v>
      </c>
      <c r="D3083" s="4" t="s">
        <v>9283</v>
      </c>
      <c r="E3083" s="69">
        <v>3007.91</v>
      </c>
      <c r="F3083" s="70">
        <v>0</v>
      </c>
      <c r="G3083" s="4"/>
    </row>
    <row r="3084" spans="1:7" ht="19.95" hidden="1" customHeight="1">
      <c r="A3084" s="68">
        <v>4188</v>
      </c>
      <c r="B3084" s="4" t="s">
        <v>7279</v>
      </c>
      <c r="C3084" s="68" t="s">
        <v>2</v>
      </c>
      <c r="D3084" s="4" t="s">
        <v>9283</v>
      </c>
      <c r="E3084" s="69">
        <v>19.760000000000002</v>
      </c>
      <c r="F3084" s="70">
        <v>0</v>
      </c>
      <c r="G3084" s="4"/>
    </row>
    <row r="3085" spans="1:7" ht="19.95" hidden="1" customHeight="1">
      <c r="A3085" s="68">
        <v>4189</v>
      </c>
      <c r="B3085" s="4" t="s">
        <v>7280</v>
      </c>
      <c r="C3085" s="68" t="s">
        <v>2</v>
      </c>
      <c r="D3085" s="4" t="s">
        <v>9283</v>
      </c>
      <c r="E3085" s="69">
        <v>3485.91</v>
      </c>
      <c r="F3085" s="70">
        <v>0</v>
      </c>
      <c r="G3085" s="4"/>
    </row>
    <row r="3086" spans="1:7" ht="19.95" hidden="1" customHeight="1">
      <c r="A3086" s="68">
        <v>4186</v>
      </c>
      <c r="B3086" s="4" t="s">
        <v>7281</v>
      </c>
      <c r="C3086" s="68" t="s">
        <v>2</v>
      </c>
      <c r="D3086" s="4" t="s">
        <v>9283</v>
      </c>
      <c r="E3086" s="69">
        <v>16.5</v>
      </c>
      <c r="F3086" s="70">
        <v>0</v>
      </c>
      <c r="G3086" s="4"/>
    </row>
    <row r="3087" spans="1:7" ht="19.95" hidden="1" customHeight="1">
      <c r="A3087" s="68">
        <v>4197</v>
      </c>
      <c r="B3087" s="4" t="s">
        <v>7282</v>
      </c>
      <c r="C3087" s="68" t="s">
        <v>2</v>
      </c>
      <c r="D3087" s="4" t="s">
        <v>9283</v>
      </c>
      <c r="E3087" s="69">
        <v>2912.35</v>
      </c>
      <c r="F3087" s="70">
        <v>0</v>
      </c>
      <c r="G3087" s="4"/>
    </row>
    <row r="3088" spans="1:7" ht="19.95" hidden="1" customHeight="1">
      <c r="A3088" s="68">
        <v>4194</v>
      </c>
      <c r="B3088" s="4" t="s">
        <v>7283</v>
      </c>
      <c r="C3088" s="68" t="s">
        <v>2</v>
      </c>
      <c r="D3088" s="4" t="s">
        <v>9283</v>
      </c>
      <c r="E3088" s="69">
        <v>20.51</v>
      </c>
      <c r="F3088" s="70">
        <v>0</v>
      </c>
      <c r="G3088" s="4"/>
    </row>
    <row r="3089" spans="1:7" ht="19.95" hidden="1" customHeight="1">
      <c r="A3089" s="68">
        <v>4193</v>
      </c>
      <c r="B3089" s="4" t="s">
        <v>7284</v>
      </c>
      <c r="C3089" s="68" t="s">
        <v>2</v>
      </c>
      <c r="D3089" s="4" t="s">
        <v>9283</v>
      </c>
      <c r="E3089" s="69">
        <v>3617.27</v>
      </c>
      <c r="F3089" s="70">
        <v>0</v>
      </c>
      <c r="G3089" s="4"/>
    </row>
    <row r="3090" spans="1:7" ht="19.95" hidden="1" customHeight="1">
      <c r="A3090" s="68">
        <v>4204</v>
      </c>
      <c r="B3090" s="4" t="s">
        <v>7285</v>
      </c>
      <c r="C3090" s="68" t="s">
        <v>2</v>
      </c>
      <c r="D3090" s="4" t="s">
        <v>9283</v>
      </c>
      <c r="E3090" s="69">
        <v>14.41</v>
      </c>
      <c r="F3090" s="70">
        <v>0</v>
      </c>
      <c r="G3090" s="4"/>
    </row>
    <row r="3091" spans="1:7" ht="19.95" hidden="1" customHeight="1">
      <c r="A3091" s="68">
        <v>4202</v>
      </c>
      <c r="B3091" s="4" t="s">
        <v>7286</v>
      </c>
      <c r="C3091" s="68" t="s">
        <v>2</v>
      </c>
      <c r="D3091" s="4" t="s">
        <v>9283</v>
      </c>
      <c r="E3091" s="69">
        <v>2542.79</v>
      </c>
      <c r="F3091" s="70">
        <v>0</v>
      </c>
      <c r="G3091" s="4"/>
    </row>
    <row r="3092" spans="1:7" ht="19.95" hidden="1" customHeight="1">
      <c r="A3092" s="68">
        <v>4203</v>
      </c>
      <c r="B3092" s="4" t="s">
        <v>7287</v>
      </c>
      <c r="C3092" s="68" t="s">
        <v>2</v>
      </c>
      <c r="D3092" s="4" t="s">
        <v>9283</v>
      </c>
      <c r="E3092" s="69">
        <v>17.309999999999999</v>
      </c>
      <c r="F3092" s="70">
        <v>0</v>
      </c>
      <c r="G3092" s="4"/>
    </row>
    <row r="3093" spans="1:7" ht="19.95" hidden="1" customHeight="1">
      <c r="A3093" s="68">
        <v>4187</v>
      </c>
      <c r="B3093" s="4" t="s">
        <v>7288</v>
      </c>
      <c r="C3093" s="68" t="s">
        <v>2</v>
      </c>
      <c r="D3093" s="4" t="s">
        <v>9283</v>
      </c>
      <c r="E3093" s="69">
        <v>3055.26</v>
      </c>
      <c r="F3093" s="70">
        <v>0</v>
      </c>
      <c r="G3093" s="4"/>
    </row>
    <row r="3094" spans="1:7" ht="19.95" hidden="1" customHeight="1">
      <c r="A3094" s="68">
        <v>40368</v>
      </c>
      <c r="B3094" s="4" t="s">
        <v>7289</v>
      </c>
      <c r="C3094" s="68" t="s">
        <v>2</v>
      </c>
      <c r="D3094" s="4" t="s">
        <v>9283</v>
      </c>
      <c r="E3094" s="69">
        <v>14.79</v>
      </c>
      <c r="F3094" s="70">
        <v>0</v>
      </c>
      <c r="G3094" s="4"/>
    </row>
    <row r="3095" spans="1:7" ht="19.95" hidden="1" customHeight="1">
      <c r="A3095" s="68">
        <v>40365</v>
      </c>
      <c r="B3095" s="4" t="s">
        <v>7290</v>
      </c>
      <c r="C3095" s="68" t="s">
        <v>2</v>
      </c>
      <c r="D3095" s="4" t="s">
        <v>9283</v>
      </c>
      <c r="E3095" s="69">
        <v>2608.65</v>
      </c>
      <c r="F3095" s="70">
        <v>0</v>
      </c>
      <c r="G3095" s="4"/>
    </row>
    <row r="3096" spans="1:7" ht="19.95" hidden="1" customHeight="1">
      <c r="A3096" s="68">
        <v>40362</v>
      </c>
      <c r="B3096" s="4" t="s">
        <v>7291</v>
      </c>
      <c r="C3096" s="68" t="s">
        <v>2</v>
      </c>
      <c r="D3096" s="4" t="s">
        <v>9283</v>
      </c>
      <c r="E3096" s="69">
        <v>24.37</v>
      </c>
      <c r="F3096" s="70">
        <v>0</v>
      </c>
      <c r="G3096" s="4"/>
    </row>
    <row r="3097" spans="1:7" ht="19.95" hidden="1" customHeight="1">
      <c r="A3097" s="68">
        <v>40356</v>
      </c>
      <c r="B3097" s="4" t="s">
        <v>7292</v>
      </c>
      <c r="C3097" s="68" t="s">
        <v>2</v>
      </c>
      <c r="D3097" s="4" t="s">
        <v>9283</v>
      </c>
      <c r="E3097" s="69">
        <v>4298.26</v>
      </c>
      <c r="F3097" s="70">
        <v>0</v>
      </c>
      <c r="G3097" s="4"/>
    </row>
    <row r="3098" spans="1:7" ht="19.95" hidden="1" customHeight="1">
      <c r="A3098" s="68">
        <v>40374</v>
      </c>
      <c r="B3098" s="4" t="s">
        <v>7293</v>
      </c>
      <c r="C3098" s="68" t="s">
        <v>2</v>
      </c>
      <c r="D3098" s="4" t="s">
        <v>9283</v>
      </c>
      <c r="E3098" s="69">
        <v>24.37</v>
      </c>
      <c r="F3098" s="70">
        <v>0</v>
      </c>
      <c r="G3098" s="4"/>
    </row>
    <row r="3099" spans="1:7" ht="19.95" hidden="1" customHeight="1">
      <c r="A3099" s="68">
        <v>40371</v>
      </c>
      <c r="B3099" s="4" t="s">
        <v>7294</v>
      </c>
      <c r="C3099" s="68" t="s">
        <v>2</v>
      </c>
      <c r="D3099" s="4" t="s">
        <v>9283</v>
      </c>
      <c r="E3099" s="69">
        <v>4298.26</v>
      </c>
      <c r="F3099" s="70">
        <v>0</v>
      </c>
      <c r="G3099" s="4"/>
    </row>
    <row r="3100" spans="1:7" ht="19.95" hidden="1" customHeight="1">
      <c r="A3100" s="68">
        <v>40359</v>
      </c>
      <c r="B3100" s="4" t="s">
        <v>7295</v>
      </c>
      <c r="C3100" s="68" t="s">
        <v>2</v>
      </c>
      <c r="D3100" s="4" t="s">
        <v>9283</v>
      </c>
      <c r="E3100" s="69">
        <v>17.04</v>
      </c>
      <c r="F3100" s="70">
        <v>0</v>
      </c>
      <c r="G3100" s="4"/>
    </row>
    <row r="3101" spans="1:7" ht="19.95" hidden="1" customHeight="1">
      <c r="A3101" s="68">
        <v>45201</v>
      </c>
      <c r="B3101" s="4" t="s">
        <v>9222</v>
      </c>
      <c r="C3101" s="68" t="s">
        <v>2</v>
      </c>
      <c r="D3101" s="4" t="s">
        <v>9283</v>
      </c>
      <c r="E3101" s="69">
        <v>3007.91</v>
      </c>
      <c r="F3101" s="70">
        <v>0</v>
      </c>
      <c r="G3101" s="4"/>
    </row>
    <row r="3102" spans="1:7" ht="19.95" hidden="1" customHeight="1">
      <c r="A3102" s="68">
        <v>7595</v>
      </c>
      <c r="B3102" s="4" t="s">
        <v>7296</v>
      </c>
      <c r="C3102" s="68" t="s">
        <v>3</v>
      </c>
      <c r="D3102" s="4" t="s">
        <v>9284</v>
      </c>
      <c r="E3102" s="69">
        <v>17.04</v>
      </c>
      <c r="F3102" s="70">
        <v>0</v>
      </c>
      <c r="G3102" s="4"/>
    </row>
    <row r="3103" spans="1:7" ht="19.95" hidden="1" customHeight="1">
      <c r="A3103" s="68">
        <v>41094</v>
      </c>
      <c r="B3103" s="4" t="s">
        <v>7297</v>
      </c>
      <c r="C3103" s="68" t="s">
        <v>15</v>
      </c>
      <c r="D3103" s="4" t="s">
        <v>9284</v>
      </c>
      <c r="E3103" s="69">
        <v>3007.91</v>
      </c>
      <c r="F3103" s="70">
        <v>0</v>
      </c>
      <c r="G3103" s="4"/>
    </row>
    <row r="3104" spans="1:7" ht="19.95" hidden="1" customHeight="1">
      <c r="A3104" s="68">
        <v>39609</v>
      </c>
      <c r="B3104" s="4" t="s">
        <v>7298</v>
      </c>
      <c r="C3104" s="68" t="s">
        <v>2</v>
      </c>
      <c r="D3104" s="4" t="s">
        <v>9282</v>
      </c>
      <c r="E3104" s="69">
        <v>16.87</v>
      </c>
      <c r="F3104" s="70">
        <v>0</v>
      </c>
      <c r="G3104" s="4"/>
    </row>
    <row r="3105" spans="1:7" ht="19.95" hidden="1" customHeight="1">
      <c r="A3105" s="68">
        <v>39610</v>
      </c>
      <c r="B3105" s="4" t="s">
        <v>7299</v>
      </c>
      <c r="C3105" s="68" t="s">
        <v>2</v>
      </c>
      <c r="D3105" s="4" t="s">
        <v>9282</v>
      </c>
      <c r="E3105" s="69">
        <v>2978.88</v>
      </c>
      <c r="F3105" s="70">
        <v>0</v>
      </c>
      <c r="G3105" s="4"/>
    </row>
    <row r="3106" spans="1:7" ht="19.95" hidden="1" customHeight="1">
      <c r="A3106" s="68">
        <v>39611</v>
      </c>
      <c r="B3106" s="4" t="s">
        <v>7300</v>
      </c>
      <c r="C3106" s="68" t="s">
        <v>2</v>
      </c>
      <c r="D3106" s="4" t="s">
        <v>9282</v>
      </c>
      <c r="E3106" s="69">
        <v>24.37</v>
      </c>
      <c r="F3106" s="70">
        <v>0</v>
      </c>
      <c r="G3106" s="4"/>
    </row>
    <row r="3107" spans="1:7" ht="19.95" hidden="1" customHeight="1">
      <c r="A3107" s="68">
        <v>39612</v>
      </c>
      <c r="B3107" s="4" t="s">
        <v>7301</v>
      </c>
      <c r="C3107" s="68" t="s">
        <v>2</v>
      </c>
      <c r="D3107" s="4" t="s">
        <v>9282</v>
      </c>
      <c r="E3107" s="69">
        <v>4298.26</v>
      </c>
      <c r="F3107" s="70">
        <v>0</v>
      </c>
      <c r="G3107" s="4"/>
    </row>
    <row r="3108" spans="1:7" ht="19.95" hidden="1" customHeight="1">
      <c r="A3108" s="68">
        <v>39608</v>
      </c>
      <c r="B3108" s="4" t="s">
        <v>7302</v>
      </c>
      <c r="C3108" s="68" t="s">
        <v>2</v>
      </c>
      <c r="D3108" s="4" t="s">
        <v>9282</v>
      </c>
      <c r="E3108" s="69">
        <v>28.49</v>
      </c>
      <c r="F3108" s="70">
        <v>0</v>
      </c>
      <c r="G3108" s="4"/>
    </row>
    <row r="3109" spans="1:7" ht="19.95" hidden="1" customHeight="1">
      <c r="A3109" s="68">
        <v>38175</v>
      </c>
      <c r="B3109" s="4" t="s">
        <v>7303</v>
      </c>
      <c r="C3109" s="68" t="s">
        <v>2</v>
      </c>
      <c r="D3109" s="4" t="s">
        <v>9283</v>
      </c>
      <c r="E3109" s="69"/>
      <c r="F3109" s="70">
        <v>0</v>
      </c>
      <c r="G3109" s="4"/>
    </row>
    <row r="3110" spans="1:7" ht="19.95" hidden="1" customHeight="1">
      <c r="A3110" s="68">
        <v>38176</v>
      </c>
      <c r="B3110" s="4" t="s">
        <v>7304</v>
      </c>
      <c r="C3110" s="68" t="s">
        <v>2</v>
      </c>
      <c r="D3110" s="4" t="s">
        <v>9283</v>
      </c>
      <c r="E3110" s="69"/>
      <c r="F3110" s="70">
        <v>0</v>
      </c>
      <c r="G3110" s="4"/>
    </row>
    <row r="3111" spans="1:7" ht="19.95" hidden="1" customHeight="1">
      <c r="A3111" s="68">
        <v>36152</v>
      </c>
      <c r="B3111" s="4" t="s">
        <v>7305</v>
      </c>
      <c r="C3111" s="68" t="s">
        <v>2</v>
      </c>
      <c r="D3111" s="4" t="s">
        <v>9283</v>
      </c>
      <c r="E3111" s="69"/>
      <c r="F3111" s="70">
        <v>0</v>
      </c>
      <c r="G3111" s="4"/>
    </row>
    <row r="3112" spans="1:7" ht="19.95" hidden="1" customHeight="1">
      <c r="A3112" s="68">
        <v>45212</v>
      </c>
      <c r="B3112" s="4" t="s">
        <v>9223</v>
      </c>
      <c r="C3112" s="68" t="s">
        <v>2</v>
      </c>
      <c r="D3112" s="4" t="s">
        <v>9283</v>
      </c>
      <c r="E3112" s="69"/>
      <c r="F3112" s="70">
        <v>0</v>
      </c>
      <c r="G3112" s="4"/>
    </row>
    <row r="3113" spans="1:7" ht="19.95" hidden="1" customHeight="1">
      <c r="A3113" s="68">
        <v>4221</v>
      </c>
      <c r="B3113" s="4" t="s">
        <v>7306</v>
      </c>
      <c r="C3113" s="68" t="s">
        <v>14</v>
      </c>
      <c r="D3113" s="4" t="s">
        <v>9283</v>
      </c>
      <c r="E3113" s="69"/>
      <c r="F3113" s="70">
        <v>0</v>
      </c>
      <c r="G3113" s="4"/>
    </row>
    <row r="3114" spans="1:7" ht="19.95" hidden="1" customHeight="1">
      <c r="A3114" s="68">
        <v>4227</v>
      </c>
      <c r="B3114" s="4" t="s">
        <v>7307</v>
      </c>
      <c r="C3114" s="68" t="s">
        <v>14</v>
      </c>
      <c r="D3114" s="4" t="s">
        <v>9283</v>
      </c>
      <c r="E3114" s="69">
        <v>18.88</v>
      </c>
      <c r="F3114" s="70">
        <v>0</v>
      </c>
      <c r="G3114" s="4"/>
    </row>
    <row r="3115" spans="1:7" ht="19.95" hidden="1" customHeight="1">
      <c r="A3115" s="68">
        <v>38170</v>
      </c>
      <c r="B3115" s="4" t="s">
        <v>7308</v>
      </c>
      <c r="C3115" s="68" t="s">
        <v>2</v>
      </c>
      <c r="D3115" s="4" t="s">
        <v>9283</v>
      </c>
      <c r="E3115" s="69"/>
      <c r="F3115" s="70">
        <v>0</v>
      </c>
      <c r="G3115" s="4"/>
    </row>
    <row r="3116" spans="1:7" ht="19.95" hidden="1" customHeight="1">
      <c r="A3116" s="68">
        <v>4252</v>
      </c>
      <c r="B3116" s="4" t="s">
        <v>7309</v>
      </c>
      <c r="C3116" s="68" t="s">
        <v>3</v>
      </c>
      <c r="D3116" s="4" t="s">
        <v>9284</v>
      </c>
      <c r="E3116" s="69"/>
      <c r="F3116" s="70">
        <v>0</v>
      </c>
      <c r="G3116" s="4"/>
    </row>
    <row r="3117" spans="1:7" ht="19.95" hidden="1" customHeight="1">
      <c r="A3117" s="68">
        <v>40980</v>
      </c>
      <c r="B3117" s="4" t="s">
        <v>7310</v>
      </c>
      <c r="C3117" s="68" t="s">
        <v>15</v>
      </c>
      <c r="D3117" s="4" t="s">
        <v>9284</v>
      </c>
      <c r="E3117" s="69"/>
      <c r="F3117" s="70">
        <v>0</v>
      </c>
      <c r="G3117" s="4"/>
    </row>
    <row r="3118" spans="1:7" ht="19.95" hidden="1" customHeight="1">
      <c r="A3118" s="68">
        <v>41031</v>
      </c>
      <c r="B3118" s="4" t="s">
        <v>7311</v>
      </c>
      <c r="C3118" s="68" t="s">
        <v>15</v>
      </c>
      <c r="D3118" s="4" t="s">
        <v>9284</v>
      </c>
      <c r="E3118" s="69"/>
      <c r="F3118" s="70">
        <v>0</v>
      </c>
      <c r="G3118" s="4"/>
    </row>
    <row r="3119" spans="1:7" ht="19.95" hidden="1" customHeight="1">
      <c r="A3119" s="68">
        <v>37666</v>
      </c>
      <c r="B3119" s="4" t="s">
        <v>7312</v>
      </c>
      <c r="C3119" s="68" t="s">
        <v>3</v>
      </c>
      <c r="D3119" s="4" t="s">
        <v>9284</v>
      </c>
      <c r="E3119" s="69">
        <v>102.02</v>
      </c>
      <c r="F3119" s="70">
        <v>0</v>
      </c>
      <c r="G3119" s="4"/>
    </row>
    <row r="3120" spans="1:7" ht="19.95" hidden="1" customHeight="1">
      <c r="A3120" s="68">
        <v>40986</v>
      </c>
      <c r="B3120" s="4" t="s">
        <v>7313</v>
      </c>
      <c r="C3120" s="68" t="s">
        <v>15</v>
      </c>
      <c r="D3120" s="4" t="s">
        <v>9284</v>
      </c>
      <c r="E3120" s="69">
        <v>115.44</v>
      </c>
      <c r="F3120" s="70">
        <v>0</v>
      </c>
      <c r="G3120" s="4"/>
    </row>
    <row r="3121" spans="1:7" ht="19.95" hidden="1" customHeight="1">
      <c r="A3121" s="68">
        <v>4250</v>
      </c>
      <c r="B3121" s="4" t="s">
        <v>7314</v>
      </c>
      <c r="C3121" s="68" t="s">
        <v>3</v>
      </c>
      <c r="D3121" s="4" t="s">
        <v>9284</v>
      </c>
      <c r="E3121" s="69">
        <v>174.17</v>
      </c>
      <c r="F3121" s="70">
        <v>0</v>
      </c>
      <c r="G3121" s="4"/>
    </row>
    <row r="3122" spans="1:7" ht="19.95" hidden="1" customHeight="1">
      <c r="A3122" s="68">
        <v>40978</v>
      </c>
      <c r="B3122" s="4" t="s">
        <v>7315</v>
      </c>
      <c r="C3122" s="68" t="s">
        <v>15</v>
      </c>
      <c r="D3122" s="4" t="s">
        <v>9284</v>
      </c>
      <c r="E3122" s="69">
        <v>195.02</v>
      </c>
      <c r="F3122" s="70">
        <v>0</v>
      </c>
      <c r="G3122" s="4"/>
    </row>
    <row r="3123" spans="1:7" ht="19.95" hidden="1" customHeight="1">
      <c r="A3123" s="68">
        <v>44501</v>
      </c>
      <c r="B3123" s="4" t="s">
        <v>7316</v>
      </c>
      <c r="C3123" s="68" t="s">
        <v>3</v>
      </c>
      <c r="D3123" s="4" t="s">
        <v>9284</v>
      </c>
      <c r="E3123" s="69">
        <v>231.2</v>
      </c>
      <c r="F3123" s="70">
        <v>0</v>
      </c>
      <c r="G3123" s="4"/>
    </row>
    <row r="3124" spans="1:7" ht="19.95" hidden="1" customHeight="1">
      <c r="A3124" s="68">
        <v>41043</v>
      </c>
      <c r="B3124" s="4" t="s">
        <v>7317</v>
      </c>
      <c r="C3124" s="68" t="s">
        <v>15</v>
      </c>
      <c r="D3124" s="4" t="s">
        <v>9284</v>
      </c>
      <c r="E3124" s="69">
        <v>5.22</v>
      </c>
      <c r="F3124" s="70">
        <v>0</v>
      </c>
      <c r="G3124" s="4"/>
    </row>
    <row r="3125" spans="1:7" ht="19.95" hidden="1" customHeight="1">
      <c r="A3125" s="68">
        <v>4234</v>
      </c>
      <c r="B3125" s="4" t="s">
        <v>7318</v>
      </c>
      <c r="C3125" s="68" t="s">
        <v>3</v>
      </c>
      <c r="D3125" s="4" t="s">
        <v>9284</v>
      </c>
      <c r="E3125" s="69">
        <v>33.340000000000003</v>
      </c>
      <c r="F3125" s="70">
        <v>0</v>
      </c>
      <c r="G3125" s="4"/>
    </row>
    <row r="3126" spans="1:7" ht="19.95" hidden="1" customHeight="1">
      <c r="A3126" s="68">
        <v>40987</v>
      </c>
      <c r="B3126" s="4" t="s">
        <v>7319</v>
      </c>
      <c r="C3126" s="68" t="s">
        <v>15</v>
      </c>
      <c r="D3126" s="4" t="s">
        <v>9284</v>
      </c>
      <c r="E3126" s="69">
        <v>49.96</v>
      </c>
      <c r="F3126" s="70">
        <v>0</v>
      </c>
      <c r="G3126" s="4"/>
    </row>
    <row r="3127" spans="1:7" ht="19.95" hidden="1" customHeight="1">
      <c r="A3127" s="68">
        <v>4253</v>
      </c>
      <c r="B3127" s="4" t="s">
        <v>7320</v>
      </c>
      <c r="C3127" s="68" t="s">
        <v>3</v>
      </c>
      <c r="D3127" s="4" t="s">
        <v>9284</v>
      </c>
      <c r="E3127" s="69">
        <v>4015.28</v>
      </c>
      <c r="F3127" s="70">
        <v>0</v>
      </c>
      <c r="G3127" s="4"/>
    </row>
    <row r="3128" spans="1:7" ht="19.95" hidden="1" customHeight="1">
      <c r="A3128" s="68">
        <v>40981</v>
      </c>
      <c r="B3128" s="4" t="s">
        <v>7321</v>
      </c>
      <c r="C3128" s="68" t="s">
        <v>15</v>
      </c>
      <c r="D3128" s="4" t="s">
        <v>9284</v>
      </c>
      <c r="E3128" s="69">
        <v>232.9</v>
      </c>
      <c r="F3128" s="70">
        <v>0</v>
      </c>
      <c r="G3128" s="4"/>
    </row>
    <row r="3129" spans="1:7" ht="19.95" hidden="1" customHeight="1">
      <c r="A3129" s="68">
        <v>4254</v>
      </c>
      <c r="B3129" s="4" t="s">
        <v>7322</v>
      </c>
      <c r="C3129" s="68" t="s">
        <v>3</v>
      </c>
      <c r="D3129" s="4" t="s">
        <v>9284</v>
      </c>
      <c r="E3129" s="69">
        <v>422.86</v>
      </c>
      <c r="F3129" s="70">
        <v>0</v>
      </c>
      <c r="G3129" s="4"/>
    </row>
    <row r="3130" spans="1:7" ht="19.95" hidden="1" customHeight="1">
      <c r="A3130" s="68">
        <v>41036</v>
      </c>
      <c r="B3130" s="4" t="s">
        <v>7323</v>
      </c>
      <c r="C3130" s="68" t="s">
        <v>15</v>
      </c>
      <c r="D3130" s="4" t="s">
        <v>9284</v>
      </c>
      <c r="E3130" s="69">
        <v>154.69999999999999</v>
      </c>
      <c r="F3130" s="70">
        <v>0</v>
      </c>
      <c r="G3130" s="4"/>
    </row>
    <row r="3131" spans="1:7" ht="19.95" hidden="1" customHeight="1">
      <c r="A3131" s="68">
        <v>4251</v>
      </c>
      <c r="B3131" s="4" t="s">
        <v>7324</v>
      </c>
      <c r="C3131" s="68" t="s">
        <v>3</v>
      </c>
      <c r="D3131" s="4" t="s">
        <v>9284</v>
      </c>
      <c r="E3131" s="69">
        <v>0.27</v>
      </c>
      <c r="F3131" s="70">
        <v>0</v>
      </c>
      <c r="G3131" s="4"/>
    </row>
    <row r="3132" spans="1:7" ht="19.95" hidden="1" customHeight="1">
      <c r="A3132" s="68">
        <v>40979</v>
      </c>
      <c r="B3132" s="4" t="s">
        <v>7325</v>
      </c>
      <c r="C3132" s="68" t="s">
        <v>15</v>
      </c>
      <c r="D3132" s="4" t="s">
        <v>9284</v>
      </c>
      <c r="E3132" s="69">
        <v>0.05</v>
      </c>
      <c r="F3132" s="70">
        <v>0</v>
      </c>
      <c r="G3132" s="4"/>
    </row>
    <row r="3133" spans="1:7" ht="19.95" hidden="1" customHeight="1">
      <c r="A3133" s="68">
        <v>4230</v>
      </c>
      <c r="B3133" s="4" t="s">
        <v>7326</v>
      </c>
      <c r="C3133" s="68" t="s">
        <v>3</v>
      </c>
      <c r="D3133" s="4" t="s">
        <v>9284</v>
      </c>
      <c r="E3133" s="69">
        <v>0.19</v>
      </c>
      <c r="F3133" s="70">
        <v>0</v>
      </c>
      <c r="G3133" s="4"/>
    </row>
    <row r="3134" spans="1:7" ht="19.95" hidden="1" customHeight="1">
      <c r="A3134" s="68">
        <v>40998</v>
      </c>
      <c r="B3134" s="4" t="s">
        <v>7327</v>
      </c>
      <c r="C3134" s="68" t="s">
        <v>15</v>
      </c>
      <c r="D3134" s="4" t="s">
        <v>9284</v>
      </c>
      <c r="E3134" s="69">
        <v>0.27</v>
      </c>
      <c r="F3134" s="70">
        <v>0</v>
      </c>
      <c r="G3134" s="4"/>
    </row>
    <row r="3135" spans="1:7" ht="19.95" hidden="1" customHeight="1">
      <c r="A3135" s="68">
        <v>4257</v>
      </c>
      <c r="B3135" s="4" t="s">
        <v>7328</v>
      </c>
      <c r="C3135" s="68" t="s">
        <v>3</v>
      </c>
      <c r="D3135" s="4" t="s">
        <v>9284</v>
      </c>
      <c r="E3135" s="69">
        <v>0.48</v>
      </c>
      <c r="F3135" s="70">
        <v>0</v>
      </c>
      <c r="G3135" s="4"/>
    </row>
    <row r="3136" spans="1:7" ht="19.95" hidden="1" customHeight="1">
      <c r="A3136" s="68">
        <v>40982</v>
      </c>
      <c r="B3136" s="4" t="s">
        <v>7329</v>
      </c>
      <c r="C3136" s="68" t="s">
        <v>15</v>
      </c>
      <c r="D3136" s="4" t="s">
        <v>9284</v>
      </c>
      <c r="E3136" s="69">
        <v>1.6</v>
      </c>
      <c r="F3136" s="70">
        <v>0</v>
      </c>
      <c r="G3136" s="4"/>
    </row>
    <row r="3137" spans="1:7" ht="19.95" hidden="1" customHeight="1">
      <c r="A3137" s="68">
        <v>4240</v>
      </c>
      <c r="B3137" s="4" t="s">
        <v>7330</v>
      </c>
      <c r="C3137" s="68" t="s">
        <v>3</v>
      </c>
      <c r="D3137" s="4" t="s">
        <v>9284</v>
      </c>
      <c r="E3137" s="69">
        <v>10.050000000000001</v>
      </c>
      <c r="F3137" s="70">
        <v>0</v>
      </c>
      <c r="G3137" s="4"/>
    </row>
    <row r="3138" spans="1:7" ht="19.95" hidden="1" customHeight="1">
      <c r="A3138" s="68">
        <v>41026</v>
      </c>
      <c r="B3138" s="4" t="s">
        <v>7331</v>
      </c>
      <c r="C3138" s="68" t="s">
        <v>15</v>
      </c>
      <c r="D3138" s="4" t="s">
        <v>9284</v>
      </c>
      <c r="E3138" s="69">
        <v>2.5299999999999998</v>
      </c>
      <c r="F3138" s="70">
        <v>0</v>
      </c>
      <c r="G3138" s="4"/>
    </row>
    <row r="3139" spans="1:7" ht="19.95" hidden="1" customHeight="1">
      <c r="A3139" s="68">
        <v>4239</v>
      </c>
      <c r="B3139" s="4" t="s">
        <v>7332</v>
      </c>
      <c r="C3139" s="68" t="s">
        <v>3</v>
      </c>
      <c r="D3139" s="4" t="s">
        <v>9284</v>
      </c>
      <c r="E3139" s="69">
        <v>10.77</v>
      </c>
      <c r="F3139" s="70">
        <v>0</v>
      </c>
      <c r="G3139" s="4"/>
    </row>
    <row r="3140" spans="1:7" ht="19.95" hidden="1" customHeight="1">
      <c r="A3140" s="68">
        <v>41024</v>
      </c>
      <c r="B3140" s="4" t="s">
        <v>7333</v>
      </c>
      <c r="C3140" s="68" t="s">
        <v>15</v>
      </c>
      <c r="D3140" s="4" t="s">
        <v>9284</v>
      </c>
      <c r="E3140" s="69">
        <v>4.71</v>
      </c>
      <c r="F3140" s="70">
        <v>0</v>
      </c>
      <c r="G3140" s="4"/>
    </row>
    <row r="3141" spans="1:7" ht="19.95" hidden="1" customHeight="1">
      <c r="A3141" s="68">
        <v>4248</v>
      </c>
      <c r="B3141" s="4" t="s">
        <v>7334</v>
      </c>
      <c r="C3141" s="68" t="s">
        <v>3</v>
      </c>
      <c r="D3141" s="4" t="s">
        <v>9284</v>
      </c>
      <c r="E3141" s="69">
        <v>0.15</v>
      </c>
      <c r="F3141" s="70">
        <v>0</v>
      </c>
      <c r="G3141" s="4"/>
    </row>
    <row r="3142" spans="1:7" ht="19.95" hidden="1" customHeight="1">
      <c r="A3142" s="68">
        <v>41033</v>
      </c>
      <c r="B3142" s="4" t="s">
        <v>7335</v>
      </c>
      <c r="C3142" s="68" t="s">
        <v>15</v>
      </c>
      <c r="D3142" s="4" t="s">
        <v>9284</v>
      </c>
      <c r="E3142" s="69">
        <v>0.27</v>
      </c>
      <c r="F3142" s="70">
        <v>0</v>
      </c>
      <c r="G3142" s="4"/>
    </row>
    <row r="3143" spans="1:7" ht="19.95" hidden="1" customHeight="1">
      <c r="A3143" s="68">
        <v>44500</v>
      </c>
      <c r="B3143" s="4" t="s">
        <v>7336</v>
      </c>
      <c r="C3143" s="68" t="s">
        <v>3</v>
      </c>
      <c r="D3143" s="4" t="s">
        <v>9284</v>
      </c>
      <c r="E3143" s="69">
        <v>2.15</v>
      </c>
      <c r="F3143" s="70">
        <v>0</v>
      </c>
      <c r="G3143" s="4"/>
    </row>
    <row r="3144" spans="1:7" ht="19.95" hidden="1" customHeight="1">
      <c r="A3144" s="68">
        <v>41040</v>
      </c>
      <c r="B3144" s="4" t="s">
        <v>7337</v>
      </c>
      <c r="C3144" s="68" t="s">
        <v>15</v>
      </c>
      <c r="D3144" s="4" t="s">
        <v>9284</v>
      </c>
      <c r="E3144" s="69">
        <v>0.11</v>
      </c>
      <c r="F3144" s="70">
        <v>0</v>
      </c>
      <c r="G3144" s="4"/>
    </row>
    <row r="3145" spans="1:7" ht="19.95" hidden="1" customHeight="1">
      <c r="A3145" s="68">
        <v>4238</v>
      </c>
      <c r="B3145" s="4" t="s">
        <v>7338</v>
      </c>
      <c r="C3145" s="68" t="s">
        <v>3</v>
      </c>
      <c r="D3145" s="4" t="s">
        <v>9284</v>
      </c>
      <c r="E3145" s="69">
        <v>0.18</v>
      </c>
      <c r="F3145" s="70">
        <v>0</v>
      </c>
      <c r="G3145" s="4"/>
    </row>
    <row r="3146" spans="1:7" ht="19.95" hidden="1" customHeight="1">
      <c r="A3146" s="68">
        <v>41012</v>
      </c>
      <c r="B3146" s="4" t="s">
        <v>7339</v>
      </c>
      <c r="C3146" s="68" t="s">
        <v>15</v>
      </c>
      <c r="D3146" s="4" t="s">
        <v>9284</v>
      </c>
      <c r="E3146" s="69">
        <v>0.24</v>
      </c>
      <c r="F3146" s="70">
        <v>0</v>
      </c>
      <c r="G3146" s="4"/>
    </row>
    <row r="3147" spans="1:7" ht="19.95" hidden="1" customHeight="1">
      <c r="A3147" s="68">
        <v>4233</v>
      </c>
      <c r="B3147" s="4" t="s">
        <v>7340</v>
      </c>
      <c r="C3147" s="68" t="s">
        <v>3</v>
      </c>
      <c r="D3147" s="4" t="s">
        <v>9284</v>
      </c>
      <c r="E3147" s="69">
        <v>0.16</v>
      </c>
      <c r="F3147" s="70">
        <v>0</v>
      </c>
      <c r="G3147" s="4"/>
    </row>
    <row r="3148" spans="1:7" ht="19.95" hidden="1" customHeight="1">
      <c r="A3148" s="68">
        <v>41001</v>
      </c>
      <c r="B3148" s="4" t="s">
        <v>7341</v>
      </c>
      <c r="C3148" s="68" t="s">
        <v>15</v>
      </c>
      <c r="D3148" s="4" t="s">
        <v>9284</v>
      </c>
      <c r="E3148" s="69">
        <v>0.21</v>
      </c>
      <c r="F3148" s="70">
        <v>0</v>
      </c>
      <c r="G3148" s="4"/>
    </row>
    <row r="3149" spans="1:7" ht="19.95" hidden="1" customHeight="1">
      <c r="A3149" s="68">
        <v>2</v>
      </c>
      <c r="B3149" s="4" t="s">
        <v>7342</v>
      </c>
      <c r="C3149" s="68" t="s">
        <v>12</v>
      </c>
      <c r="D3149" s="4" t="s">
        <v>9283</v>
      </c>
      <c r="E3149" s="69">
        <v>0.27</v>
      </c>
      <c r="F3149" s="70">
        <v>0</v>
      </c>
      <c r="G3149" s="4"/>
    </row>
    <row r="3150" spans="1:7" ht="19.95" hidden="1" customHeight="1">
      <c r="A3150" s="68">
        <v>14221</v>
      </c>
      <c r="B3150" s="4" t="s">
        <v>7343</v>
      </c>
      <c r="C3150" s="68" t="s">
        <v>2</v>
      </c>
      <c r="D3150" s="4" t="s">
        <v>9282</v>
      </c>
      <c r="E3150" s="69">
        <v>0.19</v>
      </c>
      <c r="F3150" s="70">
        <v>0</v>
      </c>
      <c r="G3150" s="4"/>
    </row>
    <row r="3151" spans="1:7" ht="19.95" hidden="1" customHeight="1">
      <c r="A3151" s="68">
        <v>36517</v>
      </c>
      <c r="B3151" s="4" t="s">
        <v>7344</v>
      </c>
      <c r="C3151" s="68" t="s">
        <v>2</v>
      </c>
      <c r="D3151" s="4" t="s">
        <v>9282</v>
      </c>
      <c r="E3151" s="69">
        <v>0.25</v>
      </c>
      <c r="F3151" s="70">
        <v>0</v>
      </c>
      <c r="G3151" s="4"/>
    </row>
    <row r="3152" spans="1:7" ht="19.95" hidden="1" customHeight="1">
      <c r="A3152" s="68">
        <v>4262</v>
      </c>
      <c r="B3152" s="4" t="s">
        <v>7345</v>
      </c>
      <c r="C3152" s="68" t="s">
        <v>2</v>
      </c>
      <c r="D3152" s="4" t="s">
        <v>9282</v>
      </c>
      <c r="E3152" s="69">
        <v>2.2999999999999998</v>
      </c>
      <c r="F3152" s="70">
        <v>0</v>
      </c>
      <c r="G3152" s="4"/>
    </row>
    <row r="3153" spans="1:7" ht="19.95" hidden="1" customHeight="1">
      <c r="A3153" s="68">
        <v>4263</v>
      </c>
      <c r="B3153" s="4" t="s">
        <v>7346</v>
      </c>
      <c r="C3153" s="68" t="s">
        <v>2</v>
      </c>
      <c r="D3153" s="4" t="s">
        <v>9282</v>
      </c>
      <c r="E3153" s="69"/>
      <c r="F3153" s="70">
        <v>0</v>
      </c>
      <c r="G3153" s="4"/>
    </row>
    <row r="3154" spans="1:7" ht="19.95" hidden="1" customHeight="1">
      <c r="A3154" s="68">
        <v>36518</v>
      </c>
      <c r="B3154" s="4" t="s">
        <v>7347</v>
      </c>
      <c r="C3154" s="68" t="s">
        <v>2</v>
      </c>
      <c r="D3154" s="4" t="s">
        <v>9282</v>
      </c>
      <c r="E3154" s="69"/>
      <c r="F3154" s="70">
        <v>0</v>
      </c>
      <c r="G3154" s="4"/>
    </row>
    <row r="3155" spans="1:7" ht="19.95" hidden="1" customHeight="1">
      <c r="A3155" s="68">
        <v>38402</v>
      </c>
      <c r="B3155" s="4" t="s">
        <v>7348</v>
      </c>
      <c r="C3155" s="68" t="s">
        <v>2</v>
      </c>
      <c r="D3155" s="4" t="s">
        <v>9283</v>
      </c>
      <c r="E3155" s="69">
        <v>20.8</v>
      </c>
      <c r="F3155" s="70">
        <v>0</v>
      </c>
      <c r="G3155" s="4"/>
    </row>
    <row r="3156" spans="1:7" ht="19.95" hidden="1" customHeight="1">
      <c r="A3156" s="68">
        <v>45234</v>
      </c>
      <c r="B3156" s="4" t="s">
        <v>9224</v>
      </c>
      <c r="C3156" s="68" t="s">
        <v>2</v>
      </c>
      <c r="D3156" s="4" t="s">
        <v>9283</v>
      </c>
      <c r="E3156" s="69">
        <v>21.8</v>
      </c>
      <c r="F3156" s="70">
        <v>0</v>
      </c>
      <c r="G3156" s="4"/>
    </row>
    <row r="3157" spans="1:7" ht="19.95" hidden="1" customHeight="1">
      <c r="A3157" s="68">
        <v>3412</v>
      </c>
      <c r="B3157" s="4" t="s">
        <v>7349</v>
      </c>
      <c r="C3157" s="68" t="s">
        <v>13</v>
      </c>
      <c r="D3157" s="4" t="s">
        <v>9283</v>
      </c>
      <c r="E3157" s="69">
        <v>14.64</v>
      </c>
      <c r="F3157" s="70">
        <v>0</v>
      </c>
      <c r="G3157" s="4"/>
    </row>
    <row r="3158" spans="1:7" ht="19.95" hidden="1" customHeight="1">
      <c r="A3158" s="68">
        <v>3413</v>
      </c>
      <c r="B3158" s="4" t="s">
        <v>7350</v>
      </c>
      <c r="C3158" s="68" t="s">
        <v>13</v>
      </c>
      <c r="D3158" s="4" t="s">
        <v>9283</v>
      </c>
      <c r="E3158" s="69">
        <v>20.079999999999998</v>
      </c>
      <c r="F3158" s="70">
        <v>0</v>
      </c>
      <c r="G3158" s="4"/>
    </row>
    <row r="3159" spans="1:7" ht="19.95" hidden="1" customHeight="1">
      <c r="A3159" s="68">
        <v>39744</v>
      </c>
      <c r="B3159" s="4" t="s">
        <v>7351</v>
      </c>
      <c r="C3159" s="68" t="s">
        <v>13</v>
      </c>
      <c r="D3159" s="4" t="s">
        <v>9283</v>
      </c>
      <c r="E3159" s="69">
        <v>3.45</v>
      </c>
      <c r="F3159" s="70">
        <v>0</v>
      </c>
      <c r="G3159" s="4"/>
    </row>
    <row r="3160" spans="1:7" ht="19.95" hidden="1" customHeight="1">
      <c r="A3160" s="68">
        <v>39745</v>
      </c>
      <c r="B3160" s="4" t="s">
        <v>7352</v>
      </c>
      <c r="C3160" s="68" t="s">
        <v>13</v>
      </c>
      <c r="D3160" s="4" t="s">
        <v>9283</v>
      </c>
      <c r="E3160" s="69">
        <v>4.9400000000000004</v>
      </c>
      <c r="F3160" s="70">
        <v>0</v>
      </c>
      <c r="G3160" s="4"/>
    </row>
    <row r="3161" spans="1:7" ht="19.95" hidden="1" customHeight="1">
      <c r="A3161" s="68">
        <v>39639</v>
      </c>
      <c r="B3161" s="4" t="s">
        <v>9225</v>
      </c>
      <c r="C3161" s="68" t="s">
        <v>13</v>
      </c>
      <c r="D3161" s="4" t="s">
        <v>9283</v>
      </c>
      <c r="E3161" s="69"/>
      <c r="F3161" s="70">
        <v>0</v>
      </c>
      <c r="G3161" s="4"/>
    </row>
    <row r="3162" spans="1:7" ht="19.95" hidden="1" customHeight="1">
      <c r="A3162" s="68">
        <v>39637</v>
      </c>
      <c r="B3162" s="4" t="s">
        <v>7353</v>
      </c>
      <c r="C3162" s="68" t="s">
        <v>13</v>
      </c>
      <c r="D3162" s="4" t="s">
        <v>9283</v>
      </c>
      <c r="E3162" s="69"/>
      <c r="F3162" s="70">
        <v>0</v>
      </c>
      <c r="G3162" s="4"/>
    </row>
    <row r="3163" spans="1:7" ht="19.95" hidden="1" customHeight="1">
      <c r="A3163" s="68">
        <v>39638</v>
      </c>
      <c r="B3163" s="4" t="s">
        <v>7354</v>
      </c>
      <c r="C3163" s="68" t="s">
        <v>13</v>
      </c>
      <c r="D3163" s="4" t="s">
        <v>9283</v>
      </c>
      <c r="E3163" s="69"/>
      <c r="F3163" s="70">
        <v>0</v>
      </c>
      <c r="G3163" s="4"/>
    </row>
    <row r="3164" spans="1:7" ht="19.95" hidden="1" customHeight="1">
      <c r="A3164" s="68">
        <v>39517</v>
      </c>
      <c r="B3164" s="4" t="s">
        <v>7355</v>
      </c>
      <c r="C3164" s="68" t="s">
        <v>13</v>
      </c>
      <c r="D3164" s="4" t="s">
        <v>9283</v>
      </c>
      <c r="E3164" s="69"/>
      <c r="F3164" s="70">
        <v>0</v>
      </c>
      <c r="G3164" s="4"/>
    </row>
    <row r="3165" spans="1:7" ht="19.95" hidden="1" customHeight="1">
      <c r="A3165" s="68">
        <v>39518</v>
      </c>
      <c r="B3165" s="4" t="s">
        <v>7356</v>
      </c>
      <c r="C3165" s="68" t="s">
        <v>13</v>
      </c>
      <c r="D3165" s="4" t="s">
        <v>9283</v>
      </c>
      <c r="E3165" s="69"/>
      <c r="F3165" s="70">
        <v>0</v>
      </c>
      <c r="G3165" s="4"/>
    </row>
    <row r="3166" spans="1:7" ht="19.95" hidden="1" customHeight="1">
      <c r="A3166" s="68">
        <v>38366</v>
      </c>
      <c r="B3166" s="4" t="s">
        <v>7357</v>
      </c>
      <c r="C3166" s="68" t="s">
        <v>13</v>
      </c>
      <c r="D3166" s="4" t="s">
        <v>9283</v>
      </c>
      <c r="E3166" s="69"/>
      <c r="F3166" s="70">
        <v>0</v>
      </c>
      <c r="G3166" s="4"/>
    </row>
    <row r="3167" spans="1:7" ht="19.95" hidden="1" customHeight="1">
      <c r="A3167" s="68">
        <v>11703</v>
      </c>
      <c r="B3167" s="4" t="s">
        <v>7358</v>
      </c>
      <c r="C3167" s="68" t="s">
        <v>2</v>
      </c>
      <c r="D3167" s="4" t="s">
        <v>9283</v>
      </c>
      <c r="E3167" s="69"/>
      <c r="F3167" s="70">
        <v>0</v>
      </c>
      <c r="G3167" s="4"/>
    </row>
    <row r="3168" spans="1:7" ht="19.95" hidden="1" customHeight="1">
      <c r="A3168" s="68">
        <v>37400</v>
      </c>
      <c r="B3168" s="4" t="s">
        <v>7359</v>
      </c>
      <c r="C3168" s="68" t="s">
        <v>2</v>
      </c>
      <c r="D3168" s="4" t="s">
        <v>9283</v>
      </c>
      <c r="E3168" s="69"/>
      <c r="F3168" s="70">
        <v>0</v>
      </c>
      <c r="G3168" s="4"/>
    </row>
    <row r="3169" spans="1:7" ht="19.95" hidden="1" customHeight="1">
      <c r="A3169" s="68">
        <v>25400</v>
      </c>
      <c r="B3169" s="4" t="s">
        <v>7360</v>
      </c>
      <c r="C3169" s="68" t="s">
        <v>2</v>
      </c>
      <c r="D3169" s="4" t="s">
        <v>9283</v>
      </c>
      <c r="E3169" s="69"/>
      <c r="F3169" s="70">
        <v>0</v>
      </c>
      <c r="G3169" s="4"/>
    </row>
    <row r="3170" spans="1:7" ht="19.95" hidden="1" customHeight="1">
      <c r="A3170" s="68">
        <v>4276</v>
      </c>
      <c r="B3170" s="4" t="s">
        <v>7361</v>
      </c>
      <c r="C3170" s="68" t="s">
        <v>2</v>
      </c>
      <c r="D3170" s="4" t="s">
        <v>9283</v>
      </c>
      <c r="E3170" s="69"/>
      <c r="F3170" s="70">
        <v>0</v>
      </c>
      <c r="G3170" s="4"/>
    </row>
    <row r="3171" spans="1:7" ht="19.95" hidden="1" customHeight="1">
      <c r="A3171" s="68">
        <v>4273</v>
      </c>
      <c r="B3171" s="4" t="s">
        <v>7362</v>
      </c>
      <c r="C3171" s="68" t="s">
        <v>2</v>
      </c>
      <c r="D3171" s="4" t="s">
        <v>9283</v>
      </c>
      <c r="E3171" s="69">
        <v>17.71</v>
      </c>
      <c r="F3171" s="70">
        <v>0</v>
      </c>
      <c r="G3171" s="4"/>
    </row>
    <row r="3172" spans="1:7" ht="19.95" hidden="1" customHeight="1">
      <c r="A3172" s="68">
        <v>4274</v>
      </c>
      <c r="B3172" s="4" t="s">
        <v>7363</v>
      </c>
      <c r="C3172" s="68" t="s">
        <v>2</v>
      </c>
      <c r="D3172" s="4" t="s">
        <v>9283</v>
      </c>
      <c r="E3172" s="69">
        <v>23.89</v>
      </c>
      <c r="F3172" s="70">
        <v>0</v>
      </c>
      <c r="G3172" s="4"/>
    </row>
    <row r="3173" spans="1:7" ht="19.95" hidden="1" customHeight="1">
      <c r="A3173" s="68">
        <v>39438</v>
      </c>
      <c r="B3173" s="4" t="s">
        <v>7364</v>
      </c>
      <c r="C3173" s="68" t="s">
        <v>2</v>
      </c>
      <c r="D3173" s="4" t="s">
        <v>9283</v>
      </c>
      <c r="E3173" s="69">
        <v>0.04</v>
      </c>
      <c r="F3173" s="70">
        <v>0</v>
      </c>
      <c r="G3173" s="4"/>
    </row>
    <row r="3174" spans="1:7" ht="19.95" hidden="1" customHeight="1">
      <c r="A3174" s="68">
        <v>4379</v>
      </c>
      <c r="B3174" s="4" t="s">
        <v>7365</v>
      </c>
      <c r="C3174" s="68" t="s">
        <v>2</v>
      </c>
      <c r="D3174" s="4" t="s">
        <v>9283</v>
      </c>
      <c r="E3174" s="69">
        <v>7.0000000000000007E-2</v>
      </c>
      <c r="F3174" s="70">
        <v>0</v>
      </c>
      <c r="G3174" s="4"/>
    </row>
    <row r="3175" spans="1:7" ht="19.95" hidden="1" customHeight="1">
      <c r="A3175" s="68">
        <v>4377</v>
      </c>
      <c r="B3175" s="4" t="s">
        <v>7366</v>
      </c>
      <c r="C3175" s="68" t="s">
        <v>2</v>
      </c>
      <c r="D3175" s="4" t="s">
        <v>9283</v>
      </c>
      <c r="E3175" s="69">
        <v>0.08</v>
      </c>
      <c r="F3175" s="70">
        <v>0</v>
      </c>
      <c r="G3175" s="4"/>
    </row>
    <row r="3176" spans="1:7" ht="19.95" hidden="1" customHeight="1">
      <c r="A3176" s="68">
        <v>4356</v>
      </c>
      <c r="B3176" s="4" t="s">
        <v>7367</v>
      </c>
      <c r="C3176" s="68" t="s">
        <v>2</v>
      </c>
      <c r="D3176" s="4" t="s">
        <v>9283</v>
      </c>
      <c r="E3176" s="69">
        <v>0.16</v>
      </c>
      <c r="F3176" s="70">
        <v>0</v>
      </c>
      <c r="G3176" s="4"/>
    </row>
    <row r="3177" spans="1:7" ht="19.95" hidden="1" customHeight="1">
      <c r="A3177" s="68">
        <v>13246</v>
      </c>
      <c r="B3177" s="4" t="s">
        <v>7368</v>
      </c>
      <c r="C3177" s="68" t="s">
        <v>2</v>
      </c>
      <c r="D3177" s="4" t="s">
        <v>9283</v>
      </c>
      <c r="E3177" s="69">
        <v>0.32</v>
      </c>
      <c r="F3177" s="70">
        <v>0</v>
      </c>
      <c r="G3177" s="4"/>
    </row>
    <row r="3178" spans="1:7" ht="19.95" hidden="1" customHeight="1">
      <c r="A3178" s="68">
        <v>13294</v>
      </c>
      <c r="B3178" s="4" t="s">
        <v>7369</v>
      </c>
      <c r="C3178" s="68" t="s">
        <v>2</v>
      </c>
      <c r="D3178" s="4" t="s">
        <v>9283</v>
      </c>
      <c r="E3178" s="69">
        <v>0.41</v>
      </c>
      <c r="F3178" s="70">
        <v>0</v>
      </c>
      <c r="G3178" s="4"/>
    </row>
    <row r="3179" spans="1:7" ht="19.95" hidden="1" customHeight="1">
      <c r="A3179" s="68">
        <v>11963</v>
      </c>
      <c r="B3179" s="4" t="s">
        <v>7370</v>
      </c>
      <c r="C3179" s="68" t="s">
        <v>2</v>
      </c>
      <c r="D3179" s="4" t="s">
        <v>9283</v>
      </c>
      <c r="E3179" s="69">
        <v>3.3</v>
      </c>
      <c r="F3179" s="70">
        <v>0</v>
      </c>
      <c r="G3179" s="4"/>
    </row>
    <row r="3180" spans="1:7" ht="19.95" hidden="1" customHeight="1">
      <c r="A3180" s="68">
        <v>11964</v>
      </c>
      <c r="B3180" s="4" t="s">
        <v>7371</v>
      </c>
      <c r="C3180" s="68" t="s">
        <v>2</v>
      </c>
      <c r="D3180" s="4" t="s">
        <v>9283</v>
      </c>
      <c r="E3180" s="69">
        <v>1.61</v>
      </c>
      <c r="F3180" s="70">
        <v>0</v>
      </c>
      <c r="G3180" s="4"/>
    </row>
    <row r="3181" spans="1:7" ht="19.95" hidden="1" customHeight="1">
      <c r="A3181" s="68">
        <v>4346</v>
      </c>
      <c r="B3181" s="4" t="s">
        <v>7372</v>
      </c>
      <c r="C3181" s="68" t="s">
        <v>2</v>
      </c>
      <c r="D3181" s="4" t="s">
        <v>9283</v>
      </c>
      <c r="E3181" s="69">
        <v>1.39</v>
      </c>
      <c r="F3181" s="70">
        <v>0</v>
      </c>
      <c r="G3181" s="4"/>
    </row>
    <row r="3182" spans="1:7" ht="19.95" hidden="1" customHeight="1">
      <c r="A3182" s="68">
        <v>11955</v>
      </c>
      <c r="B3182" s="4" t="s">
        <v>7373</v>
      </c>
      <c r="C3182" s="68" t="s">
        <v>2</v>
      </c>
      <c r="D3182" s="4" t="s">
        <v>9283</v>
      </c>
      <c r="E3182" s="69">
        <v>1.31</v>
      </c>
      <c r="F3182" s="70">
        <v>0</v>
      </c>
      <c r="G3182" s="4"/>
    </row>
    <row r="3183" spans="1:7" ht="19.95" hidden="1" customHeight="1">
      <c r="A3183" s="68">
        <v>11960</v>
      </c>
      <c r="B3183" s="4" t="s">
        <v>7374</v>
      </c>
      <c r="C3183" s="68" t="s">
        <v>2</v>
      </c>
      <c r="D3183" s="4" t="s">
        <v>9283</v>
      </c>
      <c r="E3183" s="69">
        <v>1.78</v>
      </c>
      <c r="F3183" s="70">
        <v>0</v>
      </c>
      <c r="G3183" s="4"/>
    </row>
    <row r="3184" spans="1:7" ht="19.95" hidden="1" customHeight="1">
      <c r="A3184" s="68">
        <v>4333</v>
      </c>
      <c r="B3184" s="4" t="s">
        <v>7375</v>
      </c>
      <c r="C3184" s="68" t="s">
        <v>2</v>
      </c>
      <c r="D3184" s="4" t="s">
        <v>9283</v>
      </c>
      <c r="E3184" s="69">
        <v>2.0699999999999998</v>
      </c>
      <c r="F3184" s="70">
        <v>0</v>
      </c>
      <c r="G3184" s="4"/>
    </row>
    <row r="3185" spans="1:7" ht="19.95" hidden="1" customHeight="1">
      <c r="A3185" s="68">
        <v>4358</v>
      </c>
      <c r="B3185" s="4" t="s">
        <v>7376</v>
      </c>
      <c r="C3185" s="68" t="s">
        <v>2</v>
      </c>
      <c r="D3185" s="4" t="s">
        <v>9283</v>
      </c>
      <c r="E3185" s="69">
        <v>2.41</v>
      </c>
      <c r="F3185" s="70">
        <v>0</v>
      </c>
      <c r="G3185" s="4"/>
    </row>
    <row r="3186" spans="1:7" ht="19.95" hidden="1" customHeight="1">
      <c r="A3186" s="68">
        <v>39435</v>
      </c>
      <c r="B3186" s="4" t="s">
        <v>7377</v>
      </c>
      <c r="C3186" s="68" t="s">
        <v>2</v>
      </c>
      <c r="D3186" s="4" t="s">
        <v>9283</v>
      </c>
      <c r="E3186" s="69">
        <v>4.99</v>
      </c>
      <c r="F3186" s="70">
        <v>0</v>
      </c>
      <c r="G3186" s="4"/>
    </row>
    <row r="3187" spans="1:7" ht="19.95" hidden="1" customHeight="1">
      <c r="A3187" s="68">
        <v>39436</v>
      </c>
      <c r="B3187" s="4" t="s">
        <v>7378</v>
      </c>
      <c r="C3187" s="68" t="s">
        <v>2</v>
      </c>
      <c r="D3187" s="4" t="s">
        <v>9283</v>
      </c>
      <c r="E3187" s="69">
        <v>3.74</v>
      </c>
      <c r="F3187" s="70">
        <v>0</v>
      </c>
      <c r="G3187" s="4"/>
    </row>
    <row r="3188" spans="1:7" ht="19.95" hidden="1" customHeight="1">
      <c r="A3188" s="68">
        <v>39437</v>
      </c>
      <c r="B3188" s="4" t="s">
        <v>7379</v>
      </c>
      <c r="C3188" s="68" t="s">
        <v>2</v>
      </c>
      <c r="D3188" s="4" t="s">
        <v>9283</v>
      </c>
      <c r="E3188" s="69">
        <v>0.89</v>
      </c>
      <c r="F3188" s="70">
        <v>0</v>
      </c>
      <c r="G3188" s="4"/>
    </row>
    <row r="3189" spans="1:7" ht="19.95" hidden="1" customHeight="1">
      <c r="A3189" s="68">
        <v>39439</v>
      </c>
      <c r="B3189" s="4" t="s">
        <v>7380</v>
      </c>
      <c r="C3189" s="68" t="s">
        <v>2</v>
      </c>
      <c r="D3189" s="4" t="s">
        <v>9283</v>
      </c>
      <c r="E3189" s="69">
        <v>1.0900000000000001</v>
      </c>
      <c r="F3189" s="70">
        <v>0</v>
      </c>
      <c r="G3189" s="4"/>
    </row>
    <row r="3190" spans="1:7" ht="19.95" hidden="1" customHeight="1">
      <c r="A3190" s="68">
        <v>39440</v>
      </c>
      <c r="B3190" s="4" t="s">
        <v>7381</v>
      </c>
      <c r="C3190" s="68" t="s">
        <v>2</v>
      </c>
      <c r="D3190" s="4" t="s">
        <v>9283</v>
      </c>
      <c r="E3190" s="69">
        <v>29.04</v>
      </c>
      <c r="F3190" s="70">
        <v>0</v>
      </c>
      <c r="G3190" s="4"/>
    </row>
    <row r="3191" spans="1:7" ht="19.95" hidden="1" customHeight="1">
      <c r="A3191" s="68">
        <v>39441</v>
      </c>
      <c r="B3191" s="4" t="s">
        <v>7382</v>
      </c>
      <c r="C3191" s="68" t="s">
        <v>2</v>
      </c>
      <c r="D3191" s="4" t="s">
        <v>9283</v>
      </c>
      <c r="E3191" s="69">
        <v>0.23</v>
      </c>
      <c r="F3191" s="70">
        <v>0</v>
      </c>
      <c r="G3191" s="4"/>
    </row>
    <row r="3192" spans="1:7" ht="19.95" hidden="1" customHeight="1">
      <c r="A3192" s="68">
        <v>39442</v>
      </c>
      <c r="B3192" s="4" t="s">
        <v>7383</v>
      </c>
      <c r="C3192" s="68" t="s">
        <v>2</v>
      </c>
      <c r="D3192" s="4" t="s">
        <v>9283</v>
      </c>
      <c r="E3192" s="69">
        <v>1.1499999999999999</v>
      </c>
      <c r="F3192" s="70">
        <v>0</v>
      </c>
      <c r="G3192" s="4"/>
    </row>
    <row r="3193" spans="1:7" ht="19.95" hidden="1" customHeight="1">
      <c r="A3193" s="68">
        <v>39443</v>
      </c>
      <c r="B3193" s="4" t="s">
        <v>7384</v>
      </c>
      <c r="C3193" s="68" t="s">
        <v>2</v>
      </c>
      <c r="D3193" s="4" t="s">
        <v>9283</v>
      </c>
      <c r="E3193" s="69">
        <v>4.3600000000000003</v>
      </c>
      <c r="F3193" s="70">
        <v>0</v>
      </c>
      <c r="G3193" s="4"/>
    </row>
    <row r="3194" spans="1:7" ht="19.95" hidden="1" customHeight="1">
      <c r="A3194" s="68">
        <v>4329</v>
      </c>
      <c r="B3194" s="4" t="s">
        <v>7385</v>
      </c>
      <c r="C3194" s="68" t="s">
        <v>2</v>
      </c>
      <c r="D3194" s="4" t="s">
        <v>9283</v>
      </c>
      <c r="E3194" s="69">
        <v>5.58</v>
      </c>
      <c r="F3194" s="70">
        <v>0</v>
      </c>
      <c r="G3194" s="4"/>
    </row>
    <row r="3195" spans="1:7" ht="19.95" hidden="1" customHeight="1">
      <c r="A3195" s="68">
        <v>436</v>
      </c>
      <c r="B3195" s="4" t="s">
        <v>7386</v>
      </c>
      <c r="C3195" s="68" t="s">
        <v>2</v>
      </c>
      <c r="D3195" s="4" t="s">
        <v>9283</v>
      </c>
      <c r="E3195" s="69">
        <v>0.72</v>
      </c>
      <c r="F3195" s="70">
        <v>0</v>
      </c>
      <c r="G3195" s="4"/>
    </row>
    <row r="3196" spans="1:7" ht="19.95" hidden="1" customHeight="1">
      <c r="A3196" s="68">
        <v>442</v>
      </c>
      <c r="B3196" s="4" t="s">
        <v>7387</v>
      </c>
      <c r="C3196" s="68" t="s">
        <v>2</v>
      </c>
      <c r="D3196" s="4" t="s">
        <v>9283</v>
      </c>
      <c r="E3196" s="69">
        <v>1.19</v>
      </c>
      <c r="F3196" s="70">
        <v>0</v>
      </c>
      <c r="G3196" s="4"/>
    </row>
    <row r="3197" spans="1:7" ht="19.95" hidden="1" customHeight="1">
      <c r="A3197" s="68">
        <v>4383</v>
      </c>
      <c r="B3197" s="4" t="s">
        <v>7388</v>
      </c>
      <c r="C3197" s="68" t="s">
        <v>2</v>
      </c>
      <c r="D3197" s="4" t="s">
        <v>9283</v>
      </c>
      <c r="E3197" s="69">
        <v>49.99</v>
      </c>
      <c r="F3197" s="70">
        <v>0</v>
      </c>
      <c r="G3197" s="4"/>
    </row>
    <row r="3198" spans="1:7" ht="19.95" hidden="1" customHeight="1">
      <c r="A3198" s="68">
        <v>4344</v>
      </c>
      <c r="B3198" s="4" t="s">
        <v>7389</v>
      </c>
      <c r="C3198" s="68" t="s">
        <v>2</v>
      </c>
      <c r="D3198" s="4" t="s">
        <v>9283</v>
      </c>
      <c r="E3198" s="69">
        <v>120.31</v>
      </c>
      <c r="F3198" s="70">
        <v>0</v>
      </c>
      <c r="G3198" s="4"/>
    </row>
    <row r="3199" spans="1:7" ht="19.95" hidden="1" customHeight="1">
      <c r="A3199" s="68">
        <v>4335</v>
      </c>
      <c r="B3199" s="4" t="s">
        <v>7390</v>
      </c>
      <c r="C3199" s="68" t="s">
        <v>2</v>
      </c>
      <c r="D3199" s="4" t="s">
        <v>9283</v>
      </c>
      <c r="E3199" s="69">
        <v>49.78</v>
      </c>
      <c r="F3199" s="70">
        <v>0</v>
      </c>
      <c r="G3199" s="4"/>
    </row>
    <row r="3200" spans="1:7" ht="19.95" hidden="1" customHeight="1">
      <c r="A3200" s="68">
        <v>4334</v>
      </c>
      <c r="B3200" s="4" t="s">
        <v>7391</v>
      </c>
      <c r="C3200" s="68" t="s">
        <v>2</v>
      </c>
      <c r="D3200" s="4" t="s">
        <v>9283</v>
      </c>
      <c r="E3200" s="69">
        <v>197.05</v>
      </c>
      <c r="F3200" s="70">
        <v>0</v>
      </c>
      <c r="G3200" s="4"/>
    </row>
    <row r="3201" spans="1:7" ht="19.95" hidden="1" customHeight="1">
      <c r="A3201" s="68">
        <v>11953</v>
      </c>
      <c r="B3201" s="4" t="s">
        <v>7392</v>
      </c>
      <c r="C3201" s="68" t="s">
        <v>2</v>
      </c>
      <c r="D3201" s="4" t="s">
        <v>9283</v>
      </c>
      <c r="E3201" s="69">
        <v>8165.62</v>
      </c>
      <c r="F3201" s="70">
        <v>0</v>
      </c>
      <c r="G3201" s="4"/>
    </row>
    <row r="3202" spans="1:7" ht="19.95" hidden="1" customHeight="1">
      <c r="A3202" s="68">
        <v>4343</v>
      </c>
      <c r="B3202" s="4" t="s">
        <v>7393</v>
      </c>
      <c r="C3202" s="68" t="s">
        <v>2</v>
      </c>
      <c r="D3202" s="4" t="s">
        <v>9283</v>
      </c>
      <c r="E3202" s="69">
        <v>31.75</v>
      </c>
      <c r="F3202" s="70">
        <v>0</v>
      </c>
      <c r="G3202" s="4"/>
    </row>
    <row r="3203" spans="1:7" ht="19.95" hidden="1" customHeight="1">
      <c r="A3203" s="68">
        <v>430</v>
      </c>
      <c r="B3203" s="4" t="s">
        <v>7394</v>
      </c>
      <c r="C3203" s="68" t="s">
        <v>2</v>
      </c>
      <c r="D3203" s="4" t="s">
        <v>9283</v>
      </c>
      <c r="E3203" s="69"/>
      <c r="F3203" s="70">
        <v>0</v>
      </c>
      <c r="G3203" s="4"/>
    </row>
    <row r="3204" spans="1:7" ht="19.95" hidden="1" customHeight="1">
      <c r="A3204" s="68">
        <v>441</v>
      </c>
      <c r="B3204" s="4" t="s">
        <v>7395</v>
      </c>
      <c r="C3204" s="68" t="s">
        <v>2</v>
      </c>
      <c r="D3204" s="4" t="s">
        <v>9283</v>
      </c>
      <c r="E3204" s="69">
        <v>67.14</v>
      </c>
      <c r="F3204" s="70">
        <v>0</v>
      </c>
      <c r="G3204" s="4"/>
    </row>
    <row r="3205" spans="1:7" ht="19.95" hidden="1" customHeight="1">
      <c r="A3205" s="68">
        <v>431</v>
      </c>
      <c r="B3205" s="4" t="s">
        <v>7396</v>
      </c>
      <c r="C3205" s="68" t="s">
        <v>2</v>
      </c>
      <c r="D3205" s="4" t="s">
        <v>9283</v>
      </c>
      <c r="E3205" s="69">
        <v>330.92</v>
      </c>
      <c r="F3205" s="70">
        <v>0</v>
      </c>
      <c r="G3205" s="4"/>
    </row>
    <row r="3206" spans="1:7" ht="19.95" hidden="1" customHeight="1">
      <c r="A3206" s="68">
        <v>432</v>
      </c>
      <c r="B3206" s="4" t="s">
        <v>7397</v>
      </c>
      <c r="C3206" s="68" t="s">
        <v>2</v>
      </c>
      <c r="D3206" s="4" t="s">
        <v>9283</v>
      </c>
      <c r="E3206" s="69">
        <v>241.59</v>
      </c>
      <c r="F3206" s="70">
        <v>0</v>
      </c>
      <c r="G3206" s="4"/>
    </row>
    <row r="3207" spans="1:7" ht="19.95" hidden="1" customHeight="1">
      <c r="A3207" s="68">
        <v>429</v>
      </c>
      <c r="B3207" s="4" t="s">
        <v>7398</v>
      </c>
      <c r="C3207" s="68" t="s">
        <v>2</v>
      </c>
      <c r="D3207" s="4" t="s">
        <v>9283</v>
      </c>
      <c r="E3207" s="69">
        <v>336.44</v>
      </c>
      <c r="F3207" s="70">
        <v>0</v>
      </c>
      <c r="G3207" s="4"/>
    </row>
    <row r="3208" spans="1:7" ht="19.95" hidden="1" customHeight="1">
      <c r="A3208" s="68">
        <v>439</v>
      </c>
      <c r="B3208" s="4" t="s">
        <v>7399</v>
      </c>
      <c r="C3208" s="68" t="s">
        <v>2</v>
      </c>
      <c r="D3208" s="4" t="s">
        <v>9283</v>
      </c>
      <c r="E3208" s="69">
        <v>246.34</v>
      </c>
      <c r="F3208" s="70">
        <v>0</v>
      </c>
      <c r="G3208" s="4"/>
    </row>
    <row r="3209" spans="1:7" ht="19.95" hidden="1" customHeight="1">
      <c r="A3209" s="68">
        <v>433</v>
      </c>
      <c r="B3209" s="4" t="s">
        <v>7400</v>
      </c>
      <c r="C3209" s="68" t="s">
        <v>2</v>
      </c>
      <c r="D3209" s="4" t="s">
        <v>9283</v>
      </c>
      <c r="E3209" s="69">
        <v>19.760000000000002</v>
      </c>
      <c r="F3209" s="70">
        <v>0</v>
      </c>
      <c r="G3209" s="4"/>
    </row>
    <row r="3210" spans="1:7" ht="19.95" hidden="1" customHeight="1">
      <c r="A3210" s="68">
        <v>437</v>
      </c>
      <c r="B3210" s="4" t="s">
        <v>7401</v>
      </c>
      <c r="C3210" s="68" t="s">
        <v>2</v>
      </c>
      <c r="D3210" s="4" t="s">
        <v>9283</v>
      </c>
      <c r="E3210" s="69">
        <v>3485.91</v>
      </c>
      <c r="F3210" s="70">
        <v>0</v>
      </c>
      <c r="G3210" s="4"/>
    </row>
    <row r="3211" spans="1:7" ht="19.95" hidden="1" customHeight="1">
      <c r="A3211" s="68">
        <v>11790</v>
      </c>
      <c r="B3211" s="4" t="s">
        <v>7402</v>
      </c>
      <c r="C3211" s="68" t="s">
        <v>2</v>
      </c>
      <c r="D3211" s="4" t="s">
        <v>9283</v>
      </c>
      <c r="E3211" s="69">
        <v>17.64</v>
      </c>
      <c r="F3211" s="70">
        <v>0</v>
      </c>
      <c r="G3211" s="4"/>
    </row>
    <row r="3212" spans="1:7" ht="19.95" hidden="1" customHeight="1">
      <c r="A3212" s="68">
        <v>428</v>
      </c>
      <c r="B3212" s="4" t="s">
        <v>7403</v>
      </c>
      <c r="C3212" s="68" t="s">
        <v>2</v>
      </c>
      <c r="D3212" s="4" t="s">
        <v>9283</v>
      </c>
      <c r="E3212" s="69">
        <v>19.16</v>
      </c>
      <c r="F3212" s="70">
        <v>0</v>
      </c>
      <c r="G3212" s="4"/>
    </row>
    <row r="3213" spans="1:7" ht="19.95" hidden="1" customHeight="1">
      <c r="A3213" s="68">
        <v>4351</v>
      </c>
      <c r="B3213" s="4" t="s">
        <v>7404</v>
      </c>
      <c r="C3213" s="68" t="s">
        <v>2</v>
      </c>
      <c r="D3213" s="4" t="s">
        <v>9283</v>
      </c>
      <c r="E3213" s="69">
        <v>33.549999999999997</v>
      </c>
      <c r="F3213" s="70">
        <v>0</v>
      </c>
      <c r="G3213" s="4"/>
    </row>
    <row r="3214" spans="1:7" ht="19.95" hidden="1" customHeight="1">
      <c r="A3214" s="68">
        <v>4384</v>
      </c>
      <c r="B3214" s="4" t="s">
        <v>7405</v>
      </c>
      <c r="C3214" s="68" t="s">
        <v>2</v>
      </c>
      <c r="D3214" s="4" t="s">
        <v>9283</v>
      </c>
      <c r="E3214" s="69">
        <v>45.39</v>
      </c>
      <c r="F3214" s="70">
        <v>0</v>
      </c>
      <c r="G3214" s="4"/>
    </row>
    <row r="3215" spans="1:7" ht="19.95" hidden="1" customHeight="1">
      <c r="A3215" s="68">
        <v>11054</v>
      </c>
      <c r="B3215" s="4" t="s">
        <v>9226</v>
      </c>
      <c r="C3215" s="68" t="s">
        <v>2</v>
      </c>
      <c r="D3215" s="4" t="s">
        <v>9283</v>
      </c>
      <c r="E3215" s="69"/>
      <c r="F3215" s="70">
        <v>0</v>
      </c>
      <c r="G3215" s="4"/>
    </row>
    <row r="3216" spans="1:7" ht="19.95" hidden="1" customHeight="1">
      <c r="A3216" s="68">
        <v>11055</v>
      </c>
      <c r="B3216" s="4" t="s">
        <v>9227</v>
      </c>
      <c r="C3216" s="68" t="s">
        <v>2</v>
      </c>
      <c r="D3216" s="4" t="s">
        <v>9283</v>
      </c>
      <c r="E3216" s="69"/>
      <c r="F3216" s="70">
        <v>0</v>
      </c>
      <c r="G3216" s="4"/>
    </row>
    <row r="3217" spans="1:7" ht="19.95" hidden="1" customHeight="1">
      <c r="A3217" s="68">
        <v>11056</v>
      </c>
      <c r="B3217" s="4" t="s">
        <v>9228</v>
      </c>
      <c r="C3217" s="68" t="s">
        <v>2</v>
      </c>
      <c r="D3217" s="4" t="s">
        <v>9283</v>
      </c>
      <c r="E3217" s="69"/>
      <c r="F3217" s="70">
        <v>0</v>
      </c>
      <c r="G3217" s="4"/>
    </row>
    <row r="3218" spans="1:7" ht="19.95" hidden="1" customHeight="1">
      <c r="A3218" s="68">
        <v>11057</v>
      </c>
      <c r="B3218" s="4" t="s">
        <v>9229</v>
      </c>
      <c r="C3218" s="68" t="s">
        <v>2</v>
      </c>
      <c r="D3218" s="4" t="s">
        <v>9283</v>
      </c>
      <c r="E3218" s="69"/>
      <c r="F3218" s="70">
        <v>0</v>
      </c>
      <c r="G3218" s="4"/>
    </row>
    <row r="3219" spans="1:7" ht="19.95" hidden="1" customHeight="1">
      <c r="A3219" s="68">
        <v>11059</v>
      </c>
      <c r="B3219" s="4" t="s">
        <v>9230</v>
      </c>
      <c r="C3219" s="68" t="s">
        <v>2</v>
      </c>
      <c r="D3219" s="4" t="s">
        <v>9283</v>
      </c>
      <c r="E3219" s="69"/>
      <c r="F3219" s="70">
        <v>0</v>
      </c>
      <c r="G3219" s="4"/>
    </row>
    <row r="3220" spans="1:7" ht="19.95" hidden="1" customHeight="1">
      <c r="A3220" s="68">
        <v>11058</v>
      </c>
      <c r="B3220" s="4" t="s">
        <v>9231</v>
      </c>
      <c r="C3220" s="68" t="s">
        <v>2</v>
      </c>
      <c r="D3220" s="4" t="s">
        <v>9283</v>
      </c>
      <c r="E3220" s="69"/>
      <c r="F3220" s="70">
        <v>0</v>
      </c>
      <c r="G3220" s="4"/>
    </row>
    <row r="3221" spans="1:7" ht="19.95" hidden="1" customHeight="1">
      <c r="A3221" s="68">
        <v>4320</v>
      </c>
      <c r="B3221" s="4" t="s">
        <v>7406</v>
      </c>
      <c r="C3221" s="68" t="s">
        <v>2</v>
      </c>
      <c r="D3221" s="4" t="s">
        <v>9283</v>
      </c>
      <c r="E3221" s="69"/>
      <c r="F3221" s="70">
        <v>0</v>
      </c>
      <c r="G3221" s="4"/>
    </row>
    <row r="3222" spans="1:7" ht="19.95" hidden="1" customHeight="1">
      <c r="A3222" s="68">
        <v>4318</v>
      </c>
      <c r="B3222" s="4" t="s">
        <v>7407</v>
      </c>
      <c r="C3222" s="68" t="s">
        <v>2</v>
      </c>
      <c r="D3222" s="4" t="s">
        <v>9283</v>
      </c>
      <c r="E3222" s="69">
        <v>192.37</v>
      </c>
      <c r="F3222" s="70">
        <v>0</v>
      </c>
      <c r="G3222" s="4"/>
    </row>
    <row r="3223" spans="1:7" ht="19.95" hidden="1" customHeight="1">
      <c r="A3223" s="68">
        <v>4380</v>
      </c>
      <c r="B3223" s="4" t="s">
        <v>7408</v>
      </c>
      <c r="C3223" s="68" t="s">
        <v>2</v>
      </c>
      <c r="D3223" s="4" t="s">
        <v>9283</v>
      </c>
      <c r="E3223" s="69">
        <v>166.62</v>
      </c>
      <c r="F3223" s="70">
        <v>0</v>
      </c>
      <c r="G3223" s="4"/>
    </row>
    <row r="3224" spans="1:7" ht="19.95" hidden="1" customHeight="1">
      <c r="A3224" s="68">
        <v>4299</v>
      </c>
      <c r="B3224" s="4" t="s">
        <v>7409</v>
      </c>
      <c r="C3224" s="68" t="s">
        <v>2</v>
      </c>
      <c r="D3224" s="4" t="s">
        <v>9283</v>
      </c>
      <c r="E3224" s="69">
        <v>167.5</v>
      </c>
      <c r="F3224" s="70">
        <v>0</v>
      </c>
      <c r="G3224" s="4"/>
    </row>
    <row r="3225" spans="1:7" ht="19.95" hidden="1" customHeight="1">
      <c r="A3225" s="68">
        <v>4304</v>
      </c>
      <c r="B3225" s="4" t="s">
        <v>7410</v>
      </c>
      <c r="C3225" s="68" t="s">
        <v>2</v>
      </c>
      <c r="D3225" s="4" t="s">
        <v>9283</v>
      </c>
      <c r="E3225" s="69">
        <v>157.38999999999999</v>
      </c>
      <c r="F3225" s="70">
        <v>0</v>
      </c>
      <c r="G3225" s="4"/>
    </row>
    <row r="3226" spans="1:7" ht="19.95" hidden="1" customHeight="1">
      <c r="A3226" s="68">
        <v>4305</v>
      </c>
      <c r="B3226" s="4" t="s">
        <v>7411</v>
      </c>
      <c r="C3226" s="68" t="s">
        <v>2</v>
      </c>
      <c r="D3226" s="4" t="s">
        <v>9283</v>
      </c>
      <c r="E3226" s="69">
        <v>156.61000000000001</v>
      </c>
      <c r="F3226" s="70">
        <v>0</v>
      </c>
      <c r="G3226" s="4"/>
    </row>
    <row r="3227" spans="1:7" ht="19.95" hidden="1" customHeight="1">
      <c r="A3227" s="68">
        <v>4306</v>
      </c>
      <c r="B3227" s="4" t="s">
        <v>7412</v>
      </c>
      <c r="C3227" s="68" t="s">
        <v>2</v>
      </c>
      <c r="D3227" s="4" t="s">
        <v>9283</v>
      </c>
      <c r="E3227" s="69">
        <v>180.71</v>
      </c>
      <c r="F3227" s="70">
        <v>0</v>
      </c>
      <c r="G3227" s="4"/>
    </row>
    <row r="3228" spans="1:7" ht="19.95" hidden="1" customHeight="1">
      <c r="A3228" s="68">
        <v>4308</v>
      </c>
      <c r="B3228" s="4" t="s">
        <v>7413</v>
      </c>
      <c r="C3228" s="68" t="s">
        <v>2</v>
      </c>
      <c r="D3228" s="4" t="s">
        <v>9283</v>
      </c>
      <c r="E3228" s="69"/>
      <c r="F3228" s="70">
        <v>0</v>
      </c>
      <c r="G3228" s="4"/>
    </row>
    <row r="3229" spans="1:7" ht="19.95" hidden="1" customHeight="1">
      <c r="A3229" s="68">
        <v>4302</v>
      </c>
      <c r="B3229" s="4" t="s">
        <v>7414</v>
      </c>
      <c r="C3229" s="68" t="s">
        <v>2</v>
      </c>
      <c r="D3229" s="4" t="s">
        <v>9283</v>
      </c>
      <c r="E3229" s="69"/>
      <c r="F3229" s="70">
        <v>0</v>
      </c>
      <c r="G3229" s="4"/>
    </row>
    <row r="3230" spans="1:7" ht="19.95" hidden="1" customHeight="1">
      <c r="A3230" s="68">
        <v>4300</v>
      </c>
      <c r="B3230" s="4" t="s">
        <v>7415</v>
      </c>
      <c r="C3230" s="68" t="s">
        <v>2</v>
      </c>
      <c r="D3230" s="4" t="s">
        <v>9283</v>
      </c>
      <c r="E3230" s="69"/>
      <c r="F3230" s="70">
        <v>0</v>
      </c>
      <c r="G3230" s="4"/>
    </row>
    <row r="3231" spans="1:7" ht="19.95" hidden="1" customHeight="1">
      <c r="A3231" s="68">
        <v>4301</v>
      </c>
      <c r="B3231" s="4" t="s">
        <v>7416</v>
      </c>
      <c r="C3231" s="68" t="s">
        <v>2</v>
      </c>
      <c r="D3231" s="4" t="s">
        <v>9283</v>
      </c>
      <c r="E3231" s="69"/>
      <c r="F3231" s="70">
        <v>0</v>
      </c>
      <c r="G3231" s="4"/>
    </row>
    <row r="3232" spans="1:7" ht="19.95" hidden="1" customHeight="1">
      <c r="A3232" s="68">
        <v>40547</v>
      </c>
      <c r="B3232" s="4" t="s">
        <v>7417</v>
      </c>
      <c r="C3232" s="68" t="s">
        <v>6317</v>
      </c>
      <c r="D3232" s="4" t="s">
        <v>9283</v>
      </c>
      <c r="E3232" s="69"/>
      <c r="F3232" s="70">
        <v>0</v>
      </c>
      <c r="G3232" s="4"/>
    </row>
    <row r="3233" spans="1:7" ht="19.95" hidden="1" customHeight="1">
      <c r="A3233" s="68">
        <v>11962</v>
      </c>
      <c r="B3233" s="4" t="s">
        <v>7418</v>
      </c>
      <c r="C3233" s="68" t="s">
        <v>2</v>
      </c>
      <c r="D3233" s="4" t="s">
        <v>9283</v>
      </c>
      <c r="E3233" s="69">
        <v>19.760000000000002</v>
      </c>
      <c r="F3233" s="70">
        <v>0</v>
      </c>
      <c r="G3233" s="4"/>
    </row>
    <row r="3234" spans="1:7" ht="19.95" hidden="1" customHeight="1">
      <c r="A3234" s="68">
        <v>4332</v>
      </c>
      <c r="B3234" s="4" t="s">
        <v>7419</v>
      </c>
      <c r="C3234" s="68" t="s">
        <v>2</v>
      </c>
      <c r="D3234" s="4" t="s">
        <v>9283</v>
      </c>
      <c r="E3234" s="69">
        <v>3485.91</v>
      </c>
      <c r="F3234" s="70">
        <v>0</v>
      </c>
      <c r="G3234" s="4"/>
    </row>
    <row r="3235" spans="1:7" ht="19.95" hidden="1" customHeight="1">
      <c r="A3235" s="68">
        <v>4331</v>
      </c>
      <c r="B3235" s="4" t="s">
        <v>7420</v>
      </c>
      <c r="C3235" s="68" t="s">
        <v>2</v>
      </c>
      <c r="D3235" s="4" t="s">
        <v>9283</v>
      </c>
      <c r="E3235" s="69">
        <v>108.03</v>
      </c>
      <c r="F3235" s="70">
        <v>0</v>
      </c>
      <c r="G3235" s="4"/>
    </row>
    <row r="3236" spans="1:7" ht="19.95" hidden="1" customHeight="1">
      <c r="A3236" s="68">
        <v>4336</v>
      </c>
      <c r="B3236" s="4" t="s">
        <v>7421</v>
      </c>
      <c r="C3236" s="68" t="s">
        <v>2</v>
      </c>
      <c r="D3236" s="4" t="s">
        <v>9283</v>
      </c>
      <c r="E3236" s="69">
        <v>116.16</v>
      </c>
      <c r="F3236" s="70">
        <v>0</v>
      </c>
      <c r="G3236" s="4"/>
    </row>
    <row r="3237" spans="1:7" ht="19.95" hidden="1" customHeight="1">
      <c r="A3237" s="68">
        <v>11948</v>
      </c>
      <c r="B3237" s="4" t="s">
        <v>7422</v>
      </c>
      <c r="C3237" s="68" t="s">
        <v>2</v>
      </c>
      <c r="D3237" s="4" t="s">
        <v>9283</v>
      </c>
      <c r="E3237" s="69"/>
      <c r="F3237" s="70">
        <v>0</v>
      </c>
      <c r="G3237" s="4"/>
    </row>
    <row r="3238" spans="1:7" ht="19.95" hidden="1" customHeight="1">
      <c r="A3238" s="68">
        <v>4382</v>
      </c>
      <c r="B3238" s="4" t="s">
        <v>7423</v>
      </c>
      <c r="C3238" s="68" t="s">
        <v>2</v>
      </c>
      <c r="D3238" s="4" t="s">
        <v>9283</v>
      </c>
      <c r="E3238" s="69">
        <v>160.79</v>
      </c>
      <c r="F3238" s="70">
        <v>0</v>
      </c>
      <c r="G3238" s="4"/>
    </row>
    <row r="3239" spans="1:7" ht="19.95" hidden="1" customHeight="1">
      <c r="A3239" s="68">
        <v>4354</v>
      </c>
      <c r="B3239" s="4" t="s">
        <v>7424</v>
      </c>
      <c r="C3239" s="68" t="s">
        <v>2</v>
      </c>
      <c r="D3239" s="4" t="s">
        <v>9283</v>
      </c>
      <c r="E3239" s="69"/>
      <c r="F3239" s="70">
        <v>0</v>
      </c>
      <c r="G3239" s="4"/>
    </row>
    <row r="3240" spans="1:7" ht="19.95" hidden="1" customHeight="1">
      <c r="A3240" s="68">
        <v>40839</v>
      </c>
      <c r="B3240" s="4" t="s">
        <v>7425</v>
      </c>
      <c r="C3240" s="68" t="s">
        <v>6317</v>
      </c>
      <c r="D3240" s="4" t="s">
        <v>9283</v>
      </c>
      <c r="E3240" s="69">
        <v>1.78</v>
      </c>
      <c r="F3240" s="70">
        <v>0</v>
      </c>
      <c r="G3240" s="4"/>
    </row>
    <row r="3241" spans="1:7" ht="19.95" hidden="1" customHeight="1">
      <c r="A3241" s="68">
        <v>40552</v>
      </c>
      <c r="B3241" s="4" t="s">
        <v>7426</v>
      </c>
      <c r="C3241" s="68" t="s">
        <v>6317</v>
      </c>
      <c r="D3241" s="4" t="s">
        <v>9283</v>
      </c>
      <c r="E3241" s="69">
        <v>1.76</v>
      </c>
      <c r="F3241" s="70">
        <v>0</v>
      </c>
      <c r="G3241" s="4"/>
    </row>
    <row r="3242" spans="1:7" ht="19.95" hidden="1" customHeight="1">
      <c r="A3242" s="68">
        <v>40549</v>
      </c>
      <c r="B3242" s="4" t="s">
        <v>7427</v>
      </c>
      <c r="C3242" s="68" t="s">
        <v>6317</v>
      </c>
      <c r="D3242" s="4" t="s">
        <v>9283</v>
      </c>
      <c r="E3242" s="69">
        <v>16429.22</v>
      </c>
      <c r="F3242" s="70">
        <v>0</v>
      </c>
      <c r="G3242" s="4"/>
    </row>
    <row r="3243" spans="1:7" ht="19.95" hidden="1" customHeight="1">
      <c r="A3243" s="68">
        <v>4385</v>
      </c>
      <c r="B3243" s="4" t="s">
        <v>7428</v>
      </c>
      <c r="C3243" s="68" t="s">
        <v>7429</v>
      </c>
      <c r="D3243" s="4" t="s">
        <v>9283</v>
      </c>
      <c r="E3243" s="69"/>
      <c r="F3243" s="70">
        <v>0</v>
      </c>
      <c r="G3243" s="4"/>
    </row>
    <row r="3244" spans="1:7" ht="19.95" hidden="1" customHeight="1">
      <c r="A3244" s="68">
        <v>45236</v>
      </c>
      <c r="B3244" s="4" t="s">
        <v>9232</v>
      </c>
      <c r="C3244" s="68" t="s">
        <v>11</v>
      </c>
      <c r="D3244" s="4" t="s">
        <v>9283</v>
      </c>
      <c r="E3244" s="69"/>
      <c r="F3244" s="70">
        <v>0</v>
      </c>
      <c r="G3244" s="4"/>
    </row>
    <row r="3245" spans="1:7" ht="19.95" hidden="1" customHeight="1">
      <c r="A3245" s="68">
        <v>20078</v>
      </c>
      <c r="B3245" s="4" t="s">
        <v>7430</v>
      </c>
      <c r="C3245" s="68" t="s">
        <v>2</v>
      </c>
      <c r="D3245" s="4" t="s">
        <v>9283</v>
      </c>
      <c r="E3245" s="69"/>
      <c r="F3245" s="70">
        <v>0</v>
      </c>
      <c r="G3245" s="4"/>
    </row>
    <row r="3246" spans="1:7" ht="19.95" hidden="1" customHeight="1">
      <c r="A3246" s="68">
        <v>39897</v>
      </c>
      <c r="B3246" s="4" t="s">
        <v>7431</v>
      </c>
      <c r="C3246" s="68" t="s">
        <v>2</v>
      </c>
      <c r="D3246" s="4" t="s">
        <v>9283</v>
      </c>
      <c r="E3246" s="69"/>
      <c r="F3246" s="70">
        <v>0</v>
      </c>
      <c r="G3246" s="4"/>
    </row>
    <row r="3247" spans="1:7" ht="19.95" hidden="1" customHeight="1">
      <c r="A3247" s="68">
        <v>118</v>
      </c>
      <c r="B3247" s="4" t="s">
        <v>7432</v>
      </c>
      <c r="C3247" s="68" t="s">
        <v>2</v>
      </c>
      <c r="D3247" s="4" t="s">
        <v>9283</v>
      </c>
      <c r="E3247" s="69"/>
      <c r="F3247" s="70">
        <v>0</v>
      </c>
      <c r="G3247" s="4"/>
    </row>
    <row r="3248" spans="1:7" ht="19.95" hidden="1" customHeight="1">
      <c r="A3248" s="68">
        <v>4396</v>
      </c>
      <c r="B3248" s="4" t="s">
        <v>7433</v>
      </c>
      <c r="C3248" s="68" t="s">
        <v>13</v>
      </c>
      <c r="D3248" s="4" t="s">
        <v>9283</v>
      </c>
      <c r="E3248" s="69"/>
      <c r="F3248" s="70">
        <v>0</v>
      </c>
      <c r="G3248" s="4"/>
    </row>
    <row r="3249" spans="1:7" ht="19.95" hidden="1" customHeight="1">
      <c r="A3249" s="68">
        <v>36881</v>
      </c>
      <c r="B3249" s="4" t="s">
        <v>7434</v>
      </c>
      <c r="C3249" s="68" t="s">
        <v>13</v>
      </c>
      <c r="D3249" s="4" t="s">
        <v>9283</v>
      </c>
      <c r="E3249" s="69"/>
      <c r="F3249" s="70">
        <v>0</v>
      </c>
      <c r="G3249" s="4"/>
    </row>
    <row r="3250" spans="1:7" ht="19.95" hidden="1" customHeight="1">
      <c r="A3250" s="68">
        <v>4397</v>
      </c>
      <c r="B3250" s="4" t="s">
        <v>7435</v>
      </c>
      <c r="C3250" s="68" t="s">
        <v>13</v>
      </c>
      <c r="D3250" s="4" t="s">
        <v>9283</v>
      </c>
      <c r="E3250" s="69">
        <v>4.74</v>
      </c>
      <c r="F3250" s="70">
        <v>0</v>
      </c>
      <c r="G3250" s="4"/>
    </row>
    <row r="3251" spans="1:7" ht="19.95" hidden="1" customHeight="1">
      <c r="A3251" s="68">
        <v>36882</v>
      </c>
      <c r="B3251" s="4" t="s">
        <v>7436</v>
      </c>
      <c r="C3251" s="68" t="s">
        <v>13</v>
      </c>
      <c r="D3251" s="4" t="s">
        <v>9283</v>
      </c>
      <c r="E3251" s="69">
        <v>2.82</v>
      </c>
      <c r="F3251" s="70">
        <v>0</v>
      </c>
      <c r="G3251" s="4"/>
    </row>
    <row r="3252" spans="1:7" ht="19.95" hidden="1" customHeight="1">
      <c r="A3252" s="68">
        <v>4751</v>
      </c>
      <c r="B3252" s="4" t="s">
        <v>7437</v>
      </c>
      <c r="C3252" s="68" t="s">
        <v>3</v>
      </c>
      <c r="D3252" s="4" t="s">
        <v>9284</v>
      </c>
      <c r="E3252" s="69">
        <v>2.78</v>
      </c>
      <c r="F3252" s="70">
        <v>0</v>
      </c>
      <c r="G3252" s="4"/>
    </row>
    <row r="3253" spans="1:7" ht="19.95" hidden="1" customHeight="1">
      <c r="A3253" s="68">
        <v>41066</v>
      </c>
      <c r="B3253" s="4" t="s">
        <v>7438</v>
      </c>
      <c r="C3253" s="68" t="s">
        <v>15</v>
      </c>
      <c r="D3253" s="4" t="s">
        <v>9284</v>
      </c>
      <c r="E3253" s="69"/>
      <c r="F3253" s="70">
        <v>0</v>
      </c>
      <c r="G3253" s="4"/>
    </row>
    <row r="3254" spans="1:7" ht="19.95" hidden="1" customHeight="1">
      <c r="A3254" s="68">
        <v>39604</v>
      </c>
      <c r="B3254" s="4" t="s">
        <v>7439</v>
      </c>
      <c r="C3254" s="68" t="s">
        <v>2</v>
      </c>
      <c r="D3254" s="4" t="s">
        <v>9283</v>
      </c>
      <c r="E3254" s="69"/>
      <c r="F3254" s="70">
        <v>0</v>
      </c>
      <c r="G3254" s="4"/>
    </row>
    <row r="3255" spans="1:7" ht="19.95" hidden="1" customHeight="1">
      <c r="A3255" s="68">
        <v>39605</v>
      </c>
      <c r="B3255" s="4" t="s">
        <v>7440</v>
      </c>
      <c r="C3255" s="68" t="s">
        <v>2</v>
      </c>
      <c r="D3255" s="4" t="s">
        <v>9283</v>
      </c>
      <c r="E3255" s="69"/>
      <c r="F3255" s="70">
        <v>0</v>
      </c>
      <c r="G3255" s="4"/>
    </row>
    <row r="3256" spans="1:7" ht="19.95" hidden="1" customHeight="1">
      <c r="A3256" s="68">
        <v>39606</v>
      </c>
      <c r="B3256" s="4" t="s">
        <v>7441</v>
      </c>
      <c r="C3256" s="68" t="s">
        <v>2</v>
      </c>
      <c r="D3256" s="4" t="s">
        <v>9283</v>
      </c>
      <c r="E3256" s="69"/>
      <c r="F3256" s="70">
        <v>0</v>
      </c>
      <c r="G3256" s="4"/>
    </row>
    <row r="3257" spans="1:7" ht="19.95" hidden="1" customHeight="1">
      <c r="A3257" s="68">
        <v>39607</v>
      </c>
      <c r="B3257" s="4" t="s">
        <v>7442</v>
      </c>
      <c r="C3257" s="68" t="s">
        <v>2</v>
      </c>
      <c r="D3257" s="4" t="s">
        <v>9283</v>
      </c>
      <c r="E3257" s="69"/>
      <c r="F3257" s="70">
        <v>0</v>
      </c>
      <c r="G3257" s="4"/>
    </row>
    <row r="3258" spans="1:7" ht="19.95" hidden="1" customHeight="1">
      <c r="A3258" s="68">
        <v>39594</v>
      </c>
      <c r="B3258" s="4" t="s">
        <v>7443</v>
      </c>
      <c r="C3258" s="68" t="s">
        <v>2</v>
      </c>
      <c r="D3258" s="4" t="s">
        <v>9283</v>
      </c>
      <c r="E3258" s="69">
        <v>9.15</v>
      </c>
      <c r="F3258" s="70">
        <v>0</v>
      </c>
      <c r="G3258" s="4"/>
    </row>
    <row r="3259" spans="1:7" ht="19.95" hidden="1" customHeight="1">
      <c r="A3259" s="68">
        <v>39596</v>
      </c>
      <c r="B3259" s="4" t="s">
        <v>7444</v>
      </c>
      <c r="C3259" s="68" t="s">
        <v>2</v>
      </c>
      <c r="D3259" s="4" t="s">
        <v>9283</v>
      </c>
      <c r="E3259" s="69"/>
      <c r="F3259" s="70">
        <v>0</v>
      </c>
      <c r="G3259" s="4"/>
    </row>
    <row r="3260" spans="1:7" ht="19.95" hidden="1" customHeight="1">
      <c r="A3260" s="68">
        <v>39595</v>
      </c>
      <c r="B3260" s="4" t="s">
        <v>7445</v>
      </c>
      <c r="C3260" s="68" t="s">
        <v>2</v>
      </c>
      <c r="D3260" s="4" t="s">
        <v>9283</v>
      </c>
      <c r="E3260" s="69">
        <v>5.29</v>
      </c>
      <c r="F3260" s="70">
        <v>0</v>
      </c>
      <c r="G3260" s="4"/>
    </row>
    <row r="3261" spans="1:7" ht="19.95" hidden="1" customHeight="1">
      <c r="A3261" s="68">
        <v>39597</v>
      </c>
      <c r="B3261" s="4" t="s">
        <v>7446</v>
      </c>
      <c r="C3261" s="68" t="s">
        <v>2</v>
      </c>
      <c r="D3261" s="4" t="s">
        <v>9283</v>
      </c>
      <c r="E3261" s="69">
        <v>6.44</v>
      </c>
      <c r="F3261" s="70">
        <v>0</v>
      </c>
      <c r="G3261" s="4"/>
    </row>
    <row r="3262" spans="1:7" ht="19.95" hidden="1" customHeight="1">
      <c r="A3262" s="68">
        <v>10731</v>
      </c>
      <c r="B3262" s="4" t="s">
        <v>7447</v>
      </c>
      <c r="C3262" s="68" t="s">
        <v>13</v>
      </c>
      <c r="D3262" s="4" t="s">
        <v>9283</v>
      </c>
      <c r="E3262" s="69">
        <v>7.11</v>
      </c>
      <c r="F3262" s="70">
        <v>0</v>
      </c>
      <c r="G3262" s="4"/>
    </row>
    <row r="3263" spans="1:7" ht="19.95" hidden="1" customHeight="1">
      <c r="A3263" s="68">
        <v>4704</v>
      </c>
      <c r="B3263" s="4" t="s">
        <v>7448</v>
      </c>
      <c r="C3263" s="68" t="s">
        <v>13</v>
      </c>
      <c r="D3263" s="4" t="s">
        <v>9283</v>
      </c>
      <c r="E3263" s="69">
        <v>4.3</v>
      </c>
      <c r="F3263" s="70">
        <v>0</v>
      </c>
      <c r="G3263" s="4"/>
    </row>
    <row r="3264" spans="1:7" ht="19.95" hidden="1" customHeight="1">
      <c r="A3264" s="68">
        <v>10730</v>
      </c>
      <c r="B3264" s="4" t="s">
        <v>7449</v>
      </c>
      <c r="C3264" s="68" t="s">
        <v>13</v>
      </c>
      <c r="D3264" s="4" t="s">
        <v>9283</v>
      </c>
      <c r="E3264" s="69">
        <v>6.26</v>
      </c>
      <c r="F3264" s="70">
        <v>0</v>
      </c>
      <c r="G3264" s="4"/>
    </row>
    <row r="3265" spans="1:7" ht="19.95" hidden="1" customHeight="1">
      <c r="A3265" s="68">
        <v>4720</v>
      </c>
      <c r="B3265" s="4" t="s">
        <v>7450</v>
      </c>
      <c r="C3265" s="68" t="s">
        <v>12</v>
      </c>
      <c r="D3265" s="4" t="s">
        <v>9283</v>
      </c>
      <c r="E3265" s="69">
        <v>7.31</v>
      </c>
      <c r="F3265" s="70">
        <v>0</v>
      </c>
      <c r="G3265" s="4"/>
    </row>
    <row r="3266" spans="1:7" ht="19.95" hidden="1" customHeight="1">
      <c r="A3266" s="68">
        <v>4721</v>
      </c>
      <c r="B3266" s="4" t="s">
        <v>7451</v>
      </c>
      <c r="C3266" s="68" t="s">
        <v>12</v>
      </c>
      <c r="D3266" s="4" t="s">
        <v>9283</v>
      </c>
      <c r="E3266" s="69">
        <v>8.48</v>
      </c>
      <c r="F3266" s="70">
        <v>0</v>
      </c>
      <c r="G3266" s="4"/>
    </row>
    <row r="3267" spans="1:7" ht="19.95" hidden="1" customHeight="1">
      <c r="A3267" s="68">
        <v>4718</v>
      </c>
      <c r="B3267" s="4" t="s">
        <v>7452</v>
      </c>
      <c r="C3267" s="68" t="s">
        <v>12</v>
      </c>
      <c r="D3267" s="4" t="s">
        <v>9283</v>
      </c>
      <c r="E3267" s="69">
        <v>19.079999999999998</v>
      </c>
      <c r="F3267" s="70">
        <v>0</v>
      </c>
      <c r="G3267" s="4"/>
    </row>
    <row r="3268" spans="1:7" ht="19.95" hidden="1" customHeight="1">
      <c r="A3268" s="68">
        <v>4722</v>
      </c>
      <c r="B3268" s="4" t="s">
        <v>7453</v>
      </c>
      <c r="C3268" s="68" t="s">
        <v>12</v>
      </c>
      <c r="D3268" s="4" t="s">
        <v>9283</v>
      </c>
      <c r="E3268" s="69">
        <v>6.02</v>
      </c>
      <c r="F3268" s="70">
        <v>0</v>
      </c>
      <c r="G3268" s="4"/>
    </row>
    <row r="3269" spans="1:7" ht="19.95" hidden="1" customHeight="1">
      <c r="A3269" s="68">
        <v>4730</v>
      </c>
      <c r="B3269" s="4" t="s">
        <v>7454</v>
      </c>
      <c r="C3269" s="68" t="s">
        <v>12</v>
      </c>
      <c r="D3269" s="4" t="s">
        <v>9283</v>
      </c>
      <c r="E3269" s="69">
        <v>4.5999999999999996</v>
      </c>
      <c r="F3269" s="70">
        <v>0</v>
      </c>
      <c r="G3269" s="4"/>
    </row>
    <row r="3270" spans="1:7" ht="19.95" hidden="1" customHeight="1">
      <c r="A3270" s="68">
        <v>13186</v>
      </c>
      <c r="B3270" s="4" t="s">
        <v>7455</v>
      </c>
      <c r="C3270" s="68" t="s">
        <v>12</v>
      </c>
      <c r="D3270" s="4" t="s">
        <v>9283</v>
      </c>
      <c r="E3270" s="69">
        <v>3.98</v>
      </c>
      <c r="F3270" s="70">
        <v>0</v>
      </c>
      <c r="G3270" s="4"/>
    </row>
    <row r="3271" spans="1:7" ht="19.95" hidden="1" customHeight="1">
      <c r="A3271" s="68">
        <v>10737</v>
      </c>
      <c r="B3271" s="4" t="s">
        <v>7456</v>
      </c>
      <c r="C3271" s="68" t="s">
        <v>13</v>
      </c>
      <c r="D3271" s="4" t="s">
        <v>9283</v>
      </c>
      <c r="E3271" s="69">
        <v>4.22</v>
      </c>
      <c r="F3271" s="70">
        <v>0</v>
      </c>
      <c r="G3271" s="4"/>
    </row>
    <row r="3272" spans="1:7" ht="19.95" hidden="1" customHeight="1">
      <c r="A3272" s="68">
        <v>10734</v>
      </c>
      <c r="B3272" s="4" t="s">
        <v>7457</v>
      </c>
      <c r="C3272" s="68" t="s">
        <v>13</v>
      </c>
      <c r="D3272" s="4" t="s">
        <v>9283</v>
      </c>
      <c r="E3272" s="69">
        <v>4.17</v>
      </c>
      <c r="F3272" s="70">
        <v>0</v>
      </c>
      <c r="G3272" s="4"/>
    </row>
    <row r="3273" spans="1:7" ht="19.95" hidden="1" customHeight="1">
      <c r="A3273" s="68">
        <v>4708</v>
      </c>
      <c r="B3273" s="4" t="s">
        <v>7458</v>
      </c>
      <c r="C3273" s="68" t="s">
        <v>13</v>
      </c>
      <c r="D3273" s="4" t="s">
        <v>9283</v>
      </c>
      <c r="E3273" s="69">
        <v>4.3099999999999996</v>
      </c>
      <c r="F3273" s="70">
        <v>0</v>
      </c>
      <c r="G3273" s="4"/>
    </row>
    <row r="3274" spans="1:7" ht="19.95" hidden="1" customHeight="1">
      <c r="A3274" s="68">
        <v>4712</v>
      </c>
      <c r="B3274" s="4" t="s">
        <v>7459</v>
      </c>
      <c r="C3274" s="68" t="s">
        <v>13</v>
      </c>
      <c r="D3274" s="4" t="s">
        <v>9283</v>
      </c>
      <c r="E3274" s="69">
        <v>13.47</v>
      </c>
      <c r="F3274" s="70">
        <v>0</v>
      </c>
      <c r="G3274" s="4"/>
    </row>
    <row r="3275" spans="1:7" ht="19.95" hidden="1" customHeight="1">
      <c r="A3275" s="68">
        <v>4710</v>
      </c>
      <c r="B3275" s="4" t="s">
        <v>7460</v>
      </c>
      <c r="C3275" s="68" t="s">
        <v>13</v>
      </c>
      <c r="D3275" s="4" t="s">
        <v>9283</v>
      </c>
      <c r="E3275" s="69">
        <v>7.84</v>
      </c>
      <c r="F3275" s="70">
        <v>0</v>
      </c>
      <c r="G3275" s="4"/>
    </row>
    <row r="3276" spans="1:7" ht="19.95" hidden="1" customHeight="1">
      <c r="A3276" s="68">
        <v>4750</v>
      </c>
      <c r="B3276" s="4" t="s">
        <v>7461</v>
      </c>
      <c r="C3276" s="68" t="s">
        <v>3</v>
      </c>
      <c r="D3276" s="4" t="s">
        <v>9284</v>
      </c>
      <c r="E3276" s="69"/>
      <c r="F3276" s="70">
        <v>0</v>
      </c>
      <c r="G3276" s="4"/>
    </row>
    <row r="3277" spans="1:7" ht="19.95" hidden="1" customHeight="1">
      <c r="A3277" s="68">
        <v>41065</v>
      </c>
      <c r="B3277" s="4" t="s">
        <v>7462</v>
      </c>
      <c r="C3277" s="68" t="s">
        <v>15</v>
      </c>
      <c r="D3277" s="4" t="s">
        <v>9284</v>
      </c>
      <c r="E3277" s="69"/>
      <c r="F3277" s="70">
        <v>0</v>
      </c>
      <c r="G3277" s="4"/>
    </row>
    <row r="3278" spans="1:7" ht="19.95" hidden="1" customHeight="1">
      <c r="A3278" s="68">
        <v>34747</v>
      </c>
      <c r="B3278" s="4" t="s">
        <v>7463</v>
      </c>
      <c r="C3278" s="68" t="s">
        <v>1</v>
      </c>
      <c r="D3278" s="4" t="s">
        <v>9283</v>
      </c>
      <c r="E3278" s="69"/>
      <c r="F3278" s="70">
        <v>0</v>
      </c>
      <c r="G3278" s="4"/>
    </row>
    <row r="3279" spans="1:7" ht="19.95" hidden="1" customHeight="1">
      <c r="A3279" s="68">
        <v>4826</v>
      </c>
      <c r="B3279" s="4" t="s">
        <v>7464</v>
      </c>
      <c r="C3279" s="68" t="s">
        <v>1</v>
      </c>
      <c r="D3279" s="4" t="s">
        <v>9283</v>
      </c>
      <c r="E3279" s="69"/>
      <c r="F3279" s="70">
        <v>0</v>
      </c>
      <c r="G3279" s="4"/>
    </row>
    <row r="3280" spans="1:7" ht="19.95" hidden="1" customHeight="1">
      <c r="A3280" s="68">
        <v>41975</v>
      </c>
      <c r="B3280" s="4" t="s">
        <v>7465</v>
      </c>
      <c r="C3280" s="68" t="s">
        <v>13</v>
      </c>
      <c r="D3280" s="4" t="s">
        <v>9283</v>
      </c>
      <c r="E3280" s="69"/>
      <c r="F3280" s="70">
        <v>0</v>
      </c>
      <c r="G3280" s="4"/>
    </row>
    <row r="3281" spans="1:7" ht="19.95" hidden="1" customHeight="1">
      <c r="A3281" s="68">
        <v>4825</v>
      </c>
      <c r="B3281" s="4" t="s">
        <v>7466</v>
      </c>
      <c r="C3281" s="68" t="s">
        <v>1</v>
      </c>
      <c r="D3281" s="4" t="s">
        <v>9283</v>
      </c>
      <c r="E3281" s="69"/>
      <c r="F3281" s="70">
        <v>0</v>
      </c>
      <c r="G3281" s="4"/>
    </row>
    <row r="3282" spans="1:7" ht="19.95" hidden="1" customHeight="1">
      <c r="A3282" s="68">
        <v>34744</v>
      </c>
      <c r="B3282" s="4" t="s">
        <v>7467</v>
      </c>
      <c r="C3282" s="68" t="s">
        <v>13</v>
      </c>
      <c r="D3282" s="4" t="s">
        <v>9283</v>
      </c>
      <c r="E3282" s="69">
        <v>86331.12</v>
      </c>
      <c r="F3282" s="70">
        <v>0</v>
      </c>
      <c r="G3282" s="4"/>
    </row>
    <row r="3283" spans="1:7" ht="19.95" hidden="1" customHeight="1">
      <c r="A3283" s="68">
        <v>39430</v>
      </c>
      <c r="B3283" s="4" t="s">
        <v>7468</v>
      </c>
      <c r="C3283" s="68" t="s">
        <v>2</v>
      </c>
      <c r="D3283" s="4" t="s">
        <v>9283</v>
      </c>
      <c r="E3283" s="69">
        <v>12441.2</v>
      </c>
      <c r="F3283" s="70">
        <v>0</v>
      </c>
      <c r="G3283" s="4"/>
    </row>
    <row r="3284" spans="1:7" ht="19.95" hidden="1" customHeight="1">
      <c r="A3284" s="68">
        <v>39573</v>
      </c>
      <c r="B3284" s="4" t="s">
        <v>7469</v>
      </c>
      <c r="C3284" s="68" t="s">
        <v>2</v>
      </c>
      <c r="D3284" s="4" t="s">
        <v>9283</v>
      </c>
      <c r="E3284" s="69">
        <v>38946.370000000003</v>
      </c>
      <c r="F3284" s="70">
        <v>0</v>
      </c>
      <c r="G3284" s="4"/>
    </row>
    <row r="3285" spans="1:7" ht="19.95" hidden="1" customHeight="1">
      <c r="A3285" s="68">
        <v>38410</v>
      </c>
      <c r="B3285" s="4" t="s">
        <v>7470</v>
      </c>
      <c r="C3285" s="68" t="s">
        <v>2</v>
      </c>
      <c r="D3285" s="4" t="s">
        <v>9282</v>
      </c>
      <c r="E3285" s="69"/>
      <c r="F3285" s="70">
        <v>0</v>
      </c>
      <c r="G3285" s="4"/>
    </row>
    <row r="3286" spans="1:7" ht="19.95" hidden="1" customHeight="1">
      <c r="A3286" s="68">
        <v>43082</v>
      </c>
      <c r="B3286" s="4" t="s">
        <v>7471</v>
      </c>
      <c r="C3286" s="68" t="s">
        <v>11</v>
      </c>
      <c r="D3286" s="4" t="s">
        <v>9283</v>
      </c>
      <c r="E3286" s="69"/>
      <c r="F3286" s="70">
        <v>0</v>
      </c>
      <c r="G3286" s="4"/>
    </row>
    <row r="3287" spans="1:7" ht="19.95" hidden="1" customHeight="1">
      <c r="A3287" s="68">
        <v>43083</v>
      </c>
      <c r="B3287" s="4" t="s">
        <v>7472</v>
      </c>
      <c r="C3287" s="68" t="s">
        <v>11</v>
      </c>
      <c r="D3287" s="4" t="s">
        <v>9283</v>
      </c>
      <c r="E3287" s="69"/>
      <c r="F3287" s="70">
        <v>0</v>
      </c>
      <c r="G3287" s="4"/>
    </row>
    <row r="3288" spans="1:7" ht="19.95" hidden="1" customHeight="1">
      <c r="A3288" s="68">
        <v>40535</v>
      </c>
      <c r="B3288" s="4" t="s">
        <v>7473</v>
      </c>
      <c r="C3288" s="68" t="s">
        <v>11</v>
      </c>
      <c r="D3288" s="4" t="s">
        <v>9283</v>
      </c>
      <c r="E3288" s="69"/>
      <c r="F3288" s="70">
        <v>0</v>
      </c>
      <c r="G3288" s="4"/>
    </row>
    <row r="3289" spans="1:7" ht="19.95" hidden="1" customHeight="1">
      <c r="A3289" s="68">
        <v>40598</v>
      </c>
      <c r="B3289" s="4" t="s">
        <v>7474</v>
      </c>
      <c r="C3289" s="68" t="s">
        <v>11</v>
      </c>
      <c r="D3289" s="4" t="s">
        <v>9283</v>
      </c>
      <c r="E3289" s="69">
        <v>21300.32</v>
      </c>
      <c r="F3289" s="70">
        <v>0</v>
      </c>
      <c r="G3289" s="4"/>
    </row>
    <row r="3290" spans="1:7" ht="19.95" hidden="1" customHeight="1">
      <c r="A3290" s="68">
        <v>43692</v>
      </c>
      <c r="B3290" s="4" t="s">
        <v>7475</v>
      </c>
      <c r="C3290" s="68" t="s">
        <v>11</v>
      </c>
      <c r="D3290" s="4" t="s">
        <v>9283</v>
      </c>
      <c r="E3290" s="69"/>
      <c r="F3290" s="70">
        <v>0</v>
      </c>
      <c r="G3290" s="4"/>
    </row>
    <row r="3291" spans="1:7" ht="19.95" hidden="1" customHeight="1">
      <c r="A3291" s="68">
        <v>43665</v>
      </c>
      <c r="B3291" s="4" t="s">
        <v>7476</v>
      </c>
      <c r="C3291" s="68" t="s">
        <v>11</v>
      </c>
      <c r="D3291" s="4" t="s">
        <v>9283</v>
      </c>
      <c r="E3291" s="69"/>
      <c r="F3291" s="70">
        <v>0</v>
      </c>
      <c r="G3291" s="4"/>
    </row>
    <row r="3292" spans="1:7" ht="19.95" hidden="1" customHeight="1">
      <c r="A3292" s="68">
        <v>10966</v>
      </c>
      <c r="B3292" s="4" t="s">
        <v>7477</v>
      </c>
      <c r="C3292" s="68" t="s">
        <v>11</v>
      </c>
      <c r="D3292" s="4" t="s">
        <v>9283</v>
      </c>
      <c r="E3292" s="69"/>
      <c r="F3292" s="70">
        <v>0</v>
      </c>
      <c r="G3292" s="4"/>
    </row>
    <row r="3293" spans="1:7" ht="19.95" hidden="1" customHeight="1">
      <c r="A3293" s="68">
        <v>39427</v>
      </c>
      <c r="B3293" s="4" t="s">
        <v>7478</v>
      </c>
      <c r="C3293" s="68" t="s">
        <v>1</v>
      </c>
      <c r="D3293" s="4" t="s">
        <v>9283</v>
      </c>
      <c r="E3293" s="69">
        <v>98491.31</v>
      </c>
      <c r="F3293" s="70">
        <v>0</v>
      </c>
      <c r="G3293" s="4"/>
    </row>
    <row r="3294" spans="1:7" ht="19.95" hidden="1" customHeight="1">
      <c r="A3294" s="68">
        <v>39424</v>
      </c>
      <c r="B3294" s="4" t="s">
        <v>7479</v>
      </c>
      <c r="C3294" s="68" t="s">
        <v>1</v>
      </c>
      <c r="D3294" s="4" t="s">
        <v>9283</v>
      </c>
      <c r="E3294" s="69">
        <v>39.96</v>
      </c>
      <c r="F3294" s="70">
        <v>0</v>
      </c>
      <c r="G3294" s="4"/>
    </row>
    <row r="3295" spans="1:7" ht="19.95" hidden="1" customHeight="1">
      <c r="A3295" s="68">
        <v>39425</v>
      </c>
      <c r="B3295" s="4" t="s">
        <v>7480</v>
      </c>
      <c r="C3295" s="68" t="s">
        <v>1</v>
      </c>
      <c r="D3295" s="4" t="s">
        <v>9283</v>
      </c>
      <c r="E3295" s="69">
        <v>84.82</v>
      </c>
      <c r="F3295" s="70">
        <v>0</v>
      </c>
      <c r="G3295" s="4"/>
    </row>
    <row r="3296" spans="1:7" ht="19.95" hidden="1" customHeight="1">
      <c r="A3296" s="68">
        <v>40664</v>
      </c>
      <c r="B3296" s="4" t="s">
        <v>7481</v>
      </c>
      <c r="C3296" s="68" t="s">
        <v>11</v>
      </c>
      <c r="D3296" s="4" t="s">
        <v>9283</v>
      </c>
      <c r="E3296" s="69">
        <v>147.59</v>
      </c>
      <c r="F3296" s="70">
        <v>0</v>
      </c>
      <c r="G3296" s="4"/>
    </row>
    <row r="3297" spans="1:7" ht="19.95" hidden="1" customHeight="1">
      <c r="A3297" s="68">
        <v>34360</v>
      </c>
      <c r="B3297" s="4" t="s">
        <v>7482</v>
      </c>
      <c r="C3297" s="68" t="s">
        <v>11</v>
      </c>
      <c r="D3297" s="4" t="s">
        <v>9283</v>
      </c>
      <c r="E3297" s="69">
        <v>1.6</v>
      </c>
      <c r="F3297" s="70">
        <v>0</v>
      </c>
      <c r="G3297" s="4"/>
    </row>
    <row r="3298" spans="1:7" ht="19.95" hidden="1" customHeight="1">
      <c r="A3298" s="68">
        <v>20259</v>
      </c>
      <c r="B3298" s="4" t="s">
        <v>7483</v>
      </c>
      <c r="C3298" s="68" t="s">
        <v>1</v>
      </c>
      <c r="D3298" s="4" t="s">
        <v>9283</v>
      </c>
      <c r="E3298" s="69"/>
      <c r="F3298" s="70">
        <v>0</v>
      </c>
      <c r="G3298" s="4"/>
    </row>
    <row r="3299" spans="1:7" ht="19.95" hidden="1" customHeight="1">
      <c r="A3299" s="68">
        <v>14077</v>
      </c>
      <c r="B3299" s="4" t="s">
        <v>7484</v>
      </c>
      <c r="C3299" s="68" t="s">
        <v>1</v>
      </c>
      <c r="D3299" s="4" t="s">
        <v>9283</v>
      </c>
      <c r="E3299" s="69"/>
      <c r="F3299" s="70">
        <v>0</v>
      </c>
      <c r="G3299" s="4"/>
    </row>
    <row r="3300" spans="1:7" ht="19.95" hidden="1" customHeight="1">
      <c r="A3300" s="68">
        <v>3678</v>
      </c>
      <c r="B3300" s="4" t="s">
        <v>7485</v>
      </c>
      <c r="C3300" s="68" t="s">
        <v>1</v>
      </c>
      <c r="D3300" s="4" t="s">
        <v>9283</v>
      </c>
      <c r="E3300" s="69"/>
      <c r="F3300" s="70">
        <v>0</v>
      </c>
      <c r="G3300" s="4"/>
    </row>
    <row r="3301" spans="1:7" ht="19.95" hidden="1" customHeight="1">
      <c r="A3301" s="68">
        <v>11552</v>
      </c>
      <c r="B3301" s="4" t="s">
        <v>7486</v>
      </c>
      <c r="C3301" s="68" t="s">
        <v>1</v>
      </c>
      <c r="D3301" s="4" t="s">
        <v>9283</v>
      </c>
      <c r="E3301" s="69"/>
      <c r="F3301" s="70">
        <v>0</v>
      </c>
      <c r="G3301" s="4"/>
    </row>
    <row r="3302" spans="1:7" ht="19.95" hidden="1" customHeight="1">
      <c r="A3302" s="68">
        <v>585</v>
      </c>
      <c r="B3302" s="4" t="s">
        <v>7487</v>
      </c>
      <c r="C3302" s="68" t="s">
        <v>11</v>
      </c>
      <c r="D3302" s="4" t="s">
        <v>9283</v>
      </c>
      <c r="E3302" s="69"/>
      <c r="F3302" s="70">
        <v>0</v>
      </c>
      <c r="G3302" s="4"/>
    </row>
    <row r="3303" spans="1:7" ht="19.95" hidden="1" customHeight="1">
      <c r="A3303" s="68">
        <v>39418</v>
      </c>
      <c r="B3303" s="4" t="s">
        <v>7488</v>
      </c>
      <c r="C3303" s="68" t="s">
        <v>1</v>
      </c>
      <c r="D3303" s="4" t="s">
        <v>9283</v>
      </c>
      <c r="E3303" s="69">
        <v>10.97</v>
      </c>
      <c r="F3303" s="70">
        <v>0</v>
      </c>
      <c r="G3303" s="4"/>
    </row>
    <row r="3304" spans="1:7" ht="19.95" hidden="1" customHeight="1">
      <c r="A3304" s="68">
        <v>39419</v>
      </c>
      <c r="B3304" s="4" t="s">
        <v>7489</v>
      </c>
      <c r="C3304" s="68" t="s">
        <v>1</v>
      </c>
      <c r="D3304" s="4" t="s">
        <v>9283</v>
      </c>
      <c r="E3304" s="69">
        <v>39.409999999999997</v>
      </c>
      <c r="F3304" s="70">
        <v>0</v>
      </c>
      <c r="G3304" s="4"/>
    </row>
    <row r="3305" spans="1:7" ht="19.95" hidden="1" customHeight="1">
      <c r="A3305" s="68">
        <v>39420</v>
      </c>
      <c r="B3305" s="4" t="s">
        <v>7490</v>
      </c>
      <c r="C3305" s="68" t="s">
        <v>1</v>
      </c>
      <c r="D3305" s="4" t="s">
        <v>9283</v>
      </c>
      <c r="E3305" s="69">
        <v>53.95</v>
      </c>
      <c r="F3305" s="70">
        <v>0</v>
      </c>
      <c r="G3305" s="4"/>
    </row>
    <row r="3306" spans="1:7" ht="19.95" hidden="1" customHeight="1">
      <c r="A3306" s="68">
        <v>39571</v>
      </c>
      <c r="B3306" s="4" t="s">
        <v>7491</v>
      </c>
      <c r="C3306" s="68" t="s">
        <v>1</v>
      </c>
      <c r="D3306" s="4" t="s">
        <v>9283</v>
      </c>
      <c r="E3306" s="69">
        <v>19.760000000000002</v>
      </c>
      <c r="F3306" s="70">
        <v>0</v>
      </c>
      <c r="G3306" s="4"/>
    </row>
    <row r="3307" spans="1:7" ht="19.95" hidden="1" customHeight="1">
      <c r="A3307" s="68">
        <v>39421</v>
      </c>
      <c r="B3307" s="4" t="s">
        <v>7492</v>
      </c>
      <c r="C3307" s="68" t="s">
        <v>1</v>
      </c>
      <c r="D3307" s="4" t="s">
        <v>9283</v>
      </c>
      <c r="E3307" s="69">
        <v>3485.91</v>
      </c>
      <c r="F3307" s="70">
        <v>0</v>
      </c>
      <c r="G3307" s="4"/>
    </row>
    <row r="3308" spans="1:7" ht="19.95" hidden="1" customHeight="1">
      <c r="A3308" s="68">
        <v>39422</v>
      </c>
      <c r="B3308" s="4" t="s">
        <v>7493</v>
      </c>
      <c r="C3308" s="68" t="s">
        <v>1</v>
      </c>
      <c r="D3308" s="4" t="s">
        <v>9283</v>
      </c>
      <c r="E3308" s="69">
        <v>19.190000000000001</v>
      </c>
      <c r="F3308" s="70">
        <v>0</v>
      </c>
      <c r="G3308" s="4"/>
    </row>
    <row r="3309" spans="1:7" ht="19.95" hidden="1" customHeight="1">
      <c r="A3309" s="68">
        <v>39423</v>
      </c>
      <c r="B3309" s="4" t="s">
        <v>7494</v>
      </c>
      <c r="C3309" s="68" t="s">
        <v>1</v>
      </c>
      <c r="D3309" s="4" t="s">
        <v>9283</v>
      </c>
      <c r="E3309" s="69">
        <v>3385.04</v>
      </c>
      <c r="F3309" s="70">
        <v>0</v>
      </c>
      <c r="G3309" s="4"/>
    </row>
    <row r="3310" spans="1:7" ht="19.95" hidden="1" customHeight="1">
      <c r="A3310" s="68">
        <v>39426</v>
      </c>
      <c r="B3310" s="4" t="s">
        <v>7495</v>
      </c>
      <c r="C3310" s="68" t="s">
        <v>1</v>
      </c>
      <c r="D3310" s="4" t="s">
        <v>9283</v>
      </c>
      <c r="E3310" s="69">
        <v>19.760000000000002</v>
      </c>
      <c r="F3310" s="70">
        <v>0</v>
      </c>
      <c r="G3310" s="4"/>
    </row>
    <row r="3311" spans="1:7" ht="19.95" hidden="1" customHeight="1">
      <c r="A3311" s="68">
        <v>39429</v>
      </c>
      <c r="B3311" s="4" t="s">
        <v>7496</v>
      </c>
      <c r="C3311" s="68" t="s">
        <v>1</v>
      </c>
      <c r="D3311" s="4" t="s">
        <v>9283</v>
      </c>
      <c r="E3311" s="69">
        <v>3485.91</v>
      </c>
      <c r="F3311" s="70">
        <v>0</v>
      </c>
      <c r="G3311" s="4"/>
    </row>
    <row r="3312" spans="1:7" ht="19.95" hidden="1" customHeight="1">
      <c r="A3312" s="68">
        <v>39428</v>
      </c>
      <c r="B3312" s="4" t="s">
        <v>7497</v>
      </c>
      <c r="C3312" s="68" t="s">
        <v>1</v>
      </c>
      <c r="D3312" s="4" t="s">
        <v>9283</v>
      </c>
      <c r="E3312" s="69">
        <v>81.91</v>
      </c>
      <c r="F3312" s="70">
        <v>0</v>
      </c>
      <c r="G3312" s="4"/>
    </row>
    <row r="3313" spans="1:7" ht="19.95" hidden="1" customHeight="1">
      <c r="A3313" s="68">
        <v>39572</v>
      </c>
      <c r="B3313" s="4" t="s">
        <v>7498</v>
      </c>
      <c r="C3313" s="68" t="s">
        <v>1</v>
      </c>
      <c r="D3313" s="4" t="s">
        <v>9283</v>
      </c>
      <c r="E3313" s="69">
        <v>373.04</v>
      </c>
      <c r="F3313" s="70">
        <v>0</v>
      </c>
      <c r="G3313" s="4"/>
    </row>
    <row r="3314" spans="1:7" ht="19.95" hidden="1" customHeight="1">
      <c r="A3314" s="68">
        <v>39570</v>
      </c>
      <c r="B3314" s="4" t="s">
        <v>7499</v>
      </c>
      <c r="C3314" s="68" t="s">
        <v>1</v>
      </c>
      <c r="D3314" s="4" t="s">
        <v>9283</v>
      </c>
      <c r="E3314" s="69">
        <v>226.58</v>
      </c>
      <c r="F3314" s="70">
        <v>0</v>
      </c>
      <c r="G3314" s="4"/>
    </row>
    <row r="3315" spans="1:7" ht="19.95" hidden="1" customHeight="1">
      <c r="A3315" s="68">
        <v>39569</v>
      </c>
      <c r="B3315" s="4" t="s">
        <v>7500</v>
      </c>
      <c r="C3315" s="68" t="s">
        <v>1</v>
      </c>
      <c r="D3315" s="4" t="s">
        <v>9283</v>
      </c>
      <c r="E3315" s="69">
        <v>62.31</v>
      </c>
      <c r="F3315" s="70">
        <v>0</v>
      </c>
      <c r="G3315" s="4"/>
    </row>
    <row r="3316" spans="1:7" ht="19.95" hidden="1" customHeight="1">
      <c r="A3316" s="68">
        <v>39328</v>
      </c>
      <c r="B3316" s="4" t="s">
        <v>7501</v>
      </c>
      <c r="C3316" s="68" t="s">
        <v>1</v>
      </c>
      <c r="D3316" s="4" t="s">
        <v>9283</v>
      </c>
      <c r="E3316" s="69">
        <v>363.14</v>
      </c>
      <c r="F3316" s="70">
        <v>0</v>
      </c>
      <c r="G3316" s="4"/>
    </row>
    <row r="3317" spans="1:7" ht="19.95" hidden="1" customHeight="1">
      <c r="A3317" s="68">
        <v>39029</v>
      </c>
      <c r="B3317" s="4" t="s">
        <v>7502</v>
      </c>
      <c r="C3317" s="68" t="s">
        <v>1</v>
      </c>
      <c r="D3317" s="4" t="s">
        <v>9283</v>
      </c>
      <c r="E3317" s="69">
        <v>388.9</v>
      </c>
      <c r="F3317" s="70">
        <v>0</v>
      </c>
      <c r="G3317" s="4"/>
    </row>
    <row r="3318" spans="1:7" ht="19.95" hidden="1" customHeight="1">
      <c r="A3318" s="68">
        <v>39028</v>
      </c>
      <c r="B3318" s="4" t="s">
        <v>7503</v>
      </c>
      <c r="C3318" s="68" t="s">
        <v>1</v>
      </c>
      <c r="D3318" s="4" t="s">
        <v>9283</v>
      </c>
      <c r="E3318" s="69">
        <v>48.83</v>
      </c>
      <c r="F3318" s="70">
        <v>0</v>
      </c>
      <c r="G3318" s="4"/>
    </row>
    <row r="3319" spans="1:7" ht="19.95" hidden="1" customHeight="1">
      <c r="A3319" s="68">
        <v>38541</v>
      </c>
      <c r="B3319" s="4" t="s">
        <v>7504</v>
      </c>
      <c r="C3319" s="68" t="s">
        <v>2</v>
      </c>
      <c r="D3319" s="4" t="s">
        <v>9282</v>
      </c>
      <c r="E3319" s="69">
        <v>39.090000000000003</v>
      </c>
      <c r="F3319" s="70">
        <v>0</v>
      </c>
      <c r="G3319" s="4"/>
    </row>
    <row r="3320" spans="1:7" ht="19.95" hidden="1" customHeight="1">
      <c r="A3320" s="68">
        <v>38542</v>
      </c>
      <c r="B3320" s="4" t="s">
        <v>7505</v>
      </c>
      <c r="C3320" s="68" t="s">
        <v>2</v>
      </c>
      <c r="D3320" s="4" t="s">
        <v>9282</v>
      </c>
      <c r="E3320" s="69"/>
      <c r="F3320" s="70">
        <v>0</v>
      </c>
      <c r="G3320" s="4"/>
    </row>
    <row r="3321" spans="1:7" ht="19.95" hidden="1" customHeight="1">
      <c r="A3321" s="68">
        <v>45080</v>
      </c>
      <c r="B3321" s="4" t="s">
        <v>7506</v>
      </c>
      <c r="C3321" s="68" t="s">
        <v>2</v>
      </c>
      <c r="D3321" s="4" t="s">
        <v>9282</v>
      </c>
      <c r="E3321" s="69">
        <v>524</v>
      </c>
      <c r="F3321" s="70">
        <v>0</v>
      </c>
      <c r="G3321" s="4"/>
    </row>
    <row r="3322" spans="1:7" ht="19.95" hidden="1" customHeight="1">
      <c r="A3322" s="68">
        <v>38543</v>
      </c>
      <c r="B3322" s="4" t="s">
        <v>7507</v>
      </c>
      <c r="C3322" s="68" t="s">
        <v>2</v>
      </c>
      <c r="D3322" s="4" t="s">
        <v>9282</v>
      </c>
      <c r="E3322" s="69">
        <v>395.47</v>
      </c>
      <c r="F3322" s="70">
        <v>0</v>
      </c>
      <c r="G3322" s="4"/>
    </row>
    <row r="3323" spans="1:7" ht="19.95" hidden="1" customHeight="1">
      <c r="A3323" s="68">
        <v>44002</v>
      </c>
      <c r="B3323" s="4" t="s">
        <v>7508</v>
      </c>
      <c r="C3323" s="68" t="s">
        <v>2</v>
      </c>
      <c r="D3323" s="4" t="s">
        <v>9282</v>
      </c>
      <c r="E3323" s="69">
        <v>505.32</v>
      </c>
      <c r="F3323" s="70">
        <v>0</v>
      </c>
      <c r="G3323" s="4"/>
    </row>
    <row r="3324" spans="1:7" ht="19.95" hidden="1" customHeight="1">
      <c r="A3324" s="68">
        <v>43886</v>
      </c>
      <c r="B3324" s="4" t="s">
        <v>7509</v>
      </c>
      <c r="C3324" s="68" t="s">
        <v>2</v>
      </c>
      <c r="D3324" s="4" t="s">
        <v>9282</v>
      </c>
      <c r="E3324" s="69">
        <v>571.23</v>
      </c>
      <c r="F3324" s="70">
        <v>0</v>
      </c>
      <c r="G3324" s="4"/>
    </row>
    <row r="3325" spans="1:7" ht="19.95" hidden="1" customHeight="1">
      <c r="A3325" s="68">
        <v>40789</v>
      </c>
      <c r="B3325" s="4" t="s">
        <v>7510</v>
      </c>
      <c r="C3325" s="68" t="s">
        <v>2</v>
      </c>
      <c r="D3325" s="4" t="s">
        <v>9282</v>
      </c>
      <c r="E3325" s="69">
        <v>80.63</v>
      </c>
      <c r="F3325" s="70">
        <v>0</v>
      </c>
      <c r="G3325" s="4"/>
    </row>
    <row r="3326" spans="1:7" ht="19.95" hidden="1" customHeight="1">
      <c r="A3326" s="68">
        <v>40791</v>
      </c>
      <c r="B3326" s="4" t="s">
        <v>7511</v>
      </c>
      <c r="C3326" s="68" t="s">
        <v>2</v>
      </c>
      <c r="D3326" s="4" t="s">
        <v>9282</v>
      </c>
      <c r="E3326" s="69">
        <v>136.79</v>
      </c>
      <c r="F3326" s="70">
        <v>0</v>
      </c>
      <c r="G3326" s="4"/>
    </row>
    <row r="3327" spans="1:7" ht="19.95" hidden="1" customHeight="1">
      <c r="A3327" s="68">
        <v>44003</v>
      </c>
      <c r="B3327" s="4" t="s">
        <v>7512</v>
      </c>
      <c r="C3327" s="68" t="s">
        <v>2</v>
      </c>
      <c r="D3327" s="4" t="s">
        <v>9282</v>
      </c>
      <c r="E3327" s="69">
        <v>182.43</v>
      </c>
      <c r="F3327" s="70">
        <v>0</v>
      </c>
      <c r="G3327" s="4"/>
    </row>
    <row r="3328" spans="1:7" ht="19.95" hidden="1" customHeight="1">
      <c r="A3328" s="68">
        <v>44548</v>
      </c>
      <c r="B3328" s="4" t="s">
        <v>7513</v>
      </c>
      <c r="C3328" s="68" t="s">
        <v>2</v>
      </c>
      <c r="D3328" s="4" t="s">
        <v>9282</v>
      </c>
      <c r="E3328" s="69"/>
      <c r="F3328" s="70">
        <v>0</v>
      </c>
      <c r="G3328" s="4"/>
    </row>
    <row r="3329" spans="1:7" ht="19.95" hidden="1" customHeight="1">
      <c r="A3329" s="68">
        <v>44550</v>
      </c>
      <c r="B3329" s="4" t="s">
        <v>7514</v>
      </c>
      <c r="C3329" s="68" t="s">
        <v>2</v>
      </c>
      <c r="D3329" s="4" t="s">
        <v>9282</v>
      </c>
      <c r="E3329" s="69"/>
      <c r="F3329" s="70">
        <v>0</v>
      </c>
      <c r="G3329" s="4"/>
    </row>
    <row r="3330" spans="1:7" ht="19.95" hidden="1" customHeight="1">
      <c r="A3330" s="68">
        <v>44549</v>
      </c>
      <c r="B3330" s="4" t="s">
        <v>7515</v>
      </c>
      <c r="C3330" s="68" t="s">
        <v>2</v>
      </c>
      <c r="D3330" s="4" t="s">
        <v>9282</v>
      </c>
      <c r="E3330" s="69"/>
      <c r="F3330" s="70">
        <v>0</v>
      </c>
      <c r="G3330" s="4"/>
    </row>
    <row r="3331" spans="1:7" ht="19.95" hidden="1" customHeight="1">
      <c r="A3331" s="68">
        <v>41982</v>
      </c>
      <c r="B3331" s="4" t="s">
        <v>7516</v>
      </c>
      <c r="C3331" s="68" t="s">
        <v>2</v>
      </c>
      <c r="D3331" s="4" t="s">
        <v>9282</v>
      </c>
      <c r="E3331" s="69"/>
      <c r="F3331" s="70">
        <v>0</v>
      </c>
      <c r="G3331" s="4"/>
    </row>
    <row r="3332" spans="1:7" ht="19.95" hidden="1" customHeight="1">
      <c r="A3332" s="68">
        <v>39012</v>
      </c>
      <c r="B3332" s="4" t="s">
        <v>7517</v>
      </c>
      <c r="C3332" s="68" t="s">
        <v>2</v>
      </c>
      <c r="D3332" s="4" t="s">
        <v>9282</v>
      </c>
      <c r="E3332" s="69"/>
      <c r="F3332" s="70">
        <v>0</v>
      </c>
      <c r="G3332" s="4"/>
    </row>
    <row r="3333" spans="1:7" ht="19.95" hidden="1" customHeight="1">
      <c r="A3333" s="68">
        <v>404351</v>
      </c>
      <c r="B3333" s="4" t="s">
        <v>7518</v>
      </c>
      <c r="C3333" s="68" t="s">
        <v>2</v>
      </c>
      <c r="D3333" s="4" t="s">
        <v>9282</v>
      </c>
      <c r="E3333" s="69"/>
      <c r="F3333" s="70">
        <v>0</v>
      </c>
      <c r="G3333" s="4"/>
    </row>
    <row r="3334" spans="1:7" ht="19.95" hidden="1" customHeight="1">
      <c r="A3334" s="68">
        <v>45265</v>
      </c>
      <c r="B3334" s="4" t="s">
        <v>9233</v>
      </c>
      <c r="C3334" s="68" t="s">
        <v>4718</v>
      </c>
      <c r="D3334" s="4" t="s">
        <v>9283</v>
      </c>
      <c r="E3334" s="69"/>
      <c r="F3334" s="70">
        <v>0</v>
      </c>
      <c r="G3334" s="4"/>
    </row>
    <row r="3335" spans="1:7" ht="19.95" hidden="1" customHeight="1">
      <c r="A3335" s="68">
        <v>13617</v>
      </c>
      <c r="B3335" s="4" t="s">
        <v>7519</v>
      </c>
      <c r="C3335" s="68" t="s">
        <v>2</v>
      </c>
      <c r="D3335" s="4" t="s">
        <v>9282</v>
      </c>
      <c r="E3335" s="69"/>
      <c r="F3335" s="70">
        <v>0</v>
      </c>
      <c r="G3335" s="4"/>
    </row>
    <row r="3336" spans="1:7" ht="19.95" hidden="1" customHeight="1">
      <c r="A3336" s="68">
        <v>35274</v>
      </c>
      <c r="B3336" s="4" t="s">
        <v>7520</v>
      </c>
      <c r="C3336" s="68" t="s">
        <v>1</v>
      </c>
      <c r="D3336" s="4" t="s">
        <v>9283</v>
      </c>
      <c r="E3336" s="69">
        <v>19.670000000000002</v>
      </c>
      <c r="F3336" s="70">
        <v>0</v>
      </c>
      <c r="G3336" s="4"/>
    </row>
    <row r="3337" spans="1:7" ht="19.95" hidden="1" customHeight="1">
      <c r="A3337" s="68">
        <v>35275</v>
      </c>
      <c r="B3337" s="4" t="s">
        <v>7521</v>
      </c>
      <c r="C3337" s="68" t="s">
        <v>1</v>
      </c>
      <c r="D3337" s="4" t="s">
        <v>9283</v>
      </c>
      <c r="E3337" s="69">
        <v>249.04</v>
      </c>
      <c r="F3337" s="70">
        <v>0</v>
      </c>
      <c r="G3337" s="4"/>
    </row>
    <row r="3338" spans="1:7" ht="19.95" hidden="1" customHeight="1">
      <c r="A3338" s="68">
        <v>35276</v>
      </c>
      <c r="B3338" s="4" t="s">
        <v>7522</v>
      </c>
      <c r="C3338" s="68" t="s">
        <v>1</v>
      </c>
      <c r="D3338" s="4" t="s">
        <v>9283</v>
      </c>
      <c r="E3338" s="69">
        <v>237.22</v>
      </c>
      <c r="F3338" s="70">
        <v>0</v>
      </c>
      <c r="G3338" s="4"/>
    </row>
    <row r="3339" spans="1:7" ht="19.95" hidden="1" customHeight="1">
      <c r="A3339" s="68">
        <v>11091</v>
      </c>
      <c r="B3339" s="4" t="s">
        <v>7523</v>
      </c>
      <c r="C3339" s="68" t="s">
        <v>2</v>
      </c>
      <c r="D3339" s="4" t="s">
        <v>9283</v>
      </c>
      <c r="E3339" s="69">
        <v>616.62</v>
      </c>
      <c r="F3339" s="70">
        <v>0</v>
      </c>
      <c r="G3339" s="4"/>
    </row>
    <row r="3340" spans="1:7" ht="19.95" hidden="1" customHeight="1">
      <c r="A3340" s="68">
        <v>37586</v>
      </c>
      <c r="B3340" s="4" t="s">
        <v>7524</v>
      </c>
      <c r="C3340" s="68" t="s">
        <v>6317</v>
      </c>
      <c r="D3340" s="4" t="s">
        <v>9283</v>
      </c>
      <c r="E3340" s="69">
        <v>549.01</v>
      </c>
      <c r="F3340" s="70">
        <v>0</v>
      </c>
      <c r="G3340" s="4"/>
    </row>
    <row r="3341" spans="1:7" ht="19.95" hidden="1" customHeight="1">
      <c r="A3341" s="68">
        <v>37395</v>
      </c>
      <c r="B3341" s="4" t="s">
        <v>7525</v>
      </c>
      <c r="C3341" s="68" t="s">
        <v>6317</v>
      </c>
      <c r="D3341" s="4" t="s">
        <v>9283</v>
      </c>
      <c r="E3341" s="69"/>
      <c r="F3341" s="70">
        <v>0</v>
      </c>
      <c r="G3341" s="4"/>
    </row>
    <row r="3342" spans="1:7" ht="19.95" hidden="1" customHeight="1">
      <c r="A3342" s="68">
        <v>14147</v>
      </c>
      <c r="B3342" s="4" t="s">
        <v>9234</v>
      </c>
      <c r="C3342" s="68" t="s">
        <v>6317</v>
      </c>
      <c r="D3342" s="4" t="s">
        <v>9283</v>
      </c>
      <c r="E3342" s="69">
        <v>417.44</v>
      </c>
      <c r="F3342" s="70">
        <v>0</v>
      </c>
      <c r="G3342" s="4"/>
    </row>
    <row r="3343" spans="1:7" ht="19.95" hidden="1" customHeight="1">
      <c r="A3343" s="68">
        <v>37396</v>
      </c>
      <c r="B3343" s="4" t="s">
        <v>9235</v>
      </c>
      <c r="C3343" s="68" t="s">
        <v>6317</v>
      </c>
      <c r="D3343" s="4" t="s">
        <v>9283</v>
      </c>
      <c r="E3343" s="69">
        <v>445.08</v>
      </c>
      <c r="F3343" s="70">
        <v>0</v>
      </c>
      <c r="G3343" s="4"/>
    </row>
    <row r="3344" spans="1:7" ht="19.95" hidden="1" customHeight="1">
      <c r="A3344" s="68">
        <v>37397</v>
      </c>
      <c r="B3344" s="4" t="s">
        <v>9236</v>
      </c>
      <c r="C3344" s="68" t="s">
        <v>6317</v>
      </c>
      <c r="D3344" s="4" t="s">
        <v>9283</v>
      </c>
      <c r="E3344" s="69">
        <v>457.48</v>
      </c>
      <c r="F3344" s="70">
        <v>0</v>
      </c>
      <c r="G3344" s="4"/>
    </row>
    <row r="3345" spans="1:7" ht="19.95" hidden="1" customHeight="1">
      <c r="A3345" s="68">
        <v>43606</v>
      </c>
      <c r="B3345" s="4" t="s">
        <v>7526</v>
      </c>
      <c r="C3345" s="68" t="s">
        <v>2</v>
      </c>
      <c r="D3345" s="4" t="s">
        <v>9283</v>
      </c>
      <c r="E3345" s="69">
        <v>55.37</v>
      </c>
      <c r="F3345" s="70">
        <v>0</v>
      </c>
      <c r="G3345" s="4"/>
    </row>
    <row r="3346" spans="1:7" ht="19.95" hidden="1" customHeight="1">
      <c r="A3346" s="68">
        <v>444</v>
      </c>
      <c r="B3346" s="4" t="s">
        <v>7527</v>
      </c>
      <c r="C3346" s="68" t="s">
        <v>2</v>
      </c>
      <c r="D3346" s="4" t="s">
        <v>9283</v>
      </c>
      <c r="E3346" s="69">
        <v>58.6</v>
      </c>
      <c r="F3346" s="70">
        <v>0</v>
      </c>
      <c r="G3346" s="4"/>
    </row>
    <row r="3347" spans="1:7" ht="19.95" hidden="1" customHeight="1">
      <c r="A3347" s="68">
        <v>445</v>
      </c>
      <c r="B3347" s="4" t="s">
        <v>7528</v>
      </c>
      <c r="C3347" s="68" t="s">
        <v>2</v>
      </c>
      <c r="D3347" s="4" t="s">
        <v>9283</v>
      </c>
      <c r="E3347" s="69">
        <v>35.72</v>
      </c>
      <c r="F3347" s="70">
        <v>0</v>
      </c>
      <c r="G3347" s="4"/>
    </row>
    <row r="3348" spans="1:7" ht="19.95" hidden="1" customHeight="1">
      <c r="A3348" s="68">
        <v>4783</v>
      </c>
      <c r="B3348" s="4" t="s">
        <v>7529</v>
      </c>
      <c r="C3348" s="68" t="s">
        <v>3</v>
      </c>
      <c r="D3348" s="4" t="s">
        <v>9284</v>
      </c>
      <c r="E3348" s="69">
        <v>34.840000000000003</v>
      </c>
      <c r="F3348" s="70">
        <v>0</v>
      </c>
      <c r="G3348" s="4"/>
    </row>
    <row r="3349" spans="1:7" ht="19.95" hidden="1" customHeight="1">
      <c r="A3349" s="68">
        <v>41079</v>
      </c>
      <c r="B3349" s="4" t="s">
        <v>7530</v>
      </c>
      <c r="C3349" s="68" t="s">
        <v>15</v>
      </c>
      <c r="D3349" s="4" t="s">
        <v>9284</v>
      </c>
      <c r="E3349" s="69">
        <v>37.58</v>
      </c>
      <c r="F3349" s="70">
        <v>0</v>
      </c>
      <c r="G3349" s="4"/>
    </row>
    <row r="3350" spans="1:7" ht="19.95" hidden="1" customHeight="1">
      <c r="A3350" s="68">
        <v>12874</v>
      </c>
      <c r="B3350" s="4" t="s">
        <v>7531</v>
      </c>
      <c r="C3350" s="68" t="s">
        <v>3</v>
      </c>
      <c r="D3350" s="4" t="s">
        <v>9284</v>
      </c>
      <c r="E3350" s="69">
        <v>33.83</v>
      </c>
      <c r="F3350" s="70">
        <v>0</v>
      </c>
      <c r="G3350" s="4"/>
    </row>
    <row r="3351" spans="1:7" ht="19.95" hidden="1" customHeight="1">
      <c r="A3351" s="68">
        <v>41082</v>
      </c>
      <c r="B3351" s="4" t="s">
        <v>7532</v>
      </c>
      <c r="C3351" s="68" t="s">
        <v>15</v>
      </c>
      <c r="D3351" s="4" t="s">
        <v>9284</v>
      </c>
      <c r="E3351" s="69">
        <v>29.16</v>
      </c>
      <c r="F3351" s="70">
        <v>0</v>
      </c>
      <c r="G3351" s="4"/>
    </row>
    <row r="3352" spans="1:7" ht="19.95" hidden="1" customHeight="1">
      <c r="A3352" s="68">
        <v>4785</v>
      </c>
      <c r="B3352" s="4" t="s">
        <v>7533</v>
      </c>
      <c r="C3352" s="68" t="s">
        <v>3</v>
      </c>
      <c r="D3352" s="4" t="s">
        <v>9284</v>
      </c>
      <c r="E3352" s="69">
        <v>35.61</v>
      </c>
      <c r="F3352" s="70">
        <v>0</v>
      </c>
      <c r="G3352" s="4"/>
    </row>
    <row r="3353" spans="1:7" ht="19.95" hidden="1" customHeight="1">
      <c r="A3353" s="68">
        <v>41081</v>
      </c>
      <c r="B3353" s="4" t="s">
        <v>7534</v>
      </c>
      <c r="C3353" s="68" t="s">
        <v>15</v>
      </c>
      <c r="D3353" s="4" t="s">
        <v>9284</v>
      </c>
      <c r="E3353" s="69">
        <v>24.42</v>
      </c>
      <c r="F3353" s="70">
        <v>0</v>
      </c>
      <c r="G3353" s="4"/>
    </row>
    <row r="3354" spans="1:7" ht="19.95" hidden="1" customHeight="1">
      <c r="A3354" s="68">
        <v>4801</v>
      </c>
      <c r="B3354" s="4" t="s">
        <v>7535</v>
      </c>
      <c r="C3354" s="68" t="s">
        <v>13</v>
      </c>
      <c r="D3354" s="4" t="s">
        <v>9283</v>
      </c>
      <c r="E3354" s="69">
        <v>26.41</v>
      </c>
      <c r="F3354" s="70">
        <v>0</v>
      </c>
      <c r="G3354" s="4"/>
    </row>
    <row r="3355" spans="1:7" ht="19.95" hidden="1" customHeight="1">
      <c r="A3355" s="68">
        <v>4794</v>
      </c>
      <c r="B3355" s="4" t="s">
        <v>7536</v>
      </c>
      <c r="C3355" s="68" t="s">
        <v>13</v>
      </c>
      <c r="D3355" s="4" t="s">
        <v>9283</v>
      </c>
      <c r="E3355" s="69">
        <v>28.15</v>
      </c>
      <c r="F3355" s="70">
        <v>0</v>
      </c>
      <c r="G3355" s="4"/>
    </row>
    <row r="3356" spans="1:7" ht="19.95" hidden="1" customHeight="1">
      <c r="A3356" s="68">
        <v>4796</v>
      </c>
      <c r="B3356" s="4" t="s">
        <v>7537</v>
      </c>
      <c r="C3356" s="68" t="s">
        <v>13</v>
      </c>
      <c r="D3356" s="4" t="s">
        <v>9283</v>
      </c>
      <c r="E3356" s="69">
        <v>53.09</v>
      </c>
      <c r="F3356" s="70">
        <v>0</v>
      </c>
      <c r="G3356" s="4"/>
    </row>
    <row r="3357" spans="1:7" ht="19.95" hidden="1" customHeight="1">
      <c r="A3357" s="68">
        <v>4800</v>
      </c>
      <c r="B3357" s="4" t="s">
        <v>7538</v>
      </c>
      <c r="C3357" s="68" t="s">
        <v>13</v>
      </c>
      <c r="D3357" s="4" t="s">
        <v>9283</v>
      </c>
      <c r="E3357" s="69">
        <v>32.49</v>
      </c>
      <c r="F3357" s="70">
        <v>0</v>
      </c>
      <c r="G3357" s="4"/>
    </row>
    <row r="3358" spans="1:7" ht="19.95" hidden="1" customHeight="1">
      <c r="A3358" s="68">
        <v>4795</v>
      </c>
      <c r="B3358" s="4" t="s">
        <v>7539</v>
      </c>
      <c r="C3358" s="68" t="s">
        <v>13</v>
      </c>
      <c r="D3358" s="4" t="s">
        <v>9283</v>
      </c>
      <c r="E3358" s="69"/>
      <c r="F3358" s="70">
        <v>0</v>
      </c>
      <c r="G3358" s="4"/>
    </row>
    <row r="3359" spans="1:7" ht="19.95" hidden="1" customHeight="1">
      <c r="A3359" s="68">
        <v>1292</v>
      </c>
      <c r="B3359" s="4" t="s">
        <v>7540</v>
      </c>
      <c r="C3359" s="68" t="s">
        <v>13</v>
      </c>
      <c r="D3359" s="4" t="s">
        <v>9283</v>
      </c>
      <c r="E3359" s="69"/>
      <c r="F3359" s="70">
        <v>0</v>
      </c>
      <c r="G3359" s="4"/>
    </row>
    <row r="3360" spans="1:7" ht="19.95" hidden="1" customHeight="1">
      <c r="A3360" s="68">
        <v>1287</v>
      </c>
      <c r="B3360" s="4" t="s">
        <v>7541</v>
      </c>
      <c r="C3360" s="68" t="s">
        <v>13</v>
      </c>
      <c r="D3360" s="4" t="s">
        <v>9283</v>
      </c>
      <c r="E3360" s="69"/>
      <c r="F3360" s="70">
        <v>0</v>
      </c>
      <c r="G3360" s="4"/>
    </row>
    <row r="3361" spans="1:7" ht="19.95" hidden="1" customHeight="1">
      <c r="A3361" s="68">
        <v>4786</v>
      </c>
      <c r="B3361" s="4" t="s">
        <v>7542</v>
      </c>
      <c r="C3361" s="68" t="s">
        <v>13</v>
      </c>
      <c r="D3361" s="4" t="s">
        <v>9283</v>
      </c>
      <c r="E3361" s="69"/>
      <c r="F3361" s="70">
        <v>0</v>
      </c>
      <c r="G3361" s="4"/>
    </row>
    <row r="3362" spans="1:7" ht="19.95" hidden="1" customHeight="1">
      <c r="A3362" s="68">
        <v>10840</v>
      </c>
      <c r="B3362" s="4" t="s">
        <v>7543</v>
      </c>
      <c r="C3362" s="68" t="s">
        <v>13</v>
      </c>
      <c r="D3362" s="4" t="s">
        <v>9283</v>
      </c>
      <c r="E3362" s="69">
        <v>14.65</v>
      </c>
      <c r="F3362" s="70">
        <v>0</v>
      </c>
      <c r="G3362" s="4"/>
    </row>
    <row r="3363" spans="1:7" ht="19.95" hidden="1" customHeight="1">
      <c r="A3363" s="68">
        <v>10841</v>
      </c>
      <c r="B3363" s="4" t="s">
        <v>7544</v>
      </c>
      <c r="C3363" s="68" t="s">
        <v>13</v>
      </c>
      <c r="D3363" s="4" t="s">
        <v>9283</v>
      </c>
      <c r="E3363" s="69"/>
      <c r="F3363" s="70">
        <v>0</v>
      </c>
      <c r="G3363" s="4"/>
    </row>
    <row r="3364" spans="1:7" ht="19.95" hidden="1" customHeight="1">
      <c r="A3364" s="68">
        <v>44540</v>
      </c>
      <c r="B3364" s="4" t="s">
        <v>7545</v>
      </c>
      <c r="C3364" s="68" t="s">
        <v>13</v>
      </c>
      <c r="D3364" s="4" t="s">
        <v>9283</v>
      </c>
      <c r="E3364" s="69"/>
      <c r="F3364" s="70">
        <v>0</v>
      </c>
      <c r="G3364" s="4"/>
    </row>
    <row r="3365" spans="1:7" ht="19.95" hidden="1" customHeight="1">
      <c r="A3365" s="68">
        <v>10842</v>
      </c>
      <c r="B3365" s="4" t="s">
        <v>7546</v>
      </c>
      <c r="C3365" s="68" t="s">
        <v>13</v>
      </c>
      <c r="D3365" s="4" t="s">
        <v>9283</v>
      </c>
      <c r="E3365" s="69"/>
      <c r="F3365" s="70">
        <v>0</v>
      </c>
      <c r="G3365" s="4"/>
    </row>
    <row r="3366" spans="1:7" ht="19.95" hidden="1" customHeight="1">
      <c r="A3366" s="68">
        <v>45190</v>
      </c>
      <c r="B3366" s="4" t="s">
        <v>7547</v>
      </c>
      <c r="C3366" s="68" t="s">
        <v>13</v>
      </c>
      <c r="D3366" s="4" t="s">
        <v>9283</v>
      </c>
      <c r="E3366" s="69">
        <v>19.7</v>
      </c>
      <c r="F3366" s="70">
        <v>0</v>
      </c>
      <c r="G3366" s="4"/>
    </row>
    <row r="3367" spans="1:7" ht="19.95" hidden="1" customHeight="1">
      <c r="A3367" s="68">
        <v>45191</v>
      </c>
      <c r="B3367" s="4" t="s">
        <v>7548</v>
      </c>
      <c r="C3367" s="68" t="s">
        <v>13</v>
      </c>
      <c r="D3367" s="4" t="s">
        <v>9283</v>
      </c>
      <c r="E3367" s="69">
        <v>5.98</v>
      </c>
      <c r="F3367" s="70">
        <v>0</v>
      </c>
      <c r="G3367" s="4"/>
    </row>
    <row r="3368" spans="1:7" ht="19.95" hidden="1" customHeight="1">
      <c r="A3368" s="68">
        <v>38180</v>
      </c>
      <c r="B3368" s="4" t="s">
        <v>7549</v>
      </c>
      <c r="C3368" s="68" t="s">
        <v>13</v>
      </c>
      <c r="D3368" s="4" t="s">
        <v>9283</v>
      </c>
      <c r="E3368" s="69">
        <v>11.57</v>
      </c>
      <c r="F3368" s="70">
        <v>0</v>
      </c>
      <c r="G3368" s="4"/>
    </row>
    <row r="3369" spans="1:7" ht="19.95" hidden="1" customHeight="1">
      <c r="A3369" s="68">
        <v>40650</v>
      </c>
      <c r="B3369" s="4" t="s">
        <v>7550</v>
      </c>
      <c r="C3369" s="68" t="s">
        <v>13</v>
      </c>
      <c r="D3369" s="4" t="s">
        <v>9283</v>
      </c>
      <c r="E3369" s="69">
        <v>18.66</v>
      </c>
      <c r="F3369" s="70">
        <v>0</v>
      </c>
      <c r="G3369" s="4"/>
    </row>
    <row r="3370" spans="1:7" ht="19.95" hidden="1" customHeight="1">
      <c r="A3370" s="68">
        <v>40651</v>
      </c>
      <c r="B3370" s="4" t="s">
        <v>7551</v>
      </c>
      <c r="C3370" s="68" t="s">
        <v>13</v>
      </c>
      <c r="D3370" s="4" t="s">
        <v>9283</v>
      </c>
      <c r="E3370" s="69"/>
      <c r="F3370" s="70">
        <v>0</v>
      </c>
      <c r="G3370" s="4"/>
    </row>
    <row r="3371" spans="1:7" ht="19.95" hidden="1" customHeight="1">
      <c r="A3371" s="68">
        <v>38135</v>
      </c>
      <c r="B3371" s="4" t="s">
        <v>9061</v>
      </c>
      <c r="C3371" s="68" t="s">
        <v>13</v>
      </c>
      <c r="D3371" s="4" t="s">
        <v>9283</v>
      </c>
      <c r="E3371" s="69"/>
      <c r="F3371" s="70">
        <v>0</v>
      </c>
      <c r="G3371" s="4"/>
    </row>
    <row r="3372" spans="1:7" ht="19.95" hidden="1" customHeight="1">
      <c r="A3372" s="68">
        <v>36178</v>
      </c>
      <c r="B3372" s="4" t="s">
        <v>7552</v>
      </c>
      <c r="C3372" s="68" t="s">
        <v>2</v>
      </c>
      <c r="D3372" s="4" t="s">
        <v>9283</v>
      </c>
      <c r="E3372" s="69"/>
      <c r="F3372" s="70">
        <v>0</v>
      </c>
      <c r="G3372" s="4"/>
    </row>
    <row r="3373" spans="1:7" ht="19.95" hidden="1" customHeight="1">
      <c r="A3373" s="68">
        <v>38181</v>
      </c>
      <c r="B3373" s="4" t="s">
        <v>7553</v>
      </c>
      <c r="C3373" s="68" t="s">
        <v>13</v>
      </c>
      <c r="D3373" s="4" t="s">
        <v>9283</v>
      </c>
      <c r="E3373" s="69">
        <v>175.12</v>
      </c>
      <c r="F3373" s="70">
        <v>0</v>
      </c>
      <c r="G3373" s="4"/>
    </row>
    <row r="3374" spans="1:7" ht="19.95" hidden="1" customHeight="1">
      <c r="A3374" s="68">
        <v>38182</v>
      </c>
      <c r="B3374" s="4" t="s">
        <v>7554</v>
      </c>
      <c r="C3374" s="68" t="s">
        <v>13</v>
      </c>
      <c r="D3374" s="4" t="s">
        <v>9283</v>
      </c>
      <c r="E3374" s="69">
        <v>105.29</v>
      </c>
      <c r="F3374" s="70">
        <v>0</v>
      </c>
      <c r="G3374" s="4"/>
    </row>
    <row r="3375" spans="1:7" ht="19.95" hidden="1" customHeight="1">
      <c r="A3375" s="68">
        <v>38186</v>
      </c>
      <c r="B3375" s="4" t="s">
        <v>7555</v>
      </c>
      <c r="C3375" s="68" t="s">
        <v>13</v>
      </c>
      <c r="D3375" s="4" t="s">
        <v>9283</v>
      </c>
      <c r="E3375" s="69">
        <v>129.13999999999999</v>
      </c>
      <c r="F3375" s="70">
        <v>0</v>
      </c>
      <c r="G3375" s="4"/>
    </row>
    <row r="3376" spans="1:7" ht="19.95" hidden="1" customHeight="1">
      <c r="A3376" s="68">
        <v>38185</v>
      </c>
      <c r="B3376" s="4" t="s">
        <v>7556</v>
      </c>
      <c r="C3376" s="68" t="s">
        <v>13</v>
      </c>
      <c r="D3376" s="4" t="s">
        <v>9283</v>
      </c>
      <c r="E3376" s="69">
        <v>28.37</v>
      </c>
      <c r="F3376" s="70">
        <v>0</v>
      </c>
      <c r="G3376" s="4"/>
    </row>
    <row r="3377" spans="1:7" ht="19.95" hidden="1" customHeight="1">
      <c r="A3377" s="68">
        <v>44541</v>
      </c>
      <c r="B3377" s="4" t="s">
        <v>7557</v>
      </c>
      <c r="C3377" s="68" t="s">
        <v>13</v>
      </c>
      <c r="D3377" s="4" t="s">
        <v>9283</v>
      </c>
      <c r="E3377" s="69">
        <v>9.81</v>
      </c>
      <c r="F3377" s="70">
        <v>0</v>
      </c>
      <c r="G3377" s="4"/>
    </row>
    <row r="3378" spans="1:7" ht="19.95" hidden="1" customHeight="1">
      <c r="A3378" s="68">
        <v>4822</v>
      </c>
      <c r="B3378" s="4" t="s">
        <v>7558</v>
      </c>
      <c r="C3378" s="68" t="s">
        <v>13</v>
      </c>
      <c r="D3378" s="4" t="s">
        <v>9283</v>
      </c>
      <c r="E3378" s="69">
        <v>6.28</v>
      </c>
      <c r="F3378" s="70">
        <v>0</v>
      </c>
      <c r="G3378" s="4"/>
    </row>
    <row r="3379" spans="1:7" ht="19.95" hidden="1" customHeight="1">
      <c r="A3379" s="68">
        <v>4818</v>
      </c>
      <c r="B3379" s="4" t="s">
        <v>7559</v>
      </c>
      <c r="C3379" s="68" t="s">
        <v>13</v>
      </c>
      <c r="D3379" s="4" t="s">
        <v>9283</v>
      </c>
      <c r="E3379" s="69">
        <v>3.34</v>
      </c>
      <c r="F3379" s="70">
        <v>0</v>
      </c>
      <c r="G3379" s="4"/>
    </row>
    <row r="3380" spans="1:7" ht="19.95" hidden="1" customHeight="1">
      <c r="A3380" s="68">
        <v>39567</v>
      </c>
      <c r="B3380" s="4" t="s">
        <v>7560</v>
      </c>
      <c r="C3380" s="68" t="s">
        <v>13</v>
      </c>
      <c r="D3380" s="4" t="s">
        <v>9283</v>
      </c>
      <c r="E3380" s="69">
        <v>33.83</v>
      </c>
      <c r="F3380" s="70">
        <v>0</v>
      </c>
      <c r="G3380" s="4"/>
    </row>
    <row r="3381" spans="1:7" ht="19.95" hidden="1" customHeight="1">
      <c r="A3381" s="68">
        <v>39566</v>
      </c>
      <c r="B3381" s="4" t="s">
        <v>9062</v>
      </c>
      <c r="C3381" s="68" t="s">
        <v>13</v>
      </c>
      <c r="D3381" s="4" t="s">
        <v>9283</v>
      </c>
      <c r="E3381" s="69">
        <v>16.91</v>
      </c>
      <c r="F3381" s="70">
        <v>0</v>
      </c>
      <c r="G3381" s="4"/>
    </row>
    <row r="3382" spans="1:7" ht="19.95" hidden="1" customHeight="1">
      <c r="A3382" s="68">
        <v>39416</v>
      </c>
      <c r="B3382" s="4" t="s">
        <v>9063</v>
      </c>
      <c r="C3382" s="68" t="s">
        <v>13</v>
      </c>
      <c r="D3382" s="4" t="s">
        <v>9283</v>
      </c>
      <c r="E3382" s="69">
        <v>47.37</v>
      </c>
      <c r="F3382" s="70">
        <v>0</v>
      </c>
      <c r="G3382" s="4"/>
    </row>
    <row r="3383" spans="1:7" ht="19.95" hidden="1" customHeight="1">
      <c r="A3383" s="68">
        <v>39417</v>
      </c>
      <c r="B3383" s="4" t="s">
        <v>7561</v>
      </c>
      <c r="C3383" s="68" t="s">
        <v>13</v>
      </c>
      <c r="D3383" s="4" t="s">
        <v>9283</v>
      </c>
      <c r="E3383" s="69">
        <v>4.5199999999999996</v>
      </c>
      <c r="F3383" s="70">
        <v>0</v>
      </c>
      <c r="G3383" s="4"/>
    </row>
    <row r="3384" spans="1:7" ht="19.95" hidden="1" customHeight="1">
      <c r="A3384" s="68">
        <v>43742</v>
      </c>
      <c r="B3384" s="4" t="s">
        <v>7562</v>
      </c>
      <c r="C3384" s="68" t="s">
        <v>13</v>
      </c>
      <c r="D3384" s="4" t="s">
        <v>9283</v>
      </c>
      <c r="E3384" s="69">
        <v>88.04</v>
      </c>
      <c r="F3384" s="70">
        <v>0</v>
      </c>
      <c r="G3384" s="4"/>
    </row>
    <row r="3385" spans="1:7" ht="19.95" hidden="1" customHeight="1">
      <c r="A3385" s="68">
        <v>39414</v>
      </c>
      <c r="B3385" s="4" t="s">
        <v>9064</v>
      </c>
      <c r="C3385" s="68" t="s">
        <v>13</v>
      </c>
      <c r="D3385" s="4" t="s">
        <v>9283</v>
      </c>
      <c r="E3385" s="69">
        <v>21.8</v>
      </c>
      <c r="F3385" s="70">
        <v>0</v>
      </c>
      <c r="G3385" s="4"/>
    </row>
    <row r="3386" spans="1:7" ht="19.95" hidden="1" customHeight="1">
      <c r="A3386" s="68">
        <v>39415</v>
      </c>
      <c r="B3386" s="4" t="s">
        <v>9065</v>
      </c>
      <c r="C3386" s="68" t="s">
        <v>13</v>
      </c>
      <c r="D3386" s="4" t="s">
        <v>9283</v>
      </c>
      <c r="E3386" s="69">
        <v>56.55</v>
      </c>
      <c r="F3386" s="70">
        <v>0</v>
      </c>
      <c r="G3386" s="4"/>
    </row>
    <row r="3387" spans="1:7" ht="19.95" hidden="1" customHeight="1">
      <c r="A3387" s="68">
        <v>43740</v>
      </c>
      <c r="B3387" s="4" t="s">
        <v>9066</v>
      </c>
      <c r="C3387" s="68" t="s">
        <v>13</v>
      </c>
      <c r="D3387" s="4" t="s">
        <v>9283</v>
      </c>
      <c r="E3387" s="69">
        <v>157.38999999999999</v>
      </c>
      <c r="F3387" s="70">
        <v>0</v>
      </c>
      <c r="G3387" s="4"/>
    </row>
    <row r="3388" spans="1:7" ht="19.95" hidden="1" customHeight="1">
      <c r="A3388" s="68">
        <v>39412</v>
      </c>
      <c r="B3388" s="4" t="s">
        <v>7563</v>
      </c>
      <c r="C3388" s="68" t="s">
        <v>13</v>
      </c>
      <c r="D3388" s="4" t="s">
        <v>9283</v>
      </c>
      <c r="E3388" s="69">
        <v>16.309999999999999</v>
      </c>
      <c r="F3388" s="70">
        <v>0</v>
      </c>
      <c r="G3388" s="4"/>
    </row>
    <row r="3389" spans="1:7" ht="19.95" hidden="1" customHeight="1">
      <c r="A3389" s="68">
        <v>39413</v>
      </c>
      <c r="B3389" s="4" t="s">
        <v>7564</v>
      </c>
      <c r="C3389" s="68" t="s">
        <v>13</v>
      </c>
      <c r="D3389" s="4" t="s">
        <v>9283</v>
      </c>
      <c r="E3389" s="69">
        <v>2881.19</v>
      </c>
      <c r="F3389" s="70">
        <v>0</v>
      </c>
      <c r="G3389" s="4"/>
    </row>
    <row r="3390" spans="1:7" ht="19.95" hidden="1" customHeight="1">
      <c r="A3390" s="68">
        <v>43741</v>
      </c>
      <c r="B3390" s="4" t="s">
        <v>7565</v>
      </c>
      <c r="C3390" s="68" t="s">
        <v>13</v>
      </c>
      <c r="D3390" s="4" t="s">
        <v>9283</v>
      </c>
      <c r="E3390" s="69"/>
      <c r="F3390" s="70">
        <v>0</v>
      </c>
      <c r="G3390" s="4"/>
    </row>
    <row r="3391" spans="1:7" ht="19.95" hidden="1" customHeight="1">
      <c r="A3391" s="68">
        <v>11062</v>
      </c>
      <c r="B3391" s="4" t="s">
        <v>7566</v>
      </c>
      <c r="C3391" s="68" t="s">
        <v>13</v>
      </c>
      <c r="D3391" s="4" t="s">
        <v>9283</v>
      </c>
      <c r="E3391" s="69"/>
      <c r="F3391" s="70">
        <v>0</v>
      </c>
      <c r="G3391" s="4"/>
    </row>
    <row r="3392" spans="1:7" ht="19.95" hidden="1" customHeight="1">
      <c r="A3392" s="68">
        <v>11063</v>
      </c>
      <c r="B3392" s="4" t="s">
        <v>7567</v>
      </c>
      <c r="C3392" s="68" t="s">
        <v>13</v>
      </c>
      <c r="D3392" s="4" t="s">
        <v>9283</v>
      </c>
      <c r="E3392" s="69"/>
      <c r="F3392" s="70">
        <v>0</v>
      </c>
      <c r="G3392" s="4"/>
    </row>
    <row r="3393" spans="1:7" ht="19.95" hidden="1" customHeight="1">
      <c r="A3393" s="68">
        <v>13521</v>
      </c>
      <c r="B3393" s="4" t="s">
        <v>7568</v>
      </c>
      <c r="C3393" s="68" t="s">
        <v>2</v>
      </c>
      <c r="D3393" s="4" t="s">
        <v>9283</v>
      </c>
      <c r="E3393" s="69"/>
      <c r="F3393" s="70">
        <v>0</v>
      </c>
      <c r="G3393" s="4"/>
    </row>
    <row r="3394" spans="1:7" ht="19.95" hidden="1" customHeight="1">
      <c r="A3394" s="68">
        <v>10851</v>
      </c>
      <c r="B3394" s="4" t="s">
        <v>9067</v>
      </c>
      <c r="C3394" s="68" t="s">
        <v>2</v>
      </c>
      <c r="D3394" s="4" t="s">
        <v>9283</v>
      </c>
      <c r="E3394" s="69"/>
      <c r="F3394" s="70">
        <v>0</v>
      </c>
      <c r="G3394" s="4"/>
    </row>
    <row r="3395" spans="1:7" ht="19.95" hidden="1" customHeight="1">
      <c r="A3395" s="68">
        <v>39515</v>
      </c>
      <c r="B3395" s="4" t="s">
        <v>7569</v>
      </c>
      <c r="C3395" s="68" t="s">
        <v>2</v>
      </c>
      <c r="D3395" s="4" t="s">
        <v>9283</v>
      </c>
      <c r="E3395" s="69"/>
      <c r="F3395" s="70">
        <v>0</v>
      </c>
      <c r="G3395" s="4"/>
    </row>
    <row r="3396" spans="1:7" ht="19.95" hidden="1" customHeight="1">
      <c r="A3396" s="68">
        <v>39516</v>
      </c>
      <c r="B3396" s="4" t="s">
        <v>7570</v>
      </c>
      <c r="C3396" s="68" t="s">
        <v>2</v>
      </c>
      <c r="D3396" s="4" t="s">
        <v>9283</v>
      </c>
      <c r="E3396" s="69"/>
      <c r="F3396" s="70">
        <v>0</v>
      </c>
      <c r="G3396" s="4"/>
    </row>
    <row r="3397" spans="1:7" ht="19.95" hidden="1" customHeight="1">
      <c r="A3397" s="68">
        <v>39514</v>
      </c>
      <c r="B3397" s="4" t="s">
        <v>7571</v>
      </c>
      <c r="C3397" s="68" t="s">
        <v>2</v>
      </c>
      <c r="D3397" s="4" t="s">
        <v>9283</v>
      </c>
      <c r="E3397" s="69">
        <v>11.58</v>
      </c>
      <c r="F3397" s="70">
        <v>0</v>
      </c>
      <c r="G3397" s="4"/>
    </row>
    <row r="3398" spans="1:7" ht="19.95" hidden="1" customHeight="1">
      <c r="A3398" s="68">
        <v>4812</v>
      </c>
      <c r="B3398" s="4" t="s">
        <v>7572</v>
      </c>
      <c r="C3398" s="68" t="s">
        <v>13</v>
      </c>
      <c r="D3398" s="4" t="s">
        <v>9283</v>
      </c>
      <c r="E3398" s="69">
        <v>4.55</v>
      </c>
      <c r="F3398" s="70">
        <v>0</v>
      </c>
      <c r="G3398" s="4"/>
    </row>
    <row r="3399" spans="1:7" ht="19.95" hidden="1" customHeight="1">
      <c r="A3399" s="68">
        <v>10849</v>
      </c>
      <c r="B3399" s="4" t="s">
        <v>7573</v>
      </c>
      <c r="C3399" s="68" t="s">
        <v>2</v>
      </c>
      <c r="D3399" s="4" t="s">
        <v>9283</v>
      </c>
      <c r="E3399" s="69">
        <v>5.65</v>
      </c>
      <c r="F3399" s="70">
        <v>0</v>
      </c>
      <c r="G3399" s="4"/>
    </row>
    <row r="3400" spans="1:7" ht="19.95" hidden="1" customHeight="1">
      <c r="A3400" s="68">
        <v>10848</v>
      </c>
      <c r="B3400" s="4" t="s">
        <v>7574</v>
      </c>
      <c r="C3400" s="68" t="s">
        <v>2</v>
      </c>
      <c r="D3400" s="4" t="s">
        <v>9283</v>
      </c>
      <c r="E3400" s="69">
        <v>267.48</v>
      </c>
      <c r="F3400" s="70">
        <v>0</v>
      </c>
      <c r="G3400" s="4"/>
    </row>
    <row r="3401" spans="1:7" ht="19.95" hidden="1" customHeight="1">
      <c r="A3401" s="68">
        <v>4813</v>
      </c>
      <c r="B3401" s="4" t="s">
        <v>7575</v>
      </c>
      <c r="C3401" s="68" t="s">
        <v>13</v>
      </c>
      <c r="D3401" s="4" t="s">
        <v>9283</v>
      </c>
      <c r="E3401" s="69">
        <v>21.42</v>
      </c>
      <c r="F3401" s="70">
        <v>0</v>
      </c>
      <c r="G3401" s="4"/>
    </row>
    <row r="3402" spans="1:7" ht="19.95" hidden="1" customHeight="1">
      <c r="A3402" s="68">
        <v>37560</v>
      </c>
      <c r="B3402" s="4" t="s">
        <v>7576</v>
      </c>
      <c r="C3402" s="68" t="s">
        <v>2</v>
      </c>
      <c r="D3402" s="4" t="s">
        <v>9283</v>
      </c>
      <c r="E3402" s="69"/>
      <c r="F3402" s="70">
        <v>0</v>
      </c>
      <c r="G3402" s="4"/>
    </row>
    <row r="3403" spans="1:7" ht="19.95" hidden="1" customHeight="1">
      <c r="A3403" s="68">
        <v>37557</v>
      </c>
      <c r="B3403" s="4" t="s">
        <v>7577</v>
      </c>
      <c r="C3403" s="68" t="s">
        <v>2</v>
      </c>
      <c r="D3403" s="4" t="s">
        <v>9283</v>
      </c>
      <c r="E3403" s="69"/>
      <c r="F3403" s="70">
        <v>0</v>
      </c>
      <c r="G3403" s="4"/>
    </row>
    <row r="3404" spans="1:7" ht="19.95" hidden="1" customHeight="1">
      <c r="A3404" s="68">
        <v>37556</v>
      </c>
      <c r="B3404" s="4" t="s">
        <v>7578</v>
      </c>
      <c r="C3404" s="68" t="s">
        <v>2</v>
      </c>
      <c r="D3404" s="4" t="s">
        <v>9283</v>
      </c>
      <c r="E3404" s="69">
        <v>1.07</v>
      </c>
      <c r="F3404" s="70">
        <v>0</v>
      </c>
      <c r="G3404" s="4"/>
    </row>
    <row r="3405" spans="1:7" ht="19.95" hidden="1" customHeight="1">
      <c r="A3405" s="68">
        <v>37559</v>
      </c>
      <c r="B3405" s="4" t="s">
        <v>7579</v>
      </c>
      <c r="C3405" s="68" t="s">
        <v>2</v>
      </c>
      <c r="D3405" s="4" t="s">
        <v>9283</v>
      </c>
      <c r="E3405" s="69">
        <v>2.72</v>
      </c>
      <c r="F3405" s="70">
        <v>0</v>
      </c>
      <c r="G3405" s="4"/>
    </row>
    <row r="3406" spans="1:7" ht="19.95" hidden="1" customHeight="1">
      <c r="A3406" s="68">
        <v>37539</v>
      </c>
      <c r="B3406" s="4" t="s">
        <v>7580</v>
      </c>
      <c r="C3406" s="68" t="s">
        <v>2</v>
      </c>
      <c r="D3406" s="4" t="s">
        <v>9283</v>
      </c>
      <c r="E3406" s="69">
        <v>4.49</v>
      </c>
      <c r="F3406" s="70">
        <v>0</v>
      </c>
      <c r="G3406" s="4"/>
    </row>
    <row r="3407" spans="1:7" ht="19.95" hidden="1" customHeight="1">
      <c r="A3407" s="68">
        <v>37558</v>
      </c>
      <c r="B3407" s="4" t="s">
        <v>7581</v>
      </c>
      <c r="C3407" s="68" t="s">
        <v>2</v>
      </c>
      <c r="D3407" s="4" t="s">
        <v>9283</v>
      </c>
      <c r="E3407" s="69">
        <v>0.56999999999999995</v>
      </c>
      <c r="F3407" s="70">
        <v>0</v>
      </c>
      <c r="G3407" s="4"/>
    </row>
    <row r="3408" spans="1:7" ht="19.95" hidden="1" customHeight="1">
      <c r="A3408" s="68">
        <v>34723</v>
      </c>
      <c r="B3408" s="4" t="s">
        <v>7582</v>
      </c>
      <c r="C3408" s="68" t="s">
        <v>13</v>
      </c>
      <c r="D3408" s="4" t="s">
        <v>9283</v>
      </c>
      <c r="E3408" s="69">
        <v>0.32</v>
      </c>
      <c r="F3408" s="70">
        <v>0</v>
      </c>
      <c r="G3408" s="4"/>
    </row>
    <row r="3409" spans="1:7" ht="19.95" hidden="1" customHeight="1">
      <c r="A3409" s="68">
        <v>34721</v>
      </c>
      <c r="B3409" s="4" t="s">
        <v>7583</v>
      </c>
      <c r="C3409" s="68" t="s">
        <v>13</v>
      </c>
      <c r="D3409" s="4" t="s">
        <v>9283</v>
      </c>
      <c r="E3409" s="69">
        <v>0.23</v>
      </c>
      <c r="F3409" s="70">
        <v>0</v>
      </c>
      <c r="G3409" s="4"/>
    </row>
    <row r="3410" spans="1:7" ht="19.95" hidden="1" customHeight="1">
      <c r="A3410" s="68">
        <v>4309</v>
      </c>
      <c r="B3410" s="4" t="s">
        <v>7584</v>
      </c>
      <c r="C3410" s="68" t="s">
        <v>2</v>
      </c>
      <c r="D3410" s="4" t="s">
        <v>9283</v>
      </c>
      <c r="E3410" s="69">
        <v>0.15</v>
      </c>
      <c r="F3410" s="70">
        <v>0</v>
      </c>
      <c r="G3410" s="4"/>
    </row>
    <row r="3411" spans="1:7" ht="19.95" hidden="1" customHeight="1">
      <c r="A3411" s="68">
        <v>4307</v>
      </c>
      <c r="B3411" s="4" t="s">
        <v>7585</v>
      </c>
      <c r="C3411" s="68" t="s">
        <v>2</v>
      </c>
      <c r="D3411" s="4" t="s">
        <v>9283</v>
      </c>
      <c r="E3411" s="69">
        <v>1.26</v>
      </c>
      <c r="F3411" s="70">
        <v>0</v>
      </c>
      <c r="G3411" s="4"/>
    </row>
    <row r="3412" spans="1:7" ht="19.95" hidden="1" customHeight="1">
      <c r="A3412" s="68">
        <v>10850</v>
      </c>
      <c r="B3412" s="4" t="s">
        <v>7586</v>
      </c>
      <c r="C3412" s="68" t="s">
        <v>2</v>
      </c>
      <c r="D3412" s="4" t="s">
        <v>9283</v>
      </c>
      <c r="E3412" s="69">
        <v>8.56</v>
      </c>
      <c r="F3412" s="70">
        <v>0</v>
      </c>
      <c r="G3412" s="4"/>
    </row>
    <row r="3413" spans="1:7" ht="19.95" hidden="1" customHeight="1">
      <c r="A3413" s="68">
        <v>42438</v>
      </c>
      <c r="B3413" s="4" t="s">
        <v>7587</v>
      </c>
      <c r="C3413" s="68" t="s">
        <v>2</v>
      </c>
      <c r="D3413" s="4" t="s">
        <v>9283</v>
      </c>
      <c r="E3413" s="69">
        <v>1858.97</v>
      </c>
      <c r="F3413" s="70">
        <v>0</v>
      </c>
      <c r="G3413" s="4"/>
    </row>
    <row r="3414" spans="1:7" ht="19.95" hidden="1" customHeight="1">
      <c r="A3414" s="68">
        <v>4792</v>
      </c>
      <c r="B3414" s="4" t="s">
        <v>7588</v>
      </c>
      <c r="C3414" s="68" t="s">
        <v>13</v>
      </c>
      <c r="D3414" s="4" t="s">
        <v>9283</v>
      </c>
      <c r="E3414" s="69"/>
      <c r="F3414" s="70">
        <v>0</v>
      </c>
      <c r="G3414" s="4"/>
    </row>
    <row r="3415" spans="1:7" ht="19.95" hidden="1" customHeight="1">
      <c r="A3415" s="68">
        <v>4790</v>
      </c>
      <c r="B3415" s="4" t="s">
        <v>7589</v>
      </c>
      <c r="C3415" s="68" t="s">
        <v>13</v>
      </c>
      <c r="D3415" s="4" t="s">
        <v>9283</v>
      </c>
      <c r="E3415" s="69"/>
      <c r="F3415" s="70">
        <v>0</v>
      </c>
      <c r="G3415" s="4"/>
    </row>
    <row r="3416" spans="1:7" ht="19.95" hidden="1" customHeight="1">
      <c r="A3416" s="68">
        <v>40671</v>
      </c>
      <c r="B3416" s="4" t="s">
        <v>7590</v>
      </c>
      <c r="C3416" s="68" t="s">
        <v>13</v>
      </c>
      <c r="D3416" s="4" t="s">
        <v>9283</v>
      </c>
      <c r="E3416" s="69"/>
      <c r="F3416" s="70">
        <v>0</v>
      </c>
      <c r="G3416" s="4"/>
    </row>
    <row r="3417" spans="1:7" ht="19.95" hidden="1" customHeight="1">
      <c r="A3417" s="68">
        <v>7552</v>
      </c>
      <c r="B3417" s="4" t="s">
        <v>7591</v>
      </c>
      <c r="C3417" s="68" t="s">
        <v>2</v>
      </c>
      <c r="D3417" s="4" t="s">
        <v>9283</v>
      </c>
      <c r="E3417" s="69"/>
      <c r="F3417" s="70">
        <v>0</v>
      </c>
      <c r="G3417" s="4"/>
    </row>
    <row r="3418" spans="1:7" ht="19.95" hidden="1" customHeight="1">
      <c r="A3418" s="68">
        <v>4893</v>
      </c>
      <c r="B3418" s="4" t="s">
        <v>7592</v>
      </c>
      <c r="C3418" s="68" t="s">
        <v>2</v>
      </c>
      <c r="D3418" s="4" t="s">
        <v>9283</v>
      </c>
      <c r="E3418" s="69"/>
      <c r="F3418" s="70">
        <v>0</v>
      </c>
      <c r="G3418" s="4"/>
    </row>
    <row r="3419" spans="1:7" ht="19.95" hidden="1" customHeight="1">
      <c r="A3419" s="68">
        <v>4894</v>
      </c>
      <c r="B3419" s="4" t="s">
        <v>7593</v>
      </c>
      <c r="C3419" s="68" t="s">
        <v>2</v>
      </c>
      <c r="D3419" s="4" t="s">
        <v>9283</v>
      </c>
      <c r="E3419" s="69"/>
      <c r="F3419" s="70">
        <v>0</v>
      </c>
      <c r="G3419" s="4"/>
    </row>
    <row r="3420" spans="1:7" ht="19.95" hidden="1" customHeight="1">
      <c r="A3420" s="68">
        <v>4890</v>
      </c>
      <c r="B3420" s="4" t="s">
        <v>7594</v>
      </c>
      <c r="C3420" s="68" t="s">
        <v>2</v>
      </c>
      <c r="D3420" s="4" t="s">
        <v>9283</v>
      </c>
      <c r="E3420" s="69"/>
      <c r="F3420" s="70">
        <v>0</v>
      </c>
      <c r="G3420" s="4"/>
    </row>
    <row r="3421" spans="1:7" ht="19.95" hidden="1" customHeight="1">
      <c r="A3421" s="68">
        <v>4888</v>
      </c>
      <c r="B3421" s="4" t="s">
        <v>7595</v>
      </c>
      <c r="C3421" s="68" t="s">
        <v>2</v>
      </c>
      <c r="D3421" s="4" t="s">
        <v>9283</v>
      </c>
      <c r="E3421" s="69">
        <v>787.39</v>
      </c>
      <c r="F3421" s="70">
        <v>0</v>
      </c>
      <c r="G3421" s="4"/>
    </row>
    <row r="3422" spans="1:7" ht="19.95" hidden="1" customHeight="1">
      <c r="A3422" s="68">
        <v>12411</v>
      </c>
      <c r="B3422" s="4" t="s">
        <v>7596</v>
      </c>
      <c r="C3422" s="68" t="s">
        <v>2</v>
      </c>
      <c r="D3422" s="4" t="s">
        <v>9283</v>
      </c>
      <c r="E3422" s="69"/>
      <c r="F3422" s="70">
        <v>0</v>
      </c>
      <c r="G3422" s="4"/>
    </row>
    <row r="3423" spans="1:7" ht="19.95" hidden="1" customHeight="1">
      <c r="A3423" s="68">
        <v>4891</v>
      </c>
      <c r="B3423" s="4" t="s">
        <v>7597</v>
      </c>
      <c r="C3423" s="68" t="s">
        <v>2</v>
      </c>
      <c r="D3423" s="4" t="s">
        <v>9283</v>
      </c>
      <c r="E3423" s="69">
        <v>837.2</v>
      </c>
      <c r="F3423" s="70">
        <v>0</v>
      </c>
      <c r="G3423" s="4"/>
    </row>
    <row r="3424" spans="1:7" ht="19.95" hidden="1" customHeight="1">
      <c r="A3424" s="68">
        <v>4892</v>
      </c>
      <c r="B3424" s="4" t="s">
        <v>7598</v>
      </c>
      <c r="C3424" s="68" t="s">
        <v>2</v>
      </c>
      <c r="D3424" s="4" t="s">
        <v>9283</v>
      </c>
      <c r="E3424" s="69">
        <v>749.9</v>
      </c>
      <c r="F3424" s="70">
        <v>0</v>
      </c>
      <c r="G3424" s="4"/>
    </row>
    <row r="3425" spans="1:7" ht="19.95" hidden="1" customHeight="1">
      <c r="A3425" s="68">
        <v>4889</v>
      </c>
      <c r="B3425" s="4" t="s">
        <v>7599</v>
      </c>
      <c r="C3425" s="68" t="s">
        <v>2</v>
      </c>
      <c r="D3425" s="4" t="s">
        <v>9283</v>
      </c>
      <c r="E3425" s="69"/>
      <c r="F3425" s="70">
        <v>0</v>
      </c>
      <c r="G3425" s="4"/>
    </row>
    <row r="3426" spans="1:7" ht="19.95" hidden="1" customHeight="1">
      <c r="A3426" s="68">
        <v>12412</v>
      </c>
      <c r="B3426" s="4" t="s">
        <v>7600</v>
      </c>
      <c r="C3426" s="68" t="s">
        <v>2</v>
      </c>
      <c r="D3426" s="4" t="s">
        <v>9283</v>
      </c>
      <c r="E3426" s="69"/>
      <c r="F3426" s="70">
        <v>0</v>
      </c>
      <c r="G3426" s="4"/>
    </row>
    <row r="3427" spans="1:7" ht="19.95" hidden="1" customHeight="1">
      <c r="A3427" s="68">
        <v>4907</v>
      </c>
      <c r="B3427" s="4" t="s">
        <v>7601</v>
      </c>
      <c r="C3427" s="68" t="s">
        <v>2</v>
      </c>
      <c r="D3427" s="4" t="s">
        <v>9283</v>
      </c>
      <c r="E3427" s="69"/>
      <c r="F3427" s="70">
        <v>0</v>
      </c>
      <c r="G3427" s="4"/>
    </row>
    <row r="3428" spans="1:7" ht="19.95" hidden="1" customHeight="1">
      <c r="A3428" s="68">
        <v>4902</v>
      </c>
      <c r="B3428" s="4" t="s">
        <v>7602</v>
      </c>
      <c r="C3428" s="68" t="s">
        <v>2</v>
      </c>
      <c r="D3428" s="4" t="s">
        <v>9283</v>
      </c>
      <c r="E3428" s="69"/>
      <c r="F3428" s="70">
        <v>0</v>
      </c>
      <c r="G3428" s="4"/>
    </row>
    <row r="3429" spans="1:7" ht="19.95" hidden="1" customHeight="1">
      <c r="A3429" s="68">
        <v>4741</v>
      </c>
      <c r="B3429" s="4" t="s">
        <v>7603</v>
      </c>
      <c r="C3429" s="68" t="s">
        <v>12</v>
      </c>
      <c r="D3429" s="4" t="s">
        <v>9283</v>
      </c>
      <c r="E3429" s="69"/>
      <c r="F3429" s="70">
        <v>0</v>
      </c>
      <c r="G3429" s="4"/>
    </row>
    <row r="3430" spans="1:7" ht="19.95" hidden="1" customHeight="1">
      <c r="A3430" s="68">
        <v>4752</v>
      </c>
      <c r="B3430" s="4" t="s">
        <v>7604</v>
      </c>
      <c r="C3430" s="68" t="s">
        <v>3</v>
      </c>
      <c r="D3430" s="4" t="s">
        <v>9284</v>
      </c>
      <c r="E3430" s="69">
        <v>384.44</v>
      </c>
      <c r="F3430" s="70">
        <v>0</v>
      </c>
      <c r="G3430" s="4"/>
    </row>
    <row r="3431" spans="1:7" ht="19.95" hidden="1" customHeight="1">
      <c r="A3431" s="68">
        <v>41091</v>
      </c>
      <c r="B3431" s="4" t="s">
        <v>7605</v>
      </c>
      <c r="C3431" s="68" t="s">
        <v>15</v>
      </c>
      <c r="D3431" s="4" t="s">
        <v>9284</v>
      </c>
      <c r="E3431" s="69">
        <v>624.71</v>
      </c>
      <c r="F3431" s="70">
        <v>0</v>
      </c>
      <c r="G3431" s="4"/>
    </row>
    <row r="3432" spans="1:7" ht="19.95" hidden="1" customHeight="1">
      <c r="A3432" s="68">
        <v>13954</v>
      </c>
      <c r="B3432" s="4" t="s">
        <v>7606</v>
      </c>
      <c r="C3432" s="68" t="s">
        <v>2</v>
      </c>
      <c r="D3432" s="4" t="s">
        <v>9282</v>
      </c>
      <c r="E3432" s="69">
        <v>526.64</v>
      </c>
      <c r="F3432" s="70">
        <v>0</v>
      </c>
      <c r="G3432" s="4"/>
    </row>
    <row r="3433" spans="1:7" ht="19.95" hidden="1" customHeight="1">
      <c r="A3433" s="68">
        <v>3411</v>
      </c>
      <c r="B3433" s="4" t="s">
        <v>7607</v>
      </c>
      <c r="C3433" s="68" t="s">
        <v>11</v>
      </c>
      <c r="D3433" s="4" t="s">
        <v>9283</v>
      </c>
      <c r="E3433" s="69">
        <v>784.57</v>
      </c>
      <c r="F3433" s="70">
        <v>0</v>
      </c>
      <c r="G3433" s="4"/>
    </row>
    <row r="3434" spans="1:7" ht="19.95" hidden="1" customHeight="1">
      <c r="A3434" s="68">
        <v>39995</v>
      </c>
      <c r="B3434" s="4" t="s">
        <v>7608</v>
      </c>
      <c r="C3434" s="68" t="s">
        <v>12</v>
      </c>
      <c r="D3434" s="4" t="s">
        <v>9283</v>
      </c>
      <c r="E3434" s="69"/>
      <c r="F3434" s="70">
        <v>0</v>
      </c>
      <c r="G3434" s="4"/>
    </row>
    <row r="3435" spans="1:7" ht="19.95" hidden="1" customHeight="1">
      <c r="A3435" s="68">
        <v>11615</v>
      </c>
      <c r="B3435" s="4" t="s">
        <v>7609</v>
      </c>
      <c r="C3435" s="68" t="s">
        <v>13</v>
      </c>
      <c r="D3435" s="4" t="s">
        <v>9283</v>
      </c>
      <c r="E3435" s="69"/>
      <c r="F3435" s="70">
        <v>0</v>
      </c>
      <c r="G3435" s="4"/>
    </row>
    <row r="3436" spans="1:7" ht="19.95" hidden="1" customHeight="1">
      <c r="A3436" s="68">
        <v>3408</v>
      </c>
      <c r="B3436" s="4" t="s">
        <v>7610</v>
      </c>
      <c r="C3436" s="68" t="s">
        <v>13</v>
      </c>
      <c r="D3436" s="4" t="s">
        <v>9283</v>
      </c>
      <c r="E3436" s="69"/>
      <c r="F3436" s="70">
        <v>0</v>
      </c>
      <c r="G3436" s="4"/>
    </row>
    <row r="3437" spans="1:7" ht="19.95" hidden="1" customHeight="1">
      <c r="A3437" s="68">
        <v>3409</v>
      </c>
      <c r="B3437" s="4" t="s">
        <v>7611</v>
      </c>
      <c r="C3437" s="68" t="s">
        <v>13</v>
      </c>
      <c r="D3437" s="4" t="s">
        <v>9283</v>
      </c>
      <c r="E3437" s="69"/>
      <c r="F3437" s="70">
        <v>0</v>
      </c>
      <c r="G3437" s="4"/>
    </row>
    <row r="3438" spans="1:7" ht="19.95" hidden="1" customHeight="1">
      <c r="A3438" s="68">
        <v>11427</v>
      </c>
      <c r="B3438" s="4" t="s">
        <v>7612</v>
      </c>
      <c r="C3438" s="68" t="s">
        <v>11</v>
      </c>
      <c r="D3438" s="4" t="s">
        <v>9283</v>
      </c>
      <c r="E3438" s="69"/>
      <c r="F3438" s="70">
        <v>0</v>
      </c>
      <c r="G3438" s="4"/>
    </row>
    <row r="3439" spans="1:7" ht="19.95" hidden="1" customHeight="1">
      <c r="A3439" s="68">
        <v>4491</v>
      </c>
      <c r="B3439" s="4" t="s">
        <v>7613</v>
      </c>
      <c r="C3439" s="68" t="s">
        <v>1</v>
      </c>
      <c r="D3439" s="4" t="s">
        <v>9283</v>
      </c>
      <c r="E3439" s="69"/>
      <c r="F3439" s="70">
        <v>0</v>
      </c>
      <c r="G3439" s="4"/>
    </row>
    <row r="3440" spans="1:7" ht="19.95" hidden="1" customHeight="1">
      <c r="A3440" s="68">
        <v>2745</v>
      </c>
      <c r="B3440" s="4" t="s">
        <v>7614</v>
      </c>
      <c r="C3440" s="68" t="s">
        <v>1</v>
      </c>
      <c r="D3440" s="4" t="s">
        <v>9283</v>
      </c>
      <c r="E3440" s="69"/>
      <c r="F3440" s="70">
        <v>0</v>
      </c>
      <c r="G3440" s="4"/>
    </row>
    <row r="3441" spans="1:7" ht="19.95" hidden="1" customHeight="1">
      <c r="A3441" s="68">
        <v>14439</v>
      </c>
      <c r="B3441" s="4" t="s">
        <v>7615</v>
      </c>
      <c r="C3441" s="68" t="s">
        <v>1</v>
      </c>
      <c r="D3441" s="4" t="s">
        <v>9283</v>
      </c>
      <c r="E3441" s="69"/>
      <c r="F3441" s="70">
        <v>0</v>
      </c>
      <c r="G3441" s="4"/>
    </row>
    <row r="3442" spans="1:7" ht="19.95" hidden="1" customHeight="1">
      <c r="A3442" s="68">
        <v>45238</v>
      </c>
      <c r="B3442" s="4" t="s">
        <v>9237</v>
      </c>
      <c r="C3442" s="68" t="s">
        <v>2</v>
      </c>
      <c r="D3442" s="4" t="s">
        <v>9283</v>
      </c>
      <c r="E3442" s="69"/>
      <c r="F3442" s="70">
        <v>0</v>
      </c>
      <c r="G3442" s="4"/>
    </row>
    <row r="3443" spans="1:7" ht="19.95" hidden="1" customHeight="1">
      <c r="A3443" s="68">
        <v>44496</v>
      </c>
      <c r="B3443" s="4" t="s">
        <v>9238</v>
      </c>
      <c r="C3443" s="68" t="s">
        <v>2</v>
      </c>
      <c r="D3443" s="4" t="s">
        <v>9283</v>
      </c>
      <c r="E3443" s="69"/>
      <c r="F3443" s="70">
        <v>0</v>
      </c>
      <c r="G3443" s="4"/>
    </row>
    <row r="3444" spans="1:7" ht="19.95" hidden="1" customHeight="1">
      <c r="A3444" s="68">
        <v>12362</v>
      </c>
      <c r="B3444" s="4" t="s">
        <v>7616</v>
      </c>
      <c r="C3444" s="68" t="s">
        <v>2</v>
      </c>
      <c r="D3444" s="4" t="s">
        <v>9283</v>
      </c>
      <c r="E3444" s="69"/>
      <c r="F3444" s="70">
        <v>0</v>
      </c>
      <c r="G3444" s="4"/>
    </row>
    <row r="3445" spans="1:7" ht="19.95" hidden="1" customHeight="1">
      <c r="A3445" s="68">
        <v>421</v>
      </c>
      <c r="B3445" s="4" t="s">
        <v>7617</v>
      </c>
      <c r="C3445" s="68" t="s">
        <v>2</v>
      </c>
      <c r="D3445" s="4" t="s">
        <v>9283</v>
      </c>
      <c r="E3445" s="69"/>
      <c r="F3445" s="70">
        <v>0</v>
      </c>
      <c r="G3445" s="4"/>
    </row>
    <row r="3446" spans="1:7" ht="19.95" hidden="1" customHeight="1">
      <c r="A3446" s="68">
        <v>14148</v>
      </c>
      <c r="B3446" s="4" t="s">
        <v>9239</v>
      </c>
      <c r="C3446" s="68" t="s">
        <v>2</v>
      </c>
      <c r="D3446" s="4" t="s">
        <v>9283</v>
      </c>
      <c r="E3446" s="69"/>
      <c r="F3446" s="70">
        <v>0</v>
      </c>
      <c r="G3446" s="4"/>
    </row>
    <row r="3447" spans="1:7" ht="19.95" hidden="1" customHeight="1">
      <c r="A3447" s="68">
        <v>4341</v>
      </c>
      <c r="B3447" s="4" t="s">
        <v>7618</v>
      </c>
      <c r="C3447" s="68" t="s">
        <v>2</v>
      </c>
      <c r="D3447" s="4" t="s">
        <v>9283</v>
      </c>
      <c r="E3447" s="69"/>
      <c r="F3447" s="70">
        <v>0</v>
      </c>
      <c r="G3447" s="4"/>
    </row>
    <row r="3448" spans="1:7" ht="19.95" hidden="1" customHeight="1">
      <c r="A3448" s="68">
        <v>4337</v>
      </c>
      <c r="B3448" s="4" t="s">
        <v>7619</v>
      </c>
      <c r="C3448" s="68" t="s">
        <v>2</v>
      </c>
      <c r="D3448" s="4" t="s">
        <v>9283</v>
      </c>
      <c r="E3448" s="69"/>
      <c r="F3448" s="70">
        <v>0</v>
      </c>
      <c r="G3448" s="4"/>
    </row>
    <row r="3449" spans="1:7" ht="19.95" hidden="1" customHeight="1">
      <c r="A3449" s="68">
        <v>11971</v>
      </c>
      <c r="B3449" s="4" t="s">
        <v>7620</v>
      </c>
      <c r="C3449" s="68" t="s">
        <v>2</v>
      </c>
      <c r="D3449" s="4" t="s">
        <v>9283</v>
      </c>
      <c r="E3449" s="69"/>
      <c r="F3449" s="70">
        <v>0</v>
      </c>
      <c r="G3449" s="4"/>
    </row>
    <row r="3450" spans="1:7" ht="19.95" hidden="1" customHeight="1">
      <c r="A3450" s="68">
        <v>4339</v>
      </c>
      <c r="B3450" s="4" t="s">
        <v>7621</v>
      </c>
      <c r="C3450" s="68" t="s">
        <v>2</v>
      </c>
      <c r="D3450" s="4" t="s">
        <v>9283</v>
      </c>
      <c r="E3450" s="69"/>
      <c r="F3450" s="70">
        <v>0</v>
      </c>
      <c r="G3450" s="4"/>
    </row>
    <row r="3451" spans="1:7" ht="19.95" hidden="1" customHeight="1">
      <c r="A3451" s="68">
        <v>39997</v>
      </c>
      <c r="B3451" s="4" t="s">
        <v>7622</v>
      </c>
      <c r="C3451" s="68" t="s">
        <v>2</v>
      </c>
      <c r="D3451" s="4" t="s">
        <v>9283</v>
      </c>
      <c r="E3451" s="69"/>
      <c r="F3451" s="70">
        <v>0</v>
      </c>
      <c r="G3451" s="4"/>
    </row>
    <row r="3452" spans="1:7" ht="19.95" hidden="1" customHeight="1">
      <c r="A3452" s="68">
        <v>4342</v>
      </c>
      <c r="B3452" s="4" t="s">
        <v>7623</v>
      </c>
      <c r="C3452" s="68" t="s">
        <v>2</v>
      </c>
      <c r="D3452" s="4" t="s">
        <v>9283</v>
      </c>
      <c r="E3452" s="69"/>
      <c r="F3452" s="70">
        <v>0</v>
      </c>
      <c r="G3452" s="4"/>
    </row>
    <row r="3453" spans="1:7" ht="19.95" hidden="1" customHeight="1">
      <c r="A3453" s="68">
        <v>4330</v>
      </c>
      <c r="B3453" s="4" t="s">
        <v>7624</v>
      </c>
      <c r="C3453" s="68" t="s">
        <v>2</v>
      </c>
      <c r="D3453" s="4" t="s">
        <v>9283</v>
      </c>
      <c r="E3453" s="69">
        <v>1172.93</v>
      </c>
      <c r="F3453" s="70">
        <v>0</v>
      </c>
      <c r="G3453" s="4"/>
    </row>
    <row r="3454" spans="1:7" ht="19.95" hidden="1" customHeight="1">
      <c r="A3454" s="68">
        <v>4340</v>
      </c>
      <c r="B3454" s="4" t="s">
        <v>7625</v>
      </c>
      <c r="C3454" s="68" t="s">
        <v>2</v>
      </c>
      <c r="D3454" s="4" t="s">
        <v>9283</v>
      </c>
      <c r="E3454" s="69">
        <v>39.659999999999997</v>
      </c>
      <c r="F3454" s="70">
        <v>0</v>
      </c>
      <c r="G3454" s="4"/>
    </row>
    <row r="3455" spans="1:7" ht="19.95" hidden="1" customHeight="1">
      <c r="A3455" s="68">
        <v>5088</v>
      </c>
      <c r="B3455" s="4" t="s">
        <v>7626</v>
      </c>
      <c r="C3455" s="68" t="s">
        <v>2</v>
      </c>
      <c r="D3455" s="4" t="s">
        <v>9283</v>
      </c>
      <c r="E3455" s="69">
        <v>25.47</v>
      </c>
      <c r="F3455" s="70">
        <v>0</v>
      </c>
      <c r="G3455" s="4"/>
    </row>
    <row r="3456" spans="1:7" ht="19.95" hidden="1" customHeight="1">
      <c r="A3456" s="68">
        <v>11154</v>
      </c>
      <c r="B3456" s="4" t="s">
        <v>7627</v>
      </c>
      <c r="C3456" s="68" t="s">
        <v>2</v>
      </c>
      <c r="D3456" s="4" t="s">
        <v>9283</v>
      </c>
      <c r="E3456" s="69">
        <v>540.35</v>
      </c>
      <c r="F3456" s="70">
        <v>0</v>
      </c>
      <c r="G3456" s="4"/>
    </row>
    <row r="3457" spans="1:7" ht="19.95" hidden="1" customHeight="1">
      <c r="A3457" s="68">
        <v>4989</v>
      </c>
      <c r="B3457" s="4" t="s">
        <v>7628</v>
      </c>
      <c r="C3457" s="68" t="s">
        <v>2</v>
      </c>
      <c r="D3457" s="4" t="s">
        <v>9283</v>
      </c>
      <c r="E3457" s="69">
        <v>866.42</v>
      </c>
      <c r="F3457" s="70">
        <v>0</v>
      </c>
      <c r="G3457" s="4"/>
    </row>
    <row r="3458" spans="1:7" ht="19.95" hidden="1" customHeight="1">
      <c r="A3458" s="68">
        <v>4982</v>
      </c>
      <c r="B3458" s="4" t="s">
        <v>7629</v>
      </c>
      <c r="C3458" s="68" t="s">
        <v>2</v>
      </c>
      <c r="D3458" s="4" t="s">
        <v>9283</v>
      </c>
      <c r="E3458" s="69">
        <v>753.8</v>
      </c>
      <c r="F3458" s="70">
        <v>0</v>
      </c>
      <c r="G3458" s="4"/>
    </row>
    <row r="3459" spans="1:7" ht="19.95" hidden="1" customHeight="1">
      <c r="A3459" s="68">
        <v>4962</v>
      </c>
      <c r="B3459" s="4" t="s">
        <v>7630</v>
      </c>
      <c r="C3459" s="68" t="s">
        <v>2</v>
      </c>
      <c r="D3459" s="4" t="s">
        <v>9283</v>
      </c>
      <c r="E3459" s="69">
        <v>703.03</v>
      </c>
      <c r="F3459" s="70">
        <v>0</v>
      </c>
      <c r="G3459" s="4"/>
    </row>
    <row r="3460" spans="1:7" ht="19.95" hidden="1" customHeight="1">
      <c r="A3460" s="68">
        <v>4981</v>
      </c>
      <c r="B3460" s="4" t="s">
        <v>7631</v>
      </c>
      <c r="C3460" s="68" t="s">
        <v>2</v>
      </c>
      <c r="D3460" s="4" t="s">
        <v>9283</v>
      </c>
      <c r="E3460" s="69">
        <v>921.75</v>
      </c>
      <c r="F3460" s="70">
        <v>0</v>
      </c>
      <c r="G3460" s="4"/>
    </row>
    <row r="3461" spans="1:7" ht="19.95" hidden="1" customHeight="1">
      <c r="A3461" s="68">
        <v>4964</v>
      </c>
      <c r="B3461" s="4" t="s">
        <v>7632</v>
      </c>
      <c r="C3461" s="68" t="s">
        <v>2</v>
      </c>
      <c r="D3461" s="4" t="s">
        <v>9283</v>
      </c>
      <c r="E3461" s="69"/>
      <c r="F3461" s="70">
        <v>0</v>
      </c>
      <c r="G3461" s="4"/>
    </row>
    <row r="3462" spans="1:7" ht="19.95" hidden="1" customHeight="1">
      <c r="A3462" s="68">
        <v>4992</v>
      </c>
      <c r="B3462" s="4" t="s">
        <v>7633</v>
      </c>
      <c r="C3462" s="68" t="s">
        <v>2</v>
      </c>
      <c r="D3462" s="4" t="s">
        <v>9283</v>
      </c>
      <c r="E3462" s="69"/>
      <c r="F3462" s="70">
        <v>0</v>
      </c>
      <c r="G3462" s="4"/>
    </row>
    <row r="3463" spans="1:7" ht="19.95" hidden="1" customHeight="1">
      <c r="A3463" s="68">
        <v>4987</v>
      </c>
      <c r="B3463" s="4" t="s">
        <v>7634</v>
      </c>
      <c r="C3463" s="68" t="s">
        <v>2</v>
      </c>
      <c r="D3463" s="4" t="s">
        <v>9283</v>
      </c>
      <c r="E3463" s="69"/>
      <c r="F3463" s="70">
        <v>0</v>
      </c>
      <c r="G3463" s="4"/>
    </row>
    <row r="3464" spans="1:7" ht="19.95" hidden="1" customHeight="1">
      <c r="A3464" s="68">
        <v>4930</v>
      </c>
      <c r="B3464" s="4" t="s">
        <v>7635</v>
      </c>
      <c r="C3464" s="68" t="s">
        <v>13</v>
      </c>
      <c r="D3464" s="4" t="s">
        <v>9283</v>
      </c>
      <c r="E3464" s="69"/>
      <c r="F3464" s="70">
        <v>0</v>
      </c>
      <c r="G3464" s="4"/>
    </row>
    <row r="3465" spans="1:7" ht="19.95" hidden="1" customHeight="1">
      <c r="A3465" s="68">
        <v>4998</v>
      </c>
      <c r="B3465" s="4" t="s">
        <v>7636</v>
      </c>
      <c r="C3465" s="68" t="s">
        <v>13</v>
      </c>
      <c r="D3465" s="4" t="s">
        <v>9283</v>
      </c>
      <c r="E3465" s="69"/>
      <c r="F3465" s="70">
        <v>0</v>
      </c>
      <c r="G3465" s="4"/>
    </row>
    <row r="3466" spans="1:7" ht="19.95" hidden="1" customHeight="1">
      <c r="A3466" s="68">
        <v>39021</v>
      </c>
      <c r="B3466" s="4" t="s">
        <v>7637</v>
      </c>
      <c r="C3466" s="68" t="s">
        <v>2</v>
      </c>
      <c r="D3466" s="4" t="s">
        <v>9283</v>
      </c>
      <c r="E3466" s="69"/>
      <c r="F3466" s="70">
        <v>0</v>
      </c>
      <c r="G3466" s="4"/>
    </row>
    <row r="3467" spans="1:7" ht="19.95" hidden="1" customHeight="1">
      <c r="A3467" s="68">
        <v>39022</v>
      </c>
      <c r="B3467" s="4" t="s">
        <v>7638</v>
      </c>
      <c r="C3467" s="68" t="s">
        <v>2</v>
      </c>
      <c r="D3467" s="4" t="s">
        <v>9283</v>
      </c>
      <c r="E3467" s="69"/>
      <c r="F3467" s="70">
        <v>0</v>
      </c>
      <c r="G3467" s="4"/>
    </row>
    <row r="3468" spans="1:7" ht="19.95" hidden="1" customHeight="1">
      <c r="A3468" s="68">
        <v>39024</v>
      </c>
      <c r="B3468" s="4" t="s">
        <v>7639</v>
      </c>
      <c r="C3468" s="68" t="s">
        <v>2</v>
      </c>
      <c r="D3468" s="4" t="s">
        <v>9283</v>
      </c>
      <c r="E3468" s="69"/>
      <c r="F3468" s="70">
        <v>0</v>
      </c>
      <c r="G3468" s="4"/>
    </row>
    <row r="3469" spans="1:7" ht="19.95" hidden="1" customHeight="1">
      <c r="A3469" s="68">
        <v>4914</v>
      </c>
      <c r="B3469" s="4" t="s">
        <v>7640</v>
      </c>
      <c r="C3469" s="68" t="s">
        <v>13</v>
      </c>
      <c r="D3469" s="4" t="s">
        <v>9283</v>
      </c>
      <c r="E3469" s="69"/>
      <c r="F3469" s="70">
        <v>0</v>
      </c>
      <c r="G3469" s="4"/>
    </row>
    <row r="3470" spans="1:7" ht="19.95" hidden="1" customHeight="1">
      <c r="A3470" s="68">
        <v>4917</v>
      </c>
      <c r="B3470" s="4" t="s">
        <v>7641</v>
      </c>
      <c r="C3470" s="68" t="s">
        <v>13</v>
      </c>
      <c r="D3470" s="4" t="s">
        <v>9283</v>
      </c>
      <c r="E3470" s="69"/>
      <c r="F3470" s="70">
        <v>0</v>
      </c>
      <c r="G3470" s="4"/>
    </row>
    <row r="3471" spans="1:7" ht="19.95" hidden="1" customHeight="1">
      <c r="A3471" s="68">
        <v>39025</v>
      </c>
      <c r="B3471" s="4" t="s">
        <v>7642</v>
      </c>
      <c r="C3471" s="68" t="s">
        <v>2</v>
      </c>
      <c r="D3471" s="4" t="s">
        <v>9283</v>
      </c>
      <c r="E3471" s="69"/>
      <c r="F3471" s="70">
        <v>0</v>
      </c>
      <c r="G3471" s="4"/>
    </row>
    <row r="3472" spans="1:7" ht="19.95" hidden="1" customHeight="1">
      <c r="A3472" s="68">
        <v>4922</v>
      </c>
      <c r="B3472" s="4" t="s">
        <v>7643</v>
      </c>
      <c r="C3472" s="68" t="s">
        <v>13</v>
      </c>
      <c r="D3472" s="4" t="s">
        <v>9283</v>
      </c>
      <c r="E3472" s="69"/>
      <c r="F3472" s="70">
        <v>0</v>
      </c>
      <c r="G3472" s="4"/>
    </row>
    <row r="3473" spans="1:7" ht="19.95" hidden="1" customHeight="1">
      <c r="A3473" s="68">
        <v>4911</v>
      </c>
      <c r="B3473" s="4" t="s">
        <v>7644</v>
      </c>
      <c r="C3473" s="68" t="s">
        <v>13</v>
      </c>
      <c r="D3473" s="4" t="s">
        <v>9283</v>
      </c>
      <c r="E3473" s="69"/>
      <c r="F3473" s="70">
        <v>0</v>
      </c>
      <c r="G3473" s="4"/>
    </row>
    <row r="3474" spans="1:7" ht="19.95" hidden="1" customHeight="1">
      <c r="A3474" s="68">
        <v>37518</v>
      </c>
      <c r="B3474" s="4" t="s">
        <v>7645</v>
      </c>
      <c r="C3474" s="68" t="s">
        <v>13</v>
      </c>
      <c r="D3474" s="4" t="s">
        <v>9283</v>
      </c>
      <c r="E3474" s="69"/>
      <c r="F3474" s="70">
        <v>0</v>
      </c>
      <c r="G3474" s="4"/>
    </row>
    <row r="3475" spans="1:7" ht="19.95" hidden="1" customHeight="1">
      <c r="A3475" s="68">
        <v>4910</v>
      </c>
      <c r="B3475" s="4" t="s">
        <v>7646</v>
      </c>
      <c r="C3475" s="68" t="s">
        <v>13</v>
      </c>
      <c r="D3475" s="4" t="s">
        <v>9283</v>
      </c>
      <c r="E3475" s="69"/>
      <c r="F3475" s="70">
        <v>0</v>
      </c>
      <c r="G3475" s="4"/>
    </row>
    <row r="3476" spans="1:7" ht="19.95" hidden="1" customHeight="1">
      <c r="A3476" s="68">
        <v>4943</v>
      </c>
      <c r="B3476" s="4" t="s">
        <v>7647</v>
      </c>
      <c r="C3476" s="68" t="s">
        <v>13</v>
      </c>
      <c r="D3476" s="4" t="s">
        <v>9283</v>
      </c>
      <c r="E3476" s="69"/>
      <c r="F3476" s="70">
        <v>0</v>
      </c>
      <c r="G3476" s="4"/>
    </row>
    <row r="3477" spans="1:7" ht="19.95" hidden="1" customHeight="1">
      <c r="A3477" s="68">
        <v>5002</v>
      </c>
      <c r="B3477" s="4" t="s">
        <v>7648</v>
      </c>
      <c r="C3477" s="68" t="s">
        <v>13</v>
      </c>
      <c r="D3477" s="4" t="s">
        <v>9283</v>
      </c>
      <c r="E3477" s="69"/>
      <c r="F3477" s="70">
        <v>0</v>
      </c>
      <c r="G3477" s="4"/>
    </row>
    <row r="3478" spans="1:7" ht="19.95" hidden="1" customHeight="1">
      <c r="A3478" s="68">
        <v>4977</v>
      </c>
      <c r="B3478" s="4" t="s">
        <v>7649</v>
      </c>
      <c r="C3478" s="68" t="s">
        <v>13</v>
      </c>
      <c r="D3478" s="4" t="s">
        <v>9283</v>
      </c>
      <c r="E3478" s="69"/>
      <c r="F3478" s="70">
        <v>0</v>
      </c>
      <c r="G3478" s="4"/>
    </row>
    <row r="3479" spans="1:7" ht="19.95" hidden="1" customHeight="1">
      <c r="A3479" s="68">
        <v>11364</v>
      </c>
      <c r="B3479" s="4" t="s">
        <v>7650</v>
      </c>
      <c r="C3479" s="68" t="s">
        <v>2</v>
      </c>
      <c r="D3479" s="4" t="s">
        <v>9283</v>
      </c>
      <c r="E3479" s="69"/>
      <c r="F3479" s="70">
        <v>0</v>
      </c>
      <c r="G3479" s="4"/>
    </row>
    <row r="3480" spans="1:7" ht="19.95" hidden="1" customHeight="1">
      <c r="A3480" s="68">
        <v>11365</v>
      </c>
      <c r="B3480" s="4" t="s">
        <v>7651</v>
      </c>
      <c r="C3480" s="68" t="s">
        <v>2</v>
      </c>
      <c r="D3480" s="4" t="s">
        <v>9283</v>
      </c>
      <c r="E3480" s="69"/>
      <c r="F3480" s="70">
        <v>0</v>
      </c>
      <c r="G3480" s="4"/>
    </row>
    <row r="3481" spans="1:7" ht="19.95" hidden="1" customHeight="1">
      <c r="A3481" s="68">
        <v>11366</v>
      </c>
      <c r="B3481" s="4" t="s">
        <v>7652</v>
      </c>
      <c r="C3481" s="68" t="s">
        <v>2</v>
      </c>
      <c r="D3481" s="4" t="s">
        <v>9283</v>
      </c>
      <c r="E3481" s="69"/>
      <c r="F3481" s="70">
        <v>0</v>
      </c>
      <c r="G3481" s="4"/>
    </row>
    <row r="3482" spans="1:7" ht="19.95" hidden="1" customHeight="1">
      <c r="A3482" s="68">
        <v>43777</v>
      </c>
      <c r="B3482" s="4" t="s">
        <v>7653</v>
      </c>
      <c r="C3482" s="68" t="s">
        <v>2</v>
      </c>
      <c r="D3482" s="4" t="s">
        <v>9283</v>
      </c>
      <c r="E3482" s="69"/>
      <c r="F3482" s="70">
        <v>0</v>
      </c>
      <c r="G3482" s="4"/>
    </row>
    <row r="3483" spans="1:7" ht="19.95" hidden="1" customHeight="1">
      <c r="A3483" s="68">
        <v>20322</v>
      </c>
      <c r="B3483" s="4" t="s">
        <v>7654</v>
      </c>
      <c r="C3483" s="68" t="s">
        <v>2</v>
      </c>
      <c r="D3483" s="4" t="s">
        <v>9283</v>
      </c>
      <c r="E3483" s="69"/>
      <c r="F3483" s="70">
        <v>0</v>
      </c>
      <c r="G3483" s="4"/>
    </row>
    <row r="3484" spans="1:7" ht="19.95" hidden="1" customHeight="1">
      <c r="A3484" s="68">
        <v>10553</v>
      </c>
      <c r="B3484" s="4" t="s">
        <v>7655</v>
      </c>
      <c r="C3484" s="68" t="s">
        <v>2</v>
      </c>
      <c r="D3484" s="4" t="s">
        <v>9283</v>
      </c>
      <c r="E3484" s="69"/>
      <c r="F3484" s="70">
        <v>0</v>
      </c>
      <c r="G3484" s="4"/>
    </row>
    <row r="3485" spans="1:7" ht="19.95" hidden="1" customHeight="1">
      <c r="A3485" s="68">
        <v>5020</v>
      </c>
      <c r="B3485" s="4" t="s">
        <v>7656</v>
      </c>
      <c r="C3485" s="68" t="s">
        <v>2</v>
      </c>
      <c r="D3485" s="4" t="s">
        <v>9283</v>
      </c>
      <c r="E3485" s="69"/>
      <c r="F3485" s="70">
        <v>0</v>
      </c>
      <c r="G3485" s="4"/>
    </row>
    <row r="3486" spans="1:7" ht="19.95" hidden="1" customHeight="1">
      <c r="A3486" s="68">
        <v>10554</v>
      </c>
      <c r="B3486" s="4" t="s">
        <v>7657</v>
      </c>
      <c r="C3486" s="68" t="s">
        <v>2</v>
      </c>
      <c r="D3486" s="4" t="s">
        <v>9283</v>
      </c>
      <c r="E3486" s="69"/>
      <c r="F3486" s="70">
        <v>0</v>
      </c>
      <c r="G3486" s="4"/>
    </row>
    <row r="3487" spans="1:7" ht="19.95" hidden="1" customHeight="1">
      <c r="A3487" s="68">
        <v>10555</v>
      </c>
      <c r="B3487" s="4" t="s">
        <v>7658</v>
      </c>
      <c r="C3487" s="68" t="s">
        <v>2</v>
      </c>
      <c r="D3487" s="4" t="s">
        <v>9283</v>
      </c>
      <c r="E3487" s="69"/>
      <c r="F3487" s="70">
        <v>0</v>
      </c>
      <c r="G3487" s="4"/>
    </row>
    <row r="3488" spans="1:7" ht="19.95" hidden="1" customHeight="1">
      <c r="A3488" s="68">
        <v>10556</v>
      </c>
      <c r="B3488" s="4" t="s">
        <v>7659</v>
      </c>
      <c r="C3488" s="68" t="s">
        <v>2</v>
      </c>
      <c r="D3488" s="4" t="s">
        <v>9283</v>
      </c>
      <c r="E3488" s="69"/>
      <c r="F3488" s="70">
        <v>0</v>
      </c>
      <c r="G3488" s="4"/>
    </row>
    <row r="3489" spans="1:7" ht="19.95" hidden="1" customHeight="1">
      <c r="A3489" s="68">
        <v>39502</v>
      </c>
      <c r="B3489" s="4" t="s">
        <v>7660</v>
      </c>
      <c r="C3489" s="68" t="s">
        <v>2</v>
      </c>
      <c r="D3489" s="4" t="s">
        <v>9283</v>
      </c>
      <c r="E3489" s="69"/>
      <c r="F3489" s="70">
        <v>0</v>
      </c>
      <c r="G3489" s="4"/>
    </row>
    <row r="3490" spans="1:7" ht="19.95" hidden="1" customHeight="1">
      <c r="A3490" s="68">
        <v>39504</v>
      </c>
      <c r="B3490" s="4" t="s">
        <v>7661</v>
      </c>
      <c r="C3490" s="68" t="s">
        <v>2</v>
      </c>
      <c r="D3490" s="4" t="s">
        <v>9283</v>
      </c>
      <c r="E3490" s="69"/>
      <c r="F3490" s="70">
        <v>0</v>
      </c>
      <c r="G3490" s="4"/>
    </row>
    <row r="3491" spans="1:7" ht="19.95" hidden="1" customHeight="1">
      <c r="A3491" s="68">
        <v>39503</v>
      </c>
      <c r="B3491" s="4" t="s">
        <v>7662</v>
      </c>
      <c r="C3491" s="68" t="s">
        <v>2</v>
      </c>
      <c r="D3491" s="4" t="s">
        <v>9283</v>
      </c>
      <c r="E3491" s="69"/>
      <c r="F3491" s="70">
        <v>0</v>
      </c>
      <c r="G3491" s="4"/>
    </row>
    <row r="3492" spans="1:7" ht="19.95" hidden="1" customHeight="1">
      <c r="A3492" s="68">
        <v>39505</v>
      </c>
      <c r="B3492" s="4" t="s">
        <v>7663</v>
      </c>
      <c r="C3492" s="68" t="s">
        <v>2</v>
      </c>
      <c r="D3492" s="4" t="s">
        <v>9283</v>
      </c>
      <c r="E3492" s="69"/>
      <c r="F3492" s="70">
        <v>0</v>
      </c>
      <c r="G3492" s="4"/>
    </row>
    <row r="3493" spans="1:7" ht="19.95" hidden="1" customHeight="1">
      <c r="A3493" s="68">
        <v>5028</v>
      </c>
      <c r="B3493" s="4" t="s">
        <v>7664</v>
      </c>
      <c r="C3493" s="68" t="s">
        <v>13</v>
      </c>
      <c r="D3493" s="4" t="s">
        <v>9283</v>
      </c>
      <c r="E3493" s="69"/>
      <c r="F3493" s="70">
        <v>0</v>
      </c>
      <c r="G3493" s="4"/>
    </row>
    <row r="3494" spans="1:7" ht="19.95" hidden="1" customHeight="1">
      <c r="A3494" s="68">
        <v>4969</v>
      </c>
      <c r="B3494" s="4" t="s">
        <v>7665</v>
      </c>
      <c r="C3494" s="68" t="s">
        <v>13</v>
      </c>
      <c r="D3494" s="4" t="s">
        <v>9283</v>
      </c>
      <c r="E3494" s="69"/>
      <c r="F3494" s="70">
        <v>0</v>
      </c>
      <c r="G3494" s="4"/>
    </row>
    <row r="3495" spans="1:7" ht="19.95" hidden="1" customHeight="1">
      <c r="A3495" s="68">
        <v>44471</v>
      </c>
      <c r="B3495" s="4" t="s">
        <v>9240</v>
      </c>
      <c r="C3495" s="68" t="s">
        <v>2</v>
      </c>
      <c r="D3495" s="4" t="s">
        <v>9282</v>
      </c>
      <c r="E3495" s="69"/>
      <c r="F3495" s="70">
        <v>0</v>
      </c>
      <c r="G3495" s="4"/>
    </row>
    <row r="3496" spans="1:7" ht="19.95" hidden="1" customHeight="1">
      <c r="A3496" s="68">
        <v>4944</v>
      </c>
      <c r="B3496" s="4" t="s">
        <v>9241</v>
      </c>
      <c r="C3496" s="68" t="s">
        <v>13</v>
      </c>
      <c r="D3496" s="4" t="s">
        <v>9283</v>
      </c>
      <c r="E3496" s="69"/>
      <c r="F3496" s="70">
        <v>0</v>
      </c>
      <c r="G3496" s="4"/>
    </row>
    <row r="3497" spans="1:7" ht="19.95" hidden="1" customHeight="1">
      <c r="A3497" s="68">
        <v>21102</v>
      </c>
      <c r="B3497" s="4" t="s">
        <v>7666</v>
      </c>
      <c r="C3497" s="68" t="s">
        <v>2</v>
      </c>
      <c r="D3497" s="4" t="s">
        <v>9283</v>
      </c>
      <c r="E3497" s="69"/>
      <c r="F3497" s="70">
        <v>0</v>
      </c>
      <c r="G3497" s="4"/>
    </row>
    <row r="3498" spans="1:7" ht="19.95" hidden="1" customHeight="1">
      <c r="A3498" s="68">
        <v>21101</v>
      </c>
      <c r="B3498" s="4" t="s">
        <v>7667</v>
      </c>
      <c r="C3498" s="68" t="s">
        <v>2</v>
      </c>
      <c r="D3498" s="4" t="s">
        <v>9283</v>
      </c>
      <c r="E3498" s="69"/>
      <c r="F3498" s="70">
        <v>0</v>
      </c>
      <c r="G3498" s="4"/>
    </row>
    <row r="3499" spans="1:7" ht="19.95" hidden="1" customHeight="1">
      <c r="A3499" s="68">
        <v>34713</v>
      </c>
      <c r="B3499" s="4" t="s">
        <v>7668</v>
      </c>
      <c r="C3499" s="68" t="s">
        <v>13</v>
      </c>
      <c r="D3499" s="4" t="s">
        <v>9283</v>
      </c>
      <c r="E3499" s="69"/>
      <c r="F3499" s="70">
        <v>0</v>
      </c>
      <c r="G3499" s="4"/>
    </row>
    <row r="3500" spans="1:7" ht="19.95" hidden="1" customHeight="1">
      <c r="A3500" s="68">
        <v>37563</v>
      </c>
      <c r="B3500" s="4" t="s">
        <v>7669</v>
      </c>
      <c r="C3500" s="68" t="s">
        <v>13</v>
      </c>
      <c r="D3500" s="4" t="s">
        <v>9283</v>
      </c>
      <c r="E3500" s="69"/>
      <c r="F3500" s="70">
        <v>0</v>
      </c>
      <c r="G3500" s="4"/>
    </row>
    <row r="3501" spans="1:7" ht="19.95" hidden="1" customHeight="1">
      <c r="A3501" s="68">
        <v>4948</v>
      </c>
      <c r="B3501" s="4" t="s">
        <v>7670</v>
      </c>
      <c r="C3501" s="68" t="s">
        <v>13</v>
      </c>
      <c r="D3501" s="4" t="s">
        <v>9283</v>
      </c>
      <c r="E3501" s="69"/>
      <c r="F3501" s="70">
        <v>0</v>
      </c>
      <c r="G3501" s="4"/>
    </row>
    <row r="3502" spans="1:7" ht="19.95" hidden="1" customHeight="1">
      <c r="A3502" s="68">
        <v>37561</v>
      </c>
      <c r="B3502" s="4" t="s">
        <v>7671</v>
      </c>
      <c r="C3502" s="68" t="s">
        <v>13</v>
      </c>
      <c r="D3502" s="4" t="s">
        <v>9283</v>
      </c>
      <c r="E3502" s="69"/>
      <c r="F3502" s="70">
        <v>0</v>
      </c>
      <c r="G3502" s="4"/>
    </row>
    <row r="3503" spans="1:7" ht="19.95" hidden="1" customHeight="1">
      <c r="A3503" s="68">
        <v>37562</v>
      </c>
      <c r="B3503" s="4" t="s">
        <v>7672</v>
      </c>
      <c r="C3503" s="68" t="s">
        <v>13</v>
      </c>
      <c r="D3503" s="4" t="s">
        <v>9283</v>
      </c>
      <c r="E3503" s="69"/>
      <c r="F3503" s="70">
        <v>0</v>
      </c>
      <c r="G3503" s="4"/>
    </row>
    <row r="3504" spans="1:7" ht="19.95" hidden="1" customHeight="1">
      <c r="A3504" s="68">
        <v>14164</v>
      </c>
      <c r="B3504" s="4" t="s">
        <v>7673</v>
      </c>
      <c r="C3504" s="68" t="s">
        <v>2</v>
      </c>
      <c r="D3504" s="4" t="s">
        <v>9283</v>
      </c>
      <c r="E3504" s="69"/>
      <c r="F3504" s="70">
        <v>0</v>
      </c>
      <c r="G3504" s="4"/>
    </row>
    <row r="3505" spans="1:7" ht="19.95" hidden="1" customHeight="1">
      <c r="A3505" s="68">
        <v>14163</v>
      </c>
      <c r="B3505" s="4" t="s">
        <v>7674</v>
      </c>
      <c r="C3505" s="68" t="s">
        <v>2</v>
      </c>
      <c r="D3505" s="4" t="s">
        <v>9283</v>
      </c>
      <c r="E3505" s="69"/>
      <c r="F3505" s="70">
        <v>0</v>
      </c>
      <c r="G3505" s="4"/>
    </row>
    <row r="3506" spans="1:7" ht="19.95" hidden="1" customHeight="1">
      <c r="A3506" s="68">
        <v>5051</v>
      </c>
      <c r="B3506" s="4" t="s">
        <v>7675</v>
      </c>
      <c r="C3506" s="68" t="s">
        <v>2</v>
      </c>
      <c r="D3506" s="4" t="s">
        <v>9283</v>
      </c>
      <c r="E3506" s="69"/>
      <c r="F3506" s="70">
        <v>0</v>
      </c>
      <c r="G3506" s="4"/>
    </row>
    <row r="3507" spans="1:7" ht="19.95" hidden="1" customHeight="1">
      <c r="A3507" s="68">
        <v>5052</v>
      </c>
      <c r="B3507" s="4" t="s">
        <v>7676</v>
      </c>
      <c r="C3507" s="68" t="s">
        <v>2</v>
      </c>
      <c r="D3507" s="4" t="s">
        <v>9283</v>
      </c>
      <c r="E3507" s="69"/>
      <c r="F3507" s="70">
        <v>0</v>
      </c>
      <c r="G3507" s="4"/>
    </row>
    <row r="3508" spans="1:7" ht="19.95" hidden="1" customHeight="1">
      <c r="A3508" s="68">
        <v>14162</v>
      </c>
      <c r="B3508" s="4" t="s">
        <v>7677</v>
      </c>
      <c r="C3508" s="68" t="s">
        <v>2</v>
      </c>
      <c r="D3508" s="4" t="s">
        <v>9283</v>
      </c>
      <c r="E3508" s="69"/>
      <c r="F3508" s="70">
        <v>0</v>
      </c>
      <c r="G3508" s="4"/>
    </row>
    <row r="3509" spans="1:7" ht="19.95" hidden="1" customHeight="1">
      <c r="A3509" s="68">
        <v>14166</v>
      </c>
      <c r="B3509" s="4" t="s">
        <v>7678</v>
      </c>
      <c r="C3509" s="68" t="s">
        <v>2</v>
      </c>
      <c r="D3509" s="4" t="s">
        <v>9283</v>
      </c>
      <c r="E3509" s="69"/>
      <c r="F3509" s="70">
        <v>0</v>
      </c>
      <c r="G3509" s="4"/>
    </row>
    <row r="3510" spans="1:7" ht="19.95" hidden="1" customHeight="1">
      <c r="A3510" s="68">
        <v>14165</v>
      </c>
      <c r="B3510" s="4" t="s">
        <v>7679</v>
      </c>
      <c r="C3510" s="68" t="s">
        <v>2</v>
      </c>
      <c r="D3510" s="4" t="s">
        <v>9283</v>
      </c>
      <c r="E3510" s="69"/>
      <c r="F3510" s="70">
        <v>0</v>
      </c>
      <c r="G3510" s="4"/>
    </row>
    <row r="3511" spans="1:7" ht="19.95" hidden="1" customHeight="1">
      <c r="A3511" s="68">
        <v>5050</v>
      </c>
      <c r="B3511" s="4" t="s">
        <v>7680</v>
      </c>
      <c r="C3511" s="68" t="s">
        <v>2</v>
      </c>
      <c r="D3511" s="4" t="s">
        <v>9283</v>
      </c>
      <c r="E3511" s="69"/>
      <c r="F3511" s="70">
        <v>0</v>
      </c>
      <c r="G3511" s="4"/>
    </row>
    <row r="3512" spans="1:7" ht="19.95" hidden="1" customHeight="1">
      <c r="A3512" s="68">
        <v>12366</v>
      </c>
      <c r="B3512" s="4" t="s">
        <v>7681</v>
      </c>
      <c r="C3512" s="68" t="s">
        <v>2</v>
      </c>
      <c r="D3512" s="4" t="s">
        <v>9283</v>
      </c>
      <c r="E3512" s="69"/>
      <c r="F3512" s="70">
        <v>0</v>
      </c>
      <c r="G3512" s="4"/>
    </row>
    <row r="3513" spans="1:7" ht="19.95" hidden="1" customHeight="1">
      <c r="A3513" s="68">
        <v>5045</v>
      </c>
      <c r="B3513" s="4" t="s">
        <v>7682</v>
      </c>
      <c r="C3513" s="68" t="s">
        <v>2</v>
      </c>
      <c r="D3513" s="4" t="s">
        <v>9283</v>
      </c>
      <c r="E3513" s="69"/>
      <c r="F3513" s="70">
        <v>0</v>
      </c>
      <c r="G3513" s="4"/>
    </row>
    <row r="3514" spans="1:7" ht="19.95" hidden="1" customHeight="1">
      <c r="A3514" s="68">
        <v>5035</v>
      </c>
      <c r="B3514" s="4" t="s">
        <v>7683</v>
      </c>
      <c r="C3514" s="68" t="s">
        <v>2</v>
      </c>
      <c r="D3514" s="4" t="s">
        <v>9283</v>
      </c>
      <c r="E3514" s="69"/>
      <c r="F3514" s="70">
        <v>0</v>
      </c>
      <c r="G3514" s="4"/>
    </row>
    <row r="3515" spans="1:7" ht="19.95" hidden="1" customHeight="1">
      <c r="A3515" s="68">
        <v>41180</v>
      </c>
      <c r="B3515" s="4" t="s">
        <v>7684</v>
      </c>
      <c r="C3515" s="68" t="s">
        <v>2</v>
      </c>
      <c r="D3515" s="4" t="s">
        <v>9283</v>
      </c>
      <c r="E3515" s="69"/>
      <c r="F3515" s="70">
        <v>0</v>
      </c>
      <c r="G3515" s="4"/>
    </row>
    <row r="3516" spans="1:7" ht="19.95" hidden="1" customHeight="1">
      <c r="A3516" s="68">
        <v>41181</v>
      </c>
      <c r="B3516" s="4" t="s">
        <v>7685</v>
      </c>
      <c r="C3516" s="68" t="s">
        <v>2</v>
      </c>
      <c r="D3516" s="4" t="s">
        <v>9283</v>
      </c>
      <c r="E3516" s="69"/>
      <c r="F3516" s="70">
        <v>0</v>
      </c>
      <c r="G3516" s="4"/>
    </row>
    <row r="3517" spans="1:7" ht="19.95" hidden="1" customHeight="1">
      <c r="A3517" s="68">
        <v>41182</v>
      </c>
      <c r="B3517" s="4" t="s">
        <v>7686</v>
      </c>
      <c r="C3517" s="68" t="s">
        <v>2</v>
      </c>
      <c r="D3517" s="4" t="s">
        <v>9283</v>
      </c>
      <c r="E3517" s="69"/>
      <c r="F3517" s="70">
        <v>0</v>
      </c>
      <c r="G3517" s="4"/>
    </row>
    <row r="3518" spans="1:7" ht="19.95" hidden="1" customHeight="1">
      <c r="A3518" s="68">
        <v>41183</v>
      </c>
      <c r="B3518" s="4" t="s">
        <v>7687</v>
      </c>
      <c r="C3518" s="68" t="s">
        <v>2</v>
      </c>
      <c r="D3518" s="4" t="s">
        <v>9283</v>
      </c>
      <c r="E3518" s="69"/>
      <c r="F3518" s="70">
        <v>0</v>
      </c>
      <c r="G3518" s="4"/>
    </row>
    <row r="3519" spans="1:7" ht="19.95" hidden="1" customHeight="1">
      <c r="A3519" s="68">
        <v>41184</v>
      </c>
      <c r="B3519" s="4" t="s">
        <v>7688</v>
      </c>
      <c r="C3519" s="68" t="s">
        <v>2</v>
      </c>
      <c r="D3519" s="4" t="s">
        <v>9283</v>
      </c>
      <c r="E3519" s="69"/>
      <c r="F3519" s="70">
        <v>0</v>
      </c>
      <c r="G3519" s="4"/>
    </row>
    <row r="3520" spans="1:7" ht="19.95" hidden="1" customHeight="1">
      <c r="A3520" s="68">
        <v>41185</v>
      </c>
      <c r="B3520" s="4" t="s">
        <v>7689</v>
      </c>
      <c r="C3520" s="68" t="s">
        <v>2</v>
      </c>
      <c r="D3520" s="4" t="s">
        <v>9283</v>
      </c>
      <c r="E3520" s="69">
        <v>130.09</v>
      </c>
      <c r="F3520" s="70">
        <v>0</v>
      </c>
      <c r="G3520" s="4"/>
    </row>
    <row r="3521" spans="1:7" ht="19.95" hidden="1" customHeight="1">
      <c r="A3521" s="68">
        <v>41186</v>
      </c>
      <c r="B3521" s="4" t="s">
        <v>7690</v>
      </c>
      <c r="C3521" s="68" t="s">
        <v>2</v>
      </c>
      <c r="D3521" s="4" t="s">
        <v>9283</v>
      </c>
      <c r="E3521" s="69">
        <v>1824.08</v>
      </c>
      <c r="F3521" s="70">
        <v>0</v>
      </c>
      <c r="G3521" s="4"/>
    </row>
    <row r="3522" spans="1:7" ht="19.95" hidden="1" customHeight="1">
      <c r="A3522" s="68">
        <v>41187</v>
      </c>
      <c r="B3522" s="4" t="s">
        <v>7691</v>
      </c>
      <c r="C3522" s="68" t="s">
        <v>2</v>
      </c>
      <c r="D3522" s="4" t="s">
        <v>9283</v>
      </c>
      <c r="E3522" s="69">
        <v>2546.5100000000002</v>
      </c>
      <c r="F3522" s="70">
        <v>0</v>
      </c>
      <c r="G3522" s="4"/>
    </row>
    <row r="3523" spans="1:7" ht="19.95" hidden="1" customHeight="1">
      <c r="A3523" s="68">
        <v>41188</v>
      </c>
      <c r="B3523" s="4" t="s">
        <v>7692</v>
      </c>
      <c r="C3523" s="68" t="s">
        <v>2</v>
      </c>
      <c r="D3523" s="4" t="s">
        <v>9283</v>
      </c>
      <c r="E3523" s="69">
        <v>3552.19</v>
      </c>
      <c r="F3523" s="70">
        <v>0</v>
      </c>
      <c r="G3523" s="4"/>
    </row>
    <row r="3524" spans="1:7" ht="19.95" hidden="1" customHeight="1">
      <c r="A3524" s="68">
        <v>5036</v>
      </c>
      <c r="B3524" s="4" t="s">
        <v>7693</v>
      </c>
      <c r="C3524" s="68" t="s">
        <v>2</v>
      </c>
      <c r="D3524" s="4" t="s">
        <v>9283</v>
      </c>
      <c r="E3524" s="69">
        <v>4843.2299999999996</v>
      </c>
      <c r="F3524" s="70">
        <v>0</v>
      </c>
      <c r="G3524" s="4"/>
    </row>
    <row r="3525" spans="1:7" ht="19.95" hidden="1" customHeight="1">
      <c r="A3525" s="68">
        <v>41189</v>
      </c>
      <c r="B3525" s="4" t="s">
        <v>7694</v>
      </c>
      <c r="C3525" s="68" t="s">
        <v>2</v>
      </c>
      <c r="D3525" s="4" t="s">
        <v>9283</v>
      </c>
      <c r="E3525" s="69">
        <v>387.17</v>
      </c>
      <c r="F3525" s="70">
        <v>0</v>
      </c>
      <c r="G3525" s="4"/>
    </row>
    <row r="3526" spans="1:7" ht="19.95" hidden="1" customHeight="1">
      <c r="A3526" s="68">
        <v>41190</v>
      </c>
      <c r="B3526" s="4" t="s">
        <v>7695</v>
      </c>
      <c r="C3526" s="68" t="s">
        <v>2</v>
      </c>
      <c r="D3526" s="4" t="s">
        <v>9283</v>
      </c>
      <c r="E3526" s="69">
        <v>41.85</v>
      </c>
      <c r="F3526" s="70">
        <v>0</v>
      </c>
      <c r="G3526" s="4"/>
    </row>
    <row r="3527" spans="1:7" ht="19.95" hidden="1" customHeight="1">
      <c r="A3527" s="68">
        <v>41191</v>
      </c>
      <c r="B3527" s="4" t="s">
        <v>7696</v>
      </c>
      <c r="C3527" s="68" t="s">
        <v>2</v>
      </c>
      <c r="D3527" s="4" t="s">
        <v>9283</v>
      </c>
      <c r="E3527" s="69">
        <v>34.78</v>
      </c>
      <c r="F3527" s="70">
        <v>0</v>
      </c>
      <c r="G3527" s="4"/>
    </row>
    <row r="3528" spans="1:7" ht="19.95" hidden="1" customHeight="1">
      <c r="A3528" s="68">
        <v>41192</v>
      </c>
      <c r="B3528" s="4" t="s">
        <v>7697</v>
      </c>
      <c r="C3528" s="68" t="s">
        <v>2</v>
      </c>
      <c r="D3528" s="4" t="s">
        <v>9283</v>
      </c>
      <c r="E3528" s="69">
        <v>41.71</v>
      </c>
      <c r="F3528" s="70">
        <v>0</v>
      </c>
      <c r="G3528" s="4"/>
    </row>
    <row r="3529" spans="1:7" ht="19.95" hidden="1" customHeight="1">
      <c r="A3529" s="68">
        <v>41193</v>
      </c>
      <c r="B3529" s="4" t="s">
        <v>7698</v>
      </c>
      <c r="C3529" s="68" t="s">
        <v>2</v>
      </c>
      <c r="D3529" s="4" t="s">
        <v>9283</v>
      </c>
      <c r="E3529" s="69">
        <v>96.25</v>
      </c>
      <c r="F3529" s="70">
        <v>0</v>
      </c>
      <c r="G3529" s="4"/>
    </row>
    <row r="3530" spans="1:7" ht="19.95" hidden="1" customHeight="1">
      <c r="A3530" s="68">
        <v>41194</v>
      </c>
      <c r="B3530" s="4" t="s">
        <v>7699</v>
      </c>
      <c r="C3530" s="68" t="s">
        <v>2</v>
      </c>
      <c r="D3530" s="4" t="s">
        <v>9283</v>
      </c>
      <c r="E3530" s="69">
        <v>64.17</v>
      </c>
      <c r="F3530" s="70">
        <v>0</v>
      </c>
      <c r="G3530" s="4"/>
    </row>
    <row r="3531" spans="1:7" ht="19.95" hidden="1" customHeight="1">
      <c r="A3531" s="68">
        <v>5044</v>
      </c>
      <c r="B3531" s="4" t="s">
        <v>7700</v>
      </c>
      <c r="C3531" s="68" t="s">
        <v>2</v>
      </c>
      <c r="D3531" s="4" t="s">
        <v>9283</v>
      </c>
      <c r="E3531" s="69">
        <v>86.63</v>
      </c>
      <c r="F3531" s="70">
        <v>0</v>
      </c>
      <c r="G3531" s="4"/>
    </row>
    <row r="3532" spans="1:7" ht="19.95" hidden="1" customHeight="1">
      <c r="A3532" s="68">
        <v>5059</v>
      </c>
      <c r="B3532" s="4" t="s">
        <v>7701</v>
      </c>
      <c r="C3532" s="68" t="s">
        <v>2</v>
      </c>
      <c r="D3532" s="4" t="s">
        <v>9283</v>
      </c>
      <c r="E3532" s="69">
        <v>72.19</v>
      </c>
      <c r="F3532" s="70">
        <v>0</v>
      </c>
      <c r="G3532" s="4"/>
    </row>
    <row r="3533" spans="1:7" ht="19.95" hidden="1" customHeight="1">
      <c r="A3533" s="68">
        <v>41201</v>
      </c>
      <c r="B3533" s="4" t="s">
        <v>7702</v>
      </c>
      <c r="C3533" s="68" t="s">
        <v>2</v>
      </c>
      <c r="D3533" s="4" t="s">
        <v>9283</v>
      </c>
      <c r="E3533" s="69">
        <v>72.19</v>
      </c>
      <c r="F3533" s="70">
        <v>0</v>
      </c>
      <c r="G3533" s="4"/>
    </row>
    <row r="3534" spans="1:7" ht="19.95" hidden="1" customHeight="1">
      <c r="A3534" s="68">
        <v>41199</v>
      </c>
      <c r="B3534" s="4" t="s">
        <v>7703</v>
      </c>
      <c r="C3534" s="68" t="s">
        <v>2</v>
      </c>
      <c r="D3534" s="4" t="s">
        <v>9283</v>
      </c>
      <c r="E3534" s="69">
        <v>38.119999999999997</v>
      </c>
      <c r="F3534" s="70">
        <v>0</v>
      </c>
      <c r="G3534" s="4"/>
    </row>
    <row r="3535" spans="1:7" ht="19.95" hidden="1" customHeight="1">
      <c r="A3535" s="68">
        <v>5057</v>
      </c>
      <c r="B3535" s="4" t="s">
        <v>7704</v>
      </c>
      <c r="C3535" s="68" t="s">
        <v>2</v>
      </c>
      <c r="D3535" s="4" t="s">
        <v>9283</v>
      </c>
      <c r="E3535" s="69">
        <v>35.26</v>
      </c>
      <c r="F3535" s="70">
        <v>0</v>
      </c>
      <c r="G3535" s="4"/>
    </row>
    <row r="3536" spans="1:7" ht="19.95" hidden="1" customHeight="1">
      <c r="A3536" s="68">
        <v>41200</v>
      </c>
      <c r="B3536" s="4" t="s">
        <v>7705</v>
      </c>
      <c r="C3536" s="68" t="s">
        <v>2</v>
      </c>
      <c r="D3536" s="4" t="s">
        <v>9283</v>
      </c>
      <c r="E3536" s="69">
        <v>26.4</v>
      </c>
      <c r="F3536" s="70">
        <v>0</v>
      </c>
      <c r="G3536" s="4"/>
    </row>
    <row r="3537" spans="1:7" ht="19.95" hidden="1" customHeight="1">
      <c r="A3537" s="68">
        <v>41205</v>
      </c>
      <c r="B3537" s="4" t="s">
        <v>7706</v>
      </c>
      <c r="C3537" s="68" t="s">
        <v>2</v>
      </c>
      <c r="D3537" s="4" t="s">
        <v>9283</v>
      </c>
      <c r="E3537" s="69">
        <v>23.91</v>
      </c>
      <c r="F3537" s="70">
        <v>0</v>
      </c>
      <c r="G3537" s="4"/>
    </row>
    <row r="3538" spans="1:7" ht="19.95" hidden="1" customHeight="1">
      <c r="A3538" s="68">
        <v>41202</v>
      </c>
      <c r="B3538" s="4" t="s">
        <v>7707</v>
      </c>
      <c r="C3538" s="68" t="s">
        <v>2</v>
      </c>
      <c r="D3538" s="4" t="s">
        <v>9283</v>
      </c>
      <c r="E3538" s="69">
        <v>22.19</v>
      </c>
      <c r="F3538" s="70">
        <v>0</v>
      </c>
      <c r="G3538" s="4"/>
    </row>
    <row r="3539" spans="1:7" ht="19.95" hidden="1" customHeight="1">
      <c r="A3539" s="68">
        <v>41206</v>
      </c>
      <c r="B3539" s="4" t="s">
        <v>7708</v>
      </c>
      <c r="C3539" s="68" t="s">
        <v>2</v>
      </c>
      <c r="D3539" s="4" t="s">
        <v>9283</v>
      </c>
      <c r="E3539" s="69">
        <v>22.45</v>
      </c>
      <c r="F3539" s="70">
        <v>0</v>
      </c>
      <c r="G3539" s="4"/>
    </row>
    <row r="3540" spans="1:7" ht="19.95" hidden="1" customHeight="1">
      <c r="A3540" s="68">
        <v>12372</v>
      </c>
      <c r="B3540" s="4" t="s">
        <v>7709</v>
      </c>
      <c r="C3540" s="68" t="s">
        <v>2</v>
      </c>
      <c r="D3540" s="4" t="s">
        <v>9283</v>
      </c>
      <c r="E3540" s="69">
        <v>21.36</v>
      </c>
      <c r="F3540" s="70">
        <v>0</v>
      </c>
      <c r="G3540" s="4"/>
    </row>
    <row r="3541" spans="1:7" ht="19.95" hidden="1" customHeight="1">
      <c r="A3541" s="68">
        <v>41207</v>
      </c>
      <c r="B3541" s="4" t="s">
        <v>7710</v>
      </c>
      <c r="C3541" s="68" t="s">
        <v>2</v>
      </c>
      <c r="D3541" s="4" t="s">
        <v>9283</v>
      </c>
      <c r="E3541" s="69">
        <v>21.11</v>
      </c>
      <c r="F3541" s="70">
        <v>0</v>
      </c>
      <c r="G3541" s="4"/>
    </row>
    <row r="3542" spans="1:7" ht="19.95" hidden="1" customHeight="1">
      <c r="A3542" s="68">
        <v>41203</v>
      </c>
      <c r="B3542" s="4" t="s">
        <v>7711</v>
      </c>
      <c r="C3542" s="68" t="s">
        <v>2</v>
      </c>
      <c r="D3542" s="4" t="s">
        <v>9283</v>
      </c>
      <c r="E3542" s="69">
        <v>20.04</v>
      </c>
      <c r="F3542" s="70">
        <v>0</v>
      </c>
      <c r="G3542" s="4"/>
    </row>
    <row r="3543" spans="1:7" ht="19.95" hidden="1" customHeight="1">
      <c r="A3543" s="68">
        <v>41204</v>
      </c>
      <c r="B3543" s="4" t="s">
        <v>7712</v>
      </c>
      <c r="C3543" s="68" t="s">
        <v>2</v>
      </c>
      <c r="D3543" s="4" t="s">
        <v>9283</v>
      </c>
      <c r="E3543" s="69">
        <v>20.420000000000002</v>
      </c>
      <c r="F3543" s="70">
        <v>0</v>
      </c>
      <c r="G3543" s="4"/>
    </row>
    <row r="3544" spans="1:7" ht="19.95" hidden="1" customHeight="1">
      <c r="A3544" s="68">
        <v>41210</v>
      </c>
      <c r="B3544" s="4" t="s">
        <v>7713</v>
      </c>
      <c r="C3544" s="68" t="s">
        <v>2</v>
      </c>
      <c r="D3544" s="4" t="s">
        <v>9283</v>
      </c>
      <c r="E3544" s="69">
        <v>20.420000000000002</v>
      </c>
      <c r="F3544" s="70">
        <v>0</v>
      </c>
      <c r="G3544" s="4"/>
    </row>
    <row r="3545" spans="1:7" ht="19.95" hidden="1" customHeight="1">
      <c r="A3545" s="68">
        <v>41208</v>
      </c>
      <c r="B3545" s="4" t="s">
        <v>7714</v>
      </c>
      <c r="C3545" s="68" t="s">
        <v>2</v>
      </c>
      <c r="D3545" s="4" t="s">
        <v>9283</v>
      </c>
      <c r="E3545" s="69">
        <v>20.65</v>
      </c>
      <c r="F3545" s="70">
        <v>0</v>
      </c>
      <c r="G3545" s="4"/>
    </row>
    <row r="3546" spans="1:7" ht="19.95" hidden="1" customHeight="1">
      <c r="A3546" s="68">
        <v>41211</v>
      </c>
      <c r="B3546" s="4" t="s">
        <v>7715</v>
      </c>
      <c r="C3546" s="68" t="s">
        <v>2</v>
      </c>
      <c r="D3546" s="4" t="s">
        <v>9283</v>
      </c>
      <c r="E3546" s="69">
        <v>20.04</v>
      </c>
      <c r="F3546" s="70">
        <v>0</v>
      </c>
      <c r="G3546" s="4"/>
    </row>
    <row r="3547" spans="1:7" ht="19.95" hidden="1" customHeight="1">
      <c r="A3547" s="68">
        <v>13339</v>
      </c>
      <c r="B3547" s="4" t="s">
        <v>7716</v>
      </c>
      <c r="C3547" s="68" t="s">
        <v>2</v>
      </c>
      <c r="D3547" s="4" t="s">
        <v>9283</v>
      </c>
      <c r="E3547" s="69">
        <v>19.7</v>
      </c>
      <c r="F3547" s="70">
        <v>0</v>
      </c>
      <c r="G3547" s="4"/>
    </row>
    <row r="3548" spans="1:7" ht="19.95" hidden="1" customHeight="1">
      <c r="A3548" s="68">
        <v>41213</v>
      </c>
      <c r="B3548" s="4" t="s">
        <v>7717</v>
      </c>
      <c r="C3548" s="68" t="s">
        <v>2</v>
      </c>
      <c r="D3548" s="4" t="s">
        <v>9283</v>
      </c>
      <c r="E3548" s="69">
        <v>20.04</v>
      </c>
      <c r="F3548" s="70">
        <v>0</v>
      </c>
      <c r="G3548" s="4"/>
    </row>
    <row r="3549" spans="1:7" ht="19.95" hidden="1" customHeight="1">
      <c r="A3549" s="68">
        <v>41209</v>
      </c>
      <c r="B3549" s="4" t="s">
        <v>7718</v>
      </c>
      <c r="C3549" s="68" t="s">
        <v>2</v>
      </c>
      <c r="D3549" s="4" t="s">
        <v>9283</v>
      </c>
      <c r="E3549" s="69">
        <v>20.02</v>
      </c>
      <c r="F3549" s="70">
        <v>0</v>
      </c>
      <c r="G3549" s="4"/>
    </row>
    <row r="3550" spans="1:7" ht="19.95" hidden="1" customHeight="1">
      <c r="A3550" s="68">
        <v>41216</v>
      </c>
      <c r="B3550" s="4" t="s">
        <v>7719</v>
      </c>
      <c r="C3550" s="68" t="s">
        <v>2</v>
      </c>
      <c r="D3550" s="4" t="s">
        <v>9283</v>
      </c>
      <c r="E3550" s="69">
        <v>20.3</v>
      </c>
      <c r="F3550" s="70">
        <v>0</v>
      </c>
      <c r="G3550" s="4"/>
    </row>
    <row r="3551" spans="1:7" ht="19.95" hidden="1" customHeight="1">
      <c r="A3551" s="68">
        <v>41217</v>
      </c>
      <c r="B3551" s="4" t="s">
        <v>7720</v>
      </c>
      <c r="C3551" s="68" t="s">
        <v>2</v>
      </c>
      <c r="D3551" s="4" t="s">
        <v>9283</v>
      </c>
      <c r="E3551" s="69">
        <v>20.190000000000001</v>
      </c>
      <c r="F3551" s="70">
        <v>0</v>
      </c>
      <c r="G3551" s="4"/>
    </row>
    <row r="3552" spans="1:7" ht="19.95" hidden="1" customHeight="1">
      <c r="A3552" s="68">
        <v>41218</v>
      </c>
      <c r="B3552" s="4" t="s">
        <v>7721</v>
      </c>
      <c r="C3552" s="68" t="s">
        <v>2</v>
      </c>
      <c r="D3552" s="4" t="s">
        <v>9283</v>
      </c>
      <c r="E3552" s="69">
        <v>24.73</v>
      </c>
      <c r="F3552" s="70">
        <v>0</v>
      </c>
      <c r="G3552" s="4"/>
    </row>
    <row r="3553" spans="1:7" ht="19.95" hidden="1" customHeight="1">
      <c r="A3553" s="68">
        <v>41214</v>
      </c>
      <c r="B3553" s="4" t="s">
        <v>7722</v>
      </c>
      <c r="C3553" s="68" t="s">
        <v>2</v>
      </c>
      <c r="D3553" s="4" t="s">
        <v>9283</v>
      </c>
      <c r="E3553" s="69">
        <v>22.53</v>
      </c>
      <c r="F3553" s="70">
        <v>0</v>
      </c>
      <c r="G3553" s="4"/>
    </row>
    <row r="3554" spans="1:7" ht="19.95" hidden="1" customHeight="1">
      <c r="A3554" s="68">
        <v>41215</v>
      </c>
      <c r="B3554" s="4" t="s">
        <v>7723</v>
      </c>
      <c r="C3554" s="68" t="s">
        <v>2</v>
      </c>
      <c r="D3554" s="4" t="s">
        <v>9283</v>
      </c>
      <c r="E3554" s="69"/>
      <c r="F3554" s="70">
        <v>0</v>
      </c>
      <c r="G3554" s="4"/>
    </row>
    <row r="3555" spans="1:7" ht="19.95" hidden="1" customHeight="1">
      <c r="A3555" s="68">
        <v>41221</v>
      </c>
      <c r="B3555" s="4" t="s">
        <v>7724</v>
      </c>
      <c r="C3555" s="68" t="s">
        <v>2</v>
      </c>
      <c r="D3555" s="4" t="s">
        <v>9283</v>
      </c>
      <c r="E3555" s="69">
        <v>618.42999999999995</v>
      </c>
      <c r="F3555" s="70">
        <v>0</v>
      </c>
      <c r="G3555" s="4"/>
    </row>
    <row r="3556" spans="1:7" ht="19.95" hidden="1" customHeight="1">
      <c r="A3556" s="68">
        <v>41222</v>
      </c>
      <c r="B3556" s="4" t="s">
        <v>7725</v>
      </c>
      <c r="C3556" s="68" t="s">
        <v>2</v>
      </c>
      <c r="D3556" s="4" t="s">
        <v>9283</v>
      </c>
      <c r="E3556" s="69">
        <v>112.17</v>
      </c>
      <c r="F3556" s="70">
        <v>0</v>
      </c>
      <c r="G3556" s="4"/>
    </row>
    <row r="3557" spans="1:7" ht="19.95" hidden="1" customHeight="1">
      <c r="A3557" s="68">
        <v>41195</v>
      </c>
      <c r="B3557" s="4" t="s">
        <v>7726</v>
      </c>
      <c r="C3557" s="68" t="s">
        <v>2</v>
      </c>
      <c r="D3557" s="4" t="s">
        <v>9283</v>
      </c>
      <c r="E3557" s="69">
        <v>36.33</v>
      </c>
      <c r="F3557" s="70">
        <v>0</v>
      </c>
      <c r="G3557" s="4"/>
    </row>
    <row r="3558" spans="1:7" ht="19.95" hidden="1" customHeight="1">
      <c r="A3558" s="68">
        <v>41198</v>
      </c>
      <c r="B3558" s="4" t="s">
        <v>7727</v>
      </c>
      <c r="C3558" s="68" t="s">
        <v>2</v>
      </c>
      <c r="D3558" s="4" t="s">
        <v>9283</v>
      </c>
      <c r="E3558" s="69">
        <v>91289.19</v>
      </c>
      <c r="F3558" s="70">
        <v>0</v>
      </c>
      <c r="G3558" s="4"/>
    </row>
    <row r="3559" spans="1:7" ht="19.95" hidden="1" customHeight="1">
      <c r="A3559" s="68">
        <v>41196</v>
      </c>
      <c r="B3559" s="4" t="s">
        <v>7728</v>
      </c>
      <c r="C3559" s="68" t="s">
        <v>2</v>
      </c>
      <c r="D3559" s="4" t="s">
        <v>9283</v>
      </c>
      <c r="E3559" s="69">
        <v>121003.36</v>
      </c>
      <c r="F3559" s="70">
        <v>0</v>
      </c>
      <c r="G3559" s="4"/>
    </row>
    <row r="3560" spans="1:7" ht="19.95" hidden="1" customHeight="1">
      <c r="A3560" s="68">
        <v>5033</v>
      </c>
      <c r="B3560" s="4" t="s">
        <v>7729</v>
      </c>
      <c r="C3560" s="68" t="s">
        <v>2</v>
      </c>
      <c r="D3560" s="4" t="s">
        <v>9283</v>
      </c>
      <c r="E3560" s="69">
        <v>725.9</v>
      </c>
      <c r="F3560" s="70">
        <v>0</v>
      </c>
      <c r="G3560" s="4"/>
    </row>
    <row r="3561" spans="1:7" ht="19.95" hidden="1" customHeight="1">
      <c r="A3561" s="68">
        <v>41197</v>
      </c>
      <c r="B3561" s="4" t="s">
        <v>7730</v>
      </c>
      <c r="C3561" s="68" t="s">
        <v>2</v>
      </c>
      <c r="D3561" s="4" t="s">
        <v>9283</v>
      </c>
      <c r="E3561" s="69">
        <v>78.55</v>
      </c>
      <c r="F3561" s="70">
        <v>0</v>
      </c>
      <c r="G3561" s="4"/>
    </row>
    <row r="3562" spans="1:7" ht="19.95" hidden="1" customHeight="1">
      <c r="A3562" s="68">
        <v>12388</v>
      </c>
      <c r="B3562" s="4" t="s">
        <v>7731</v>
      </c>
      <c r="C3562" s="68" t="s">
        <v>2</v>
      </c>
      <c r="D3562" s="4" t="s">
        <v>9283</v>
      </c>
      <c r="E3562" s="69">
        <v>10.199999999999999</v>
      </c>
      <c r="F3562" s="70">
        <v>0</v>
      </c>
      <c r="G3562" s="4"/>
    </row>
    <row r="3563" spans="1:7" ht="19.95" hidden="1" customHeight="1">
      <c r="A3563" s="68">
        <v>2731</v>
      </c>
      <c r="B3563" s="4" t="s">
        <v>7732</v>
      </c>
      <c r="C3563" s="68" t="s">
        <v>1</v>
      </c>
      <c r="D3563" s="4" t="s">
        <v>9283</v>
      </c>
      <c r="E3563" s="69">
        <v>14.46</v>
      </c>
      <c r="F3563" s="70">
        <v>0</v>
      </c>
      <c r="G3563" s="4"/>
    </row>
    <row r="3564" spans="1:7" ht="19.95" hidden="1" customHeight="1">
      <c r="A3564" s="68">
        <v>41457</v>
      </c>
      <c r="B3564" s="4" t="s">
        <v>7733</v>
      </c>
      <c r="C3564" s="68" t="s">
        <v>2</v>
      </c>
      <c r="D3564" s="4" t="s">
        <v>9283</v>
      </c>
      <c r="E3564" s="69">
        <v>18.23</v>
      </c>
      <c r="F3564" s="70">
        <v>0</v>
      </c>
      <c r="G3564" s="4"/>
    </row>
    <row r="3565" spans="1:7" ht="19.95" hidden="1" customHeight="1">
      <c r="A3565" s="68">
        <v>41458</v>
      </c>
      <c r="B3565" s="4" t="s">
        <v>7734</v>
      </c>
      <c r="C3565" s="68" t="s">
        <v>2</v>
      </c>
      <c r="D3565" s="4" t="s">
        <v>9283</v>
      </c>
      <c r="E3565" s="69">
        <v>36.119999999999997</v>
      </c>
      <c r="F3565" s="70">
        <v>0</v>
      </c>
      <c r="G3565" s="4"/>
    </row>
    <row r="3566" spans="1:7" ht="19.95" hidden="1" customHeight="1">
      <c r="A3566" s="68">
        <v>41459</v>
      </c>
      <c r="B3566" s="4" t="s">
        <v>7735</v>
      </c>
      <c r="C3566" s="68" t="s">
        <v>2</v>
      </c>
      <c r="D3566" s="4" t="s">
        <v>9283</v>
      </c>
      <c r="E3566" s="69">
        <v>2.64</v>
      </c>
      <c r="F3566" s="70">
        <v>0</v>
      </c>
      <c r="G3566" s="4"/>
    </row>
    <row r="3567" spans="1:7" ht="19.95" hidden="1" customHeight="1">
      <c r="A3567" s="68">
        <v>41461</v>
      </c>
      <c r="B3567" s="4" t="s">
        <v>7736</v>
      </c>
      <c r="C3567" s="68" t="s">
        <v>2</v>
      </c>
      <c r="D3567" s="4" t="s">
        <v>9283</v>
      </c>
      <c r="E3567" s="69">
        <v>299.54000000000002</v>
      </c>
      <c r="F3567" s="70">
        <v>0</v>
      </c>
      <c r="G3567" s="4"/>
    </row>
    <row r="3568" spans="1:7" ht="19.95" hidden="1" customHeight="1">
      <c r="A3568" s="68">
        <v>44537</v>
      </c>
      <c r="B3568" s="4" t="s">
        <v>9242</v>
      </c>
      <c r="C3568" s="68" t="s">
        <v>16</v>
      </c>
      <c r="D3568" s="4" t="s">
        <v>9283</v>
      </c>
      <c r="E3568" s="69"/>
      <c r="F3568" s="70">
        <v>0</v>
      </c>
      <c r="G3568" s="4"/>
    </row>
    <row r="3569" spans="1:7" ht="19.95" hidden="1" customHeight="1">
      <c r="A3569" s="68">
        <v>11844</v>
      </c>
      <c r="B3569" s="4" t="s">
        <v>7737</v>
      </c>
      <c r="C3569" s="68" t="s">
        <v>1</v>
      </c>
      <c r="D3569" s="4" t="s">
        <v>9283</v>
      </c>
      <c r="E3569" s="69">
        <v>52.57</v>
      </c>
      <c r="F3569" s="70">
        <v>0</v>
      </c>
      <c r="G3569" s="4"/>
    </row>
    <row r="3570" spans="1:7" ht="19.95" hidden="1" customHeight="1">
      <c r="A3570" s="68">
        <v>4465</v>
      </c>
      <c r="B3570" s="4" t="s">
        <v>7738</v>
      </c>
      <c r="C3570" s="68" t="s">
        <v>1</v>
      </c>
      <c r="D3570" s="4" t="s">
        <v>9283</v>
      </c>
      <c r="E3570" s="69">
        <v>59.93</v>
      </c>
      <c r="F3570" s="70">
        <v>0</v>
      </c>
      <c r="G3570" s="4"/>
    </row>
    <row r="3571" spans="1:7" ht="19.95" hidden="1" customHeight="1">
      <c r="A3571" s="68">
        <v>35273</v>
      </c>
      <c r="B3571" s="4" t="s">
        <v>7739</v>
      </c>
      <c r="C3571" s="68" t="s">
        <v>1</v>
      </c>
      <c r="D3571" s="4" t="s">
        <v>9283</v>
      </c>
      <c r="E3571" s="69">
        <v>5.49</v>
      </c>
      <c r="F3571" s="70">
        <v>0</v>
      </c>
      <c r="G3571" s="4"/>
    </row>
    <row r="3572" spans="1:7" ht="19.95" hidden="1" customHeight="1">
      <c r="A3572" s="68">
        <v>4470</v>
      </c>
      <c r="B3572" s="4" t="s">
        <v>7740</v>
      </c>
      <c r="C3572" s="68" t="s">
        <v>1</v>
      </c>
      <c r="D3572" s="4" t="s">
        <v>9283</v>
      </c>
      <c r="E3572" s="69">
        <v>9.06</v>
      </c>
      <c r="F3572" s="70">
        <v>0</v>
      </c>
      <c r="G3572" s="4"/>
    </row>
    <row r="3573" spans="1:7" ht="19.95" hidden="1" customHeight="1">
      <c r="A3573" s="68">
        <v>20204</v>
      </c>
      <c r="B3573" s="4" t="s">
        <v>7741</v>
      </c>
      <c r="C3573" s="68" t="s">
        <v>1</v>
      </c>
      <c r="D3573" s="4" t="s">
        <v>9283</v>
      </c>
      <c r="E3573" s="69">
        <v>9.34</v>
      </c>
      <c r="F3573" s="70">
        <v>0</v>
      </c>
      <c r="G3573" s="4"/>
    </row>
    <row r="3574" spans="1:7" ht="19.95" hidden="1" customHeight="1">
      <c r="A3574" s="68">
        <v>20208</v>
      </c>
      <c r="B3574" s="4" t="s">
        <v>7742</v>
      </c>
      <c r="C3574" s="68" t="s">
        <v>1</v>
      </c>
      <c r="D3574" s="4" t="s">
        <v>9283</v>
      </c>
      <c r="E3574" s="69">
        <v>12.75</v>
      </c>
      <c r="F3574" s="70">
        <v>0</v>
      </c>
      <c r="G3574" s="4"/>
    </row>
    <row r="3575" spans="1:7" ht="19.95" hidden="1" customHeight="1">
      <c r="A3575" s="68">
        <v>4437</v>
      </c>
      <c r="B3575" s="4" t="s">
        <v>7743</v>
      </c>
      <c r="C3575" s="68" t="s">
        <v>1</v>
      </c>
      <c r="D3575" s="4" t="s">
        <v>9283</v>
      </c>
      <c r="E3575" s="69"/>
      <c r="F3575" s="70">
        <v>0</v>
      </c>
      <c r="G3575" s="4"/>
    </row>
    <row r="3576" spans="1:7" ht="19.95" hidden="1" customHeight="1">
      <c r="A3576" s="68">
        <v>14580</v>
      </c>
      <c r="B3576" s="4" t="s">
        <v>7744</v>
      </c>
      <c r="C3576" s="68" t="s">
        <v>1</v>
      </c>
      <c r="D3576" s="4" t="s">
        <v>9283</v>
      </c>
      <c r="E3576" s="69">
        <v>16.59</v>
      </c>
      <c r="F3576" s="70">
        <v>0</v>
      </c>
      <c r="G3576" s="4"/>
    </row>
    <row r="3577" spans="1:7" ht="19.95" hidden="1" customHeight="1">
      <c r="A3577" s="68">
        <v>5065</v>
      </c>
      <c r="B3577" s="4" t="s">
        <v>7745</v>
      </c>
      <c r="C3577" s="68" t="s">
        <v>11</v>
      </c>
      <c r="D3577" s="4" t="s">
        <v>9283</v>
      </c>
      <c r="E3577" s="69">
        <v>66.48</v>
      </c>
      <c r="F3577" s="70">
        <v>0</v>
      </c>
      <c r="G3577" s="4"/>
    </row>
    <row r="3578" spans="1:7" ht="19.95" hidden="1" customHeight="1">
      <c r="A3578" s="68">
        <v>5072</v>
      </c>
      <c r="B3578" s="4" t="s">
        <v>7746</v>
      </c>
      <c r="C3578" s="68" t="s">
        <v>11</v>
      </c>
      <c r="D3578" s="4" t="s">
        <v>9283</v>
      </c>
      <c r="E3578" s="69">
        <v>25.92</v>
      </c>
      <c r="F3578" s="70">
        <v>0</v>
      </c>
      <c r="G3578" s="4"/>
    </row>
    <row r="3579" spans="1:7" ht="19.95" hidden="1" customHeight="1">
      <c r="A3579" s="68">
        <v>5066</v>
      </c>
      <c r="B3579" s="4" t="s">
        <v>7747</v>
      </c>
      <c r="C3579" s="68" t="s">
        <v>11</v>
      </c>
      <c r="D3579" s="4" t="s">
        <v>9283</v>
      </c>
      <c r="E3579" s="69">
        <v>180.99</v>
      </c>
      <c r="F3579" s="70">
        <v>0</v>
      </c>
      <c r="G3579" s="4"/>
    </row>
    <row r="3580" spans="1:7" ht="19.95" hidden="1" customHeight="1">
      <c r="A3580" s="68">
        <v>5063</v>
      </c>
      <c r="B3580" s="4" t="s">
        <v>7748</v>
      </c>
      <c r="C3580" s="68" t="s">
        <v>11</v>
      </c>
      <c r="D3580" s="4" t="s">
        <v>9283</v>
      </c>
      <c r="E3580" s="69">
        <v>90.49</v>
      </c>
      <c r="F3580" s="70">
        <v>0</v>
      </c>
      <c r="G3580" s="4"/>
    </row>
    <row r="3581" spans="1:7" ht="19.95" hidden="1" customHeight="1">
      <c r="A3581" s="68">
        <v>20247</v>
      </c>
      <c r="B3581" s="4" t="s">
        <v>7749</v>
      </c>
      <c r="C3581" s="68" t="s">
        <v>11</v>
      </c>
      <c r="D3581" s="4" t="s">
        <v>9283</v>
      </c>
      <c r="E3581" s="69">
        <v>398.89</v>
      </c>
      <c r="F3581" s="70">
        <v>0</v>
      </c>
      <c r="G3581" s="4"/>
    </row>
    <row r="3582" spans="1:7" ht="19.95" hidden="1" customHeight="1">
      <c r="A3582" s="68">
        <v>5074</v>
      </c>
      <c r="B3582" s="4" t="s">
        <v>7750</v>
      </c>
      <c r="C3582" s="68" t="s">
        <v>11</v>
      </c>
      <c r="D3582" s="4" t="s">
        <v>9283</v>
      </c>
      <c r="E3582" s="69">
        <v>559</v>
      </c>
      <c r="F3582" s="70">
        <v>0</v>
      </c>
      <c r="G3582" s="4"/>
    </row>
    <row r="3583" spans="1:7" ht="19.95" hidden="1" customHeight="1">
      <c r="A3583" s="68">
        <v>5067</v>
      </c>
      <c r="B3583" s="4" t="s">
        <v>7751</v>
      </c>
      <c r="C3583" s="68" t="s">
        <v>11</v>
      </c>
      <c r="D3583" s="4" t="s">
        <v>9283</v>
      </c>
      <c r="E3583" s="69">
        <v>587.45000000000005</v>
      </c>
      <c r="F3583" s="70">
        <v>0</v>
      </c>
      <c r="G3583" s="4"/>
    </row>
    <row r="3584" spans="1:7" ht="19.95" hidden="1" customHeight="1">
      <c r="A3584" s="68">
        <v>5078</v>
      </c>
      <c r="B3584" s="4" t="s">
        <v>7752</v>
      </c>
      <c r="C3584" s="68" t="s">
        <v>11</v>
      </c>
      <c r="D3584" s="4" t="s">
        <v>9283</v>
      </c>
      <c r="E3584" s="69">
        <v>825.04</v>
      </c>
      <c r="F3584" s="70">
        <v>0</v>
      </c>
      <c r="G3584" s="4"/>
    </row>
    <row r="3585" spans="1:7" ht="19.95" hidden="1" customHeight="1">
      <c r="A3585" s="68">
        <v>5068</v>
      </c>
      <c r="B3585" s="4" t="s">
        <v>7753</v>
      </c>
      <c r="C3585" s="68" t="s">
        <v>11</v>
      </c>
      <c r="D3585" s="4" t="s">
        <v>9283</v>
      </c>
      <c r="E3585" s="69">
        <v>673.7</v>
      </c>
      <c r="F3585" s="70">
        <v>0</v>
      </c>
      <c r="G3585" s="4"/>
    </row>
    <row r="3586" spans="1:7" ht="19.95" hidden="1" customHeight="1">
      <c r="A3586" s="68">
        <v>5073</v>
      </c>
      <c r="B3586" s="4" t="s">
        <v>7754</v>
      </c>
      <c r="C3586" s="68" t="s">
        <v>11</v>
      </c>
      <c r="D3586" s="4" t="s">
        <v>9283</v>
      </c>
      <c r="E3586" s="69">
        <v>1422.4</v>
      </c>
      <c r="F3586" s="70">
        <v>0</v>
      </c>
      <c r="G3586" s="4"/>
    </row>
    <row r="3587" spans="1:7" ht="19.95" hidden="1" customHeight="1">
      <c r="A3587" s="68">
        <v>5069</v>
      </c>
      <c r="B3587" s="4" t="s">
        <v>7755</v>
      </c>
      <c r="C3587" s="68" t="s">
        <v>11</v>
      </c>
      <c r="D3587" s="4" t="s">
        <v>9283</v>
      </c>
      <c r="E3587" s="69">
        <v>677.1</v>
      </c>
      <c r="F3587" s="70">
        <v>0</v>
      </c>
      <c r="G3587" s="4"/>
    </row>
    <row r="3588" spans="1:7" ht="19.95" hidden="1" customHeight="1">
      <c r="A3588" s="68">
        <v>5070</v>
      </c>
      <c r="B3588" s="4" t="s">
        <v>7756</v>
      </c>
      <c r="C3588" s="68" t="s">
        <v>11</v>
      </c>
      <c r="D3588" s="4" t="s">
        <v>9283</v>
      </c>
      <c r="E3588" s="69">
        <v>988.55</v>
      </c>
      <c r="F3588" s="70">
        <v>0</v>
      </c>
      <c r="G3588" s="4"/>
    </row>
    <row r="3589" spans="1:7" ht="19.95" hidden="1" customHeight="1">
      <c r="A3589" s="68">
        <v>5071</v>
      </c>
      <c r="B3589" s="4" t="s">
        <v>7757</v>
      </c>
      <c r="C3589" s="68" t="s">
        <v>11</v>
      </c>
      <c r="D3589" s="4" t="s">
        <v>9283</v>
      </c>
      <c r="E3589" s="69">
        <v>1156.96</v>
      </c>
      <c r="F3589" s="70">
        <v>0</v>
      </c>
      <c r="G3589" s="4"/>
    </row>
    <row r="3590" spans="1:7" ht="19.95" hidden="1" customHeight="1">
      <c r="A3590" s="68">
        <v>5061</v>
      </c>
      <c r="B3590" s="4" t="s">
        <v>7758</v>
      </c>
      <c r="C3590" s="68" t="s">
        <v>11</v>
      </c>
      <c r="D3590" s="4" t="s">
        <v>9283</v>
      </c>
      <c r="E3590" s="69">
        <v>1153.1600000000001</v>
      </c>
      <c r="F3590" s="70">
        <v>0</v>
      </c>
      <c r="G3590" s="4"/>
    </row>
    <row r="3591" spans="1:7" ht="19.95" hidden="1" customHeight="1">
      <c r="A3591" s="68">
        <v>5075</v>
      </c>
      <c r="B3591" s="4" t="s">
        <v>7759</v>
      </c>
      <c r="C3591" s="68" t="s">
        <v>11</v>
      </c>
      <c r="D3591" s="4" t="s">
        <v>9283</v>
      </c>
      <c r="E3591" s="69">
        <v>414.05</v>
      </c>
      <c r="F3591" s="70">
        <v>0</v>
      </c>
      <c r="G3591" s="4"/>
    </row>
    <row r="3592" spans="1:7" ht="19.95" hidden="1" customHeight="1">
      <c r="A3592" s="68">
        <v>5062</v>
      </c>
      <c r="B3592" s="4" t="s">
        <v>7760</v>
      </c>
      <c r="C3592" s="68" t="s">
        <v>11</v>
      </c>
      <c r="D3592" s="4" t="s">
        <v>9283</v>
      </c>
      <c r="E3592" s="69">
        <v>517.37</v>
      </c>
      <c r="F3592" s="70">
        <v>0</v>
      </c>
      <c r="G3592" s="4"/>
    </row>
    <row r="3593" spans="1:7" ht="19.95" hidden="1" customHeight="1">
      <c r="A3593" s="68">
        <v>39027</v>
      </c>
      <c r="B3593" s="4" t="s">
        <v>9243</v>
      </c>
      <c r="C3593" s="68" t="s">
        <v>11</v>
      </c>
      <c r="D3593" s="4" t="s">
        <v>9283</v>
      </c>
      <c r="E3593" s="69">
        <v>478.41</v>
      </c>
      <c r="F3593" s="70">
        <v>0</v>
      </c>
      <c r="G3593" s="4"/>
    </row>
    <row r="3594" spans="1:7" ht="19.95" hidden="1" customHeight="1">
      <c r="A3594" s="68">
        <v>40568</v>
      </c>
      <c r="B3594" s="4" t="s">
        <v>7761</v>
      </c>
      <c r="C3594" s="68" t="s">
        <v>11</v>
      </c>
      <c r="D3594" s="4" t="s">
        <v>9283</v>
      </c>
      <c r="E3594" s="69">
        <v>697.21</v>
      </c>
      <c r="F3594" s="70">
        <v>0</v>
      </c>
      <c r="G3594" s="4"/>
    </row>
    <row r="3595" spans="1:7" ht="19.95" hidden="1" customHeight="1">
      <c r="A3595" s="68">
        <v>40304</v>
      </c>
      <c r="B3595" s="4" t="s">
        <v>7762</v>
      </c>
      <c r="C3595" s="68" t="s">
        <v>11</v>
      </c>
      <c r="D3595" s="4" t="s">
        <v>9283</v>
      </c>
      <c r="E3595" s="69">
        <v>861.06</v>
      </c>
      <c r="F3595" s="70">
        <v>0</v>
      </c>
      <c r="G3595" s="4"/>
    </row>
    <row r="3596" spans="1:7" ht="19.95" hidden="1" customHeight="1">
      <c r="A3596" s="68">
        <v>39026</v>
      </c>
      <c r="B3596" s="4" t="s">
        <v>7763</v>
      </c>
      <c r="C3596" s="68" t="s">
        <v>11</v>
      </c>
      <c r="D3596" s="4" t="s">
        <v>9283</v>
      </c>
      <c r="E3596" s="69">
        <v>1035.02</v>
      </c>
      <c r="F3596" s="70">
        <v>0</v>
      </c>
      <c r="G3596" s="4"/>
    </row>
    <row r="3597" spans="1:7" ht="19.95" hidden="1" customHeight="1">
      <c r="A3597" s="68">
        <v>42431</v>
      </c>
      <c r="B3597" s="4" t="s">
        <v>7764</v>
      </c>
      <c r="C3597" s="68" t="s">
        <v>2</v>
      </c>
      <c r="D3597" s="4" t="s">
        <v>9283</v>
      </c>
      <c r="E3597" s="69">
        <v>163.44999999999999</v>
      </c>
      <c r="F3597" s="70">
        <v>0</v>
      </c>
      <c r="G3597" s="4"/>
    </row>
    <row r="3598" spans="1:7" ht="19.95" hidden="1" customHeight="1">
      <c r="A3598" s="68">
        <v>44074</v>
      </c>
      <c r="B3598" s="4" t="s">
        <v>7765</v>
      </c>
      <c r="C3598" s="68" t="s">
        <v>14</v>
      </c>
      <c r="D3598" s="4" t="s">
        <v>9283</v>
      </c>
      <c r="E3598" s="69">
        <v>302.83</v>
      </c>
      <c r="F3598" s="70">
        <v>0</v>
      </c>
      <c r="G3598" s="4"/>
    </row>
    <row r="3599" spans="1:7" ht="19.95" hidden="1" customHeight="1">
      <c r="A3599" s="68">
        <v>44072</v>
      </c>
      <c r="B3599" s="4" t="s">
        <v>7766</v>
      </c>
      <c r="C3599" s="68" t="s">
        <v>14</v>
      </c>
      <c r="D3599" s="4" t="s">
        <v>9283</v>
      </c>
      <c r="E3599" s="69">
        <v>656.3</v>
      </c>
      <c r="F3599" s="70">
        <v>0</v>
      </c>
      <c r="G3599" s="4"/>
    </row>
    <row r="3600" spans="1:7" ht="19.95" hidden="1" customHeight="1">
      <c r="A3600" s="68">
        <v>511</v>
      </c>
      <c r="B3600" s="4" t="s">
        <v>7767</v>
      </c>
      <c r="C3600" s="68" t="s">
        <v>14</v>
      </c>
      <c r="D3600" s="4" t="s">
        <v>9283</v>
      </c>
      <c r="E3600" s="69">
        <v>513.08000000000004</v>
      </c>
      <c r="F3600" s="70">
        <v>0</v>
      </c>
      <c r="G3600" s="4"/>
    </row>
    <row r="3601" spans="1:7" ht="19.95" hidden="1" customHeight="1">
      <c r="A3601" s="68">
        <v>37540</v>
      </c>
      <c r="B3601" s="4" t="s">
        <v>7768</v>
      </c>
      <c r="C3601" s="68" t="s">
        <v>2</v>
      </c>
      <c r="D3601" s="4" t="s">
        <v>9282</v>
      </c>
      <c r="E3601" s="69">
        <v>95.98</v>
      </c>
      <c r="F3601" s="70">
        <v>0</v>
      </c>
      <c r="G3601" s="4"/>
    </row>
    <row r="3602" spans="1:7" ht="19.95" hidden="1" customHeight="1">
      <c r="A3602" s="68">
        <v>37548</v>
      </c>
      <c r="B3602" s="4" t="s">
        <v>7769</v>
      </c>
      <c r="C3602" s="68" t="s">
        <v>2</v>
      </c>
      <c r="D3602" s="4" t="s">
        <v>9282</v>
      </c>
      <c r="E3602" s="69">
        <v>99.41</v>
      </c>
      <c r="F3602" s="70">
        <v>0</v>
      </c>
      <c r="G3602" s="4"/>
    </row>
    <row r="3603" spans="1:7" ht="19.95" hidden="1" customHeight="1">
      <c r="A3603" s="68">
        <v>39828</v>
      </c>
      <c r="B3603" s="4" t="s">
        <v>7770</v>
      </c>
      <c r="C3603" s="68" t="s">
        <v>2</v>
      </c>
      <c r="D3603" s="4" t="s">
        <v>9282</v>
      </c>
      <c r="E3603" s="69">
        <v>156.05000000000001</v>
      </c>
      <c r="F3603" s="70">
        <v>0</v>
      </c>
      <c r="G3603" s="4"/>
    </row>
    <row r="3604" spans="1:7" ht="19.95" hidden="1" customHeight="1">
      <c r="A3604" s="68">
        <v>38392</v>
      </c>
      <c r="B3604" s="4" t="s">
        <v>7771</v>
      </c>
      <c r="C3604" s="68" t="s">
        <v>2</v>
      </c>
      <c r="D3604" s="4" t="s">
        <v>9283</v>
      </c>
      <c r="E3604" s="69">
        <v>267.67</v>
      </c>
      <c r="F3604" s="70">
        <v>0</v>
      </c>
      <c r="G3604" s="4"/>
    </row>
    <row r="3605" spans="1:7" ht="19.95" hidden="1" customHeight="1">
      <c r="A3605" s="68">
        <v>11735</v>
      </c>
      <c r="B3605" s="4" t="s">
        <v>7772</v>
      </c>
      <c r="C3605" s="68" t="s">
        <v>2</v>
      </c>
      <c r="D3605" s="4" t="s">
        <v>9283</v>
      </c>
      <c r="E3605" s="69">
        <v>42.19</v>
      </c>
      <c r="F3605" s="70">
        <v>0</v>
      </c>
      <c r="G3605" s="4"/>
    </row>
    <row r="3606" spans="1:7" ht="19.95" hidden="1" customHeight="1">
      <c r="A3606" s="68">
        <v>11737</v>
      </c>
      <c r="B3606" s="4" t="s">
        <v>7773</v>
      </c>
      <c r="C3606" s="68" t="s">
        <v>2</v>
      </c>
      <c r="D3606" s="4" t="s">
        <v>9283</v>
      </c>
      <c r="E3606" s="69">
        <v>66.66</v>
      </c>
      <c r="F3606" s="70">
        <v>0</v>
      </c>
      <c r="G3606" s="4"/>
    </row>
    <row r="3607" spans="1:7" ht="19.95" hidden="1" customHeight="1">
      <c r="A3607" s="68">
        <v>11738</v>
      </c>
      <c r="B3607" s="4" t="s">
        <v>7774</v>
      </c>
      <c r="C3607" s="68" t="s">
        <v>2</v>
      </c>
      <c r="D3607" s="4" t="s">
        <v>9283</v>
      </c>
      <c r="E3607" s="69">
        <v>140.77000000000001</v>
      </c>
      <c r="F3607" s="70">
        <v>0</v>
      </c>
      <c r="G3607" s="4"/>
    </row>
    <row r="3608" spans="1:7" ht="19.95" hidden="1" customHeight="1">
      <c r="A3608" s="68">
        <v>36143</v>
      </c>
      <c r="B3608" s="4" t="s">
        <v>7775</v>
      </c>
      <c r="C3608" s="68" t="s">
        <v>2</v>
      </c>
      <c r="D3608" s="4" t="s">
        <v>9283</v>
      </c>
      <c r="E3608" s="69">
        <v>206.34</v>
      </c>
      <c r="F3608" s="70">
        <v>0</v>
      </c>
      <c r="G3608" s="4"/>
    </row>
    <row r="3609" spans="1:7" ht="19.95" hidden="1" customHeight="1">
      <c r="A3609" s="68">
        <v>36142</v>
      </c>
      <c r="B3609" s="4" t="s">
        <v>7776</v>
      </c>
      <c r="C3609" s="68" t="s">
        <v>2</v>
      </c>
      <c r="D3609" s="4" t="s">
        <v>9283</v>
      </c>
      <c r="E3609" s="69">
        <v>287.85000000000002</v>
      </c>
      <c r="F3609" s="70">
        <v>0</v>
      </c>
      <c r="G3609" s="4"/>
    </row>
    <row r="3610" spans="1:7" ht="19.95" hidden="1" customHeight="1">
      <c r="A3610" s="68">
        <v>45227</v>
      </c>
      <c r="B3610" s="4" t="s">
        <v>9244</v>
      </c>
      <c r="C3610" s="68" t="s">
        <v>2</v>
      </c>
      <c r="D3610" s="4" t="s">
        <v>9283</v>
      </c>
      <c r="E3610" s="69">
        <v>49.18</v>
      </c>
      <c r="F3610" s="70">
        <v>0</v>
      </c>
      <c r="G3610" s="4"/>
    </row>
    <row r="3611" spans="1:7" ht="19.95" hidden="1" customHeight="1">
      <c r="A3611" s="68">
        <v>45209</v>
      </c>
      <c r="B3611" s="4" t="s">
        <v>9245</v>
      </c>
      <c r="C3611" s="68" t="s">
        <v>2</v>
      </c>
      <c r="D3611" s="4" t="s">
        <v>9283</v>
      </c>
      <c r="E3611" s="69">
        <v>83.78</v>
      </c>
      <c r="F3611" s="70">
        <v>0</v>
      </c>
      <c r="G3611" s="4"/>
    </row>
    <row r="3612" spans="1:7" ht="19.95" hidden="1" customHeight="1">
      <c r="A3612" s="68">
        <v>36146</v>
      </c>
      <c r="B3612" s="4" t="s">
        <v>7777</v>
      </c>
      <c r="C3612" s="68" t="s">
        <v>2</v>
      </c>
      <c r="D3612" s="4" t="s">
        <v>9283</v>
      </c>
      <c r="E3612" s="69"/>
      <c r="F3612" s="70">
        <v>0</v>
      </c>
      <c r="G3612" s="4"/>
    </row>
    <row r="3613" spans="1:7" ht="19.95" hidden="1" customHeight="1">
      <c r="A3613" s="68">
        <v>39015</v>
      </c>
      <c r="B3613" s="4" t="s">
        <v>7778</v>
      </c>
      <c r="C3613" s="68" t="s">
        <v>2</v>
      </c>
      <c r="D3613" s="4" t="s">
        <v>9283</v>
      </c>
      <c r="E3613" s="69"/>
      <c r="F3613" s="70">
        <v>0</v>
      </c>
      <c r="G3613" s="4"/>
    </row>
    <row r="3614" spans="1:7" ht="19.95" hidden="1" customHeight="1">
      <c r="A3614" s="68">
        <v>38377</v>
      </c>
      <c r="B3614" s="4" t="s">
        <v>7779</v>
      </c>
      <c r="C3614" s="68" t="s">
        <v>2</v>
      </c>
      <c r="D3614" s="4" t="s">
        <v>9283</v>
      </c>
      <c r="E3614" s="69"/>
      <c r="F3614" s="70">
        <v>0</v>
      </c>
      <c r="G3614" s="4"/>
    </row>
    <row r="3615" spans="1:7" ht="19.95" hidden="1" customHeight="1">
      <c r="A3615" s="68">
        <v>38376</v>
      </c>
      <c r="B3615" s="4" t="s">
        <v>7780</v>
      </c>
      <c r="C3615" s="68" t="s">
        <v>2</v>
      </c>
      <c r="D3615" s="4" t="s">
        <v>9283</v>
      </c>
      <c r="E3615" s="69"/>
      <c r="F3615" s="70">
        <v>0</v>
      </c>
      <c r="G3615" s="4"/>
    </row>
    <row r="3616" spans="1:7" ht="19.95" hidden="1" customHeight="1">
      <c r="A3616" s="68">
        <v>38116</v>
      </c>
      <c r="B3616" s="4" t="s">
        <v>7781</v>
      </c>
      <c r="C3616" s="68" t="s">
        <v>2</v>
      </c>
      <c r="D3616" s="4" t="s">
        <v>9283</v>
      </c>
      <c r="E3616" s="69"/>
      <c r="F3616" s="70">
        <v>0</v>
      </c>
      <c r="G3616" s="4"/>
    </row>
    <row r="3617" spans="1:7" ht="19.95" hidden="1" customHeight="1">
      <c r="A3617" s="68">
        <v>38066</v>
      </c>
      <c r="B3617" s="4" t="s">
        <v>7782</v>
      </c>
      <c r="C3617" s="68" t="s">
        <v>2</v>
      </c>
      <c r="D3617" s="4" t="s">
        <v>9283</v>
      </c>
      <c r="E3617" s="69"/>
      <c r="F3617" s="70">
        <v>0</v>
      </c>
      <c r="G3617" s="4"/>
    </row>
    <row r="3618" spans="1:7" ht="19.95" hidden="1" customHeight="1">
      <c r="A3618" s="68">
        <v>38117</v>
      </c>
      <c r="B3618" s="4" t="s">
        <v>7783</v>
      </c>
      <c r="C3618" s="68" t="s">
        <v>2</v>
      </c>
      <c r="D3618" s="4" t="s">
        <v>9283</v>
      </c>
      <c r="E3618" s="69"/>
      <c r="F3618" s="70">
        <v>0</v>
      </c>
      <c r="G3618" s="4"/>
    </row>
    <row r="3619" spans="1:7" ht="19.95" hidden="1" customHeight="1">
      <c r="A3619" s="68">
        <v>38067</v>
      </c>
      <c r="B3619" s="4" t="s">
        <v>7784</v>
      </c>
      <c r="C3619" s="68" t="s">
        <v>2</v>
      </c>
      <c r="D3619" s="4" t="s">
        <v>9283</v>
      </c>
      <c r="E3619" s="69"/>
      <c r="F3619" s="70">
        <v>0</v>
      </c>
      <c r="G3619" s="4"/>
    </row>
    <row r="3620" spans="1:7" ht="19.95" hidden="1" customHeight="1">
      <c r="A3620" s="68">
        <v>44313</v>
      </c>
      <c r="B3620" s="4" t="s">
        <v>7785</v>
      </c>
      <c r="C3620" s="68" t="s">
        <v>2</v>
      </c>
      <c r="D3620" s="4" t="s">
        <v>9282</v>
      </c>
      <c r="E3620" s="69"/>
      <c r="F3620" s="70">
        <v>0</v>
      </c>
      <c r="G3620" s="4"/>
    </row>
    <row r="3621" spans="1:7" ht="19.95" hidden="1" customHeight="1">
      <c r="A3621" s="68">
        <v>11522</v>
      </c>
      <c r="B3621" s="4" t="s">
        <v>7786</v>
      </c>
      <c r="C3621" s="68" t="s">
        <v>2</v>
      </c>
      <c r="D3621" s="4" t="s">
        <v>9283</v>
      </c>
      <c r="E3621" s="69"/>
      <c r="F3621" s="70">
        <v>0</v>
      </c>
      <c r="G3621" s="4"/>
    </row>
    <row r="3622" spans="1:7" ht="19.95" hidden="1" customHeight="1">
      <c r="A3622" s="68">
        <v>43600</v>
      </c>
      <c r="B3622" s="4" t="s">
        <v>7787</v>
      </c>
      <c r="C3622" s="68" t="s">
        <v>2</v>
      </c>
      <c r="D3622" s="4" t="s">
        <v>9283</v>
      </c>
      <c r="E3622" s="69"/>
      <c r="F3622" s="70">
        <v>0</v>
      </c>
      <c r="G3622" s="4"/>
    </row>
    <row r="3623" spans="1:7" ht="19.95" hidden="1" customHeight="1">
      <c r="A3623" s="68">
        <v>5080</v>
      </c>
      <c r="B3623" s="4" t="s">
        <v>7788</v>
      </c>
      <c r="C3623" s="68" t="s">
        <v>2</v>
      </c>
      <c r="D3623" s="4" t="s">
        <v>9283</v>
      </c>
      <c r="E3623" s="69">
        <v>14.33</v>
      </c>
      <c r="F3623" s="70">
        <v>0</v>
      </c>
      <c r="G3623" s="4"/>
    </row>
    <row r="3624" spans="1:7" ht="19.95" hidden="1" customHeight="1">
      <c r="A3624" s="68">
        <v>38168</v>
      </c>
      <c r="B3624" s="4" t="s">
        <v>7789</v>
      </c>
      <c r="C3624" s="68" t="s">
        <v>2</v>
      </c>
      <c r="D3624" s="4" t="s">
        <v>9283</v>
      </c>
      <c r="E3624" s="69">
        <v>11.94</v>
      </c>
      <c r="F3624" s="70">
        <v>0</v>
      </c>
      <c r="G3624" s="4"/>
    </row>
    <row r="3625" spans="1:7" ht="19.95" hidden="1" customHeight="1">
      <c r="A3625" s="68">
        <v>43601</v>
      </c>
      <c r="B3625" s="4" t="s">
        <v>7790</v>
      </c>
      <c r="C3625" s="68" t="s">
        <v>2</v>
      </c>
      <c r="D3625" s="4" t="s">
        <v>9283</v>
      </c>
      <c r="E3625" s="69">
        <v>10.210000000000001</v>
      </c>
      <c r="F3625" s="70">
        <v>0</v>
      </c>
      <c r="G3625" s="4"/>
    </row>
    <row r="3626" spans="1:7" ht="19.95" hidden="1" customHeight="1">
      <c r="A3626" s="68">
        <v>13393</v>
      </c>
      <c r="B3626" s="4" t="s">
        <v>7791</v>
      </c>
      <c r="C3626" s="68" t="s">
        <v>2</v>
      </c>
      <c r="D3626" s="4" t="s">
        <v>9283</v>
      </c>
      <c r="E3626" s="69">
        <v>13</v>
      </c>
      <c r="F3626" s="70">
        <v>0</v>
      </c>
      <c r="G3626" s="4"/>
    </row>
    <row r="3627" spans="1:7" ht="19.95" hidden="1" customHeight="1">
      <c r="A3627" s="68">
        <v>13395</v>
      </c>
      <c r="B3627" s="4" t="s">
        <v>7792</v>
      </c>
      <c r="C3627" s="68" t="s">
        <v>2</v>
      </c>
      <c r="D3627" s="4" t="s">
        <v>9283</v>
      </c>
      <c r="E3627" s="69">
        <v>17.13</v>
      </c>
      <c r="F3627" s="70">
        <v>0</v>
      </c>
      <c r="G3627" s="4"/>
    </row>
    <row r="3628" spans="1:7" ht="19.95" hidden="1" customHeight="1">
      <c r="A3628" s="68">
        <v>12039</v>
      </c>
      <c r="B3628" s="4" t="s">
        <v>7793</v>
      </c>
      <c r="C3628" s="68" t="s">
        <v>2</v>
      </c>
      <c r="D3628" s="4" t="s">
        <v>9283</v>
      </c>
      <c r="E3628" s="69">
        <v>10.91</v>
      </c>
      <c r="F3628" s="70">
        <v>0</v>
      </c>
      <c r="G3628" s="4"/>
    </row>
    <row r="3629" spans="1:7" ht="19.95" hidden="1" customHeight="1">
      <c r="A3629" s="68">
        <v>13396</v>
      </c>
      <c r="B3629" s="4" t="s">
        <v>7794</v>
      </c>
      <c r="C3629" s="68" t="s">
        <v>2</v>
      </c>
      <c r="D3629" s="4" t="s">
        <v>9283</v>
      </c>
      <c r="E3629" s="69"/>
      <c r="F3629" s="70">
        <v>0</v>
      </c>
      <c r="G3629" s="4"/>
    </row>
    <row r="3630" spans="1:7" ht="19.95" hidden="1" customHeight="1">
      <c r="A3630" s="68">
        <v>12041</v>
      </c>
      <c r="B3630" s="4" t="s">
        <v>7795</v>
      </c>
      <c r="C3630" s="68" t="s">
        <v>2</v>
      </c>
      <c r="D3630" s="4" t="s">
        <v>9283</v>
      </c>
      <c r="E3630" s="69">
        <v>95.01</v>
      </c>
      <c r="F3630" s="70">
        <v>0</v>
      </c>
      <c r="G3630" s="4"/>
    </row>
    <row r="3631" spans="1:7" ht="19.95" hidden="1" customHeight="1">
      <c r="A3631" s="68">
        <v>12043</v>
      </c>
      <c r="B3631" s="4" t="s">
        <v>7796</v>
      </c>
      <c r="C3631" s="68" t="s">
        <v>2</v>
      </c>
      <c r="D3631" s="4" t="s">
        <v>9283</v>
      </c>
      <c r="E3631" s="69">
        <v>75.88</v>
      </c>
      <c r="F3631" s="70">
        <v>0</v>
      </c>
      <c r="G3631" s="4"/>
    </row>
    <row r="3632" spans="1:7" ht="19.95" hidden="1" customHeight="1">
      <c r="A3632" s="68">
        <v>39762</v>
      </c>
      <c r="B3632" s="4" t="s">
        <v>7797</v>
      </c>
      <c r="C3632" s="68" t="s">
        <v>2</v>
      </c>
      <c r="D3632" s="4" t="s">
        <v>9283</v>
      </c>
      <c r="E3632" s="69"/>
      <c r="F3632" s="70">
        <v>0</v>
      </c>
      <c r="G3632" s="4"/>
    </row>
    <row r="3633" spans="1:7" ht="19.95" hidden="1" customHeight="1">
      <c r="A3633" s="68">
        <v>12042</v>
      </c>
      <c r="B3633" s="4" t="s">
        <v>7798</v>
      </c>
      <c r="C3633" s="68" t="s">
        <v>2</v>
      </c>
      <c r="D3633" s="4" t="s">
        <v>9283</v>
      </c>
      <c r="E3633" s="69">
        <v>9.18</v>
      </c>
      <c r="F3633" s="70">
        <v>0</v>
      </c>
      <c r="G3633" s="4"/>
    </row>
    <row r="3634" spans="1:7" ht="19.95" hidden="1" customHeight="1">
      <c r="A3634" s="68">
        <v>39763</v>
      </c>
      <c r="B3634" s="4" t="s">
        <v>7799</v>
      </c>
      <c r="C3634" s="68" t="s">
        <v>2</v>
      </c>
      <c r="D3634" s="4" t="s">
        <v>9283</v>
      </c>
      <c r="E3634" s="69">
        <v>10.65</v>
      </c>
      <c r="F3634" s="70">
        <v>0</v>
      </c>
      <c r="G3634" s="4"/>
    </row>
    <row r="3635" spans="1:7" ht="19.95" hidden="1" customHeight="1">
      <c r="A3635" s="68">
        <v>39760</v>
      </c>
      <c r="B3635" s="4" t="s">
        <v>7800</v>
      </c>
      <c r="C3635" s="68" t="s">
        <v>2</v>
      </c>
      <c r="D3635" s="4" t="s">
        <v>9283</v>
      </c>
      <c r="E3635" s="69">
        <v>7.96</v>
      </c>
      <c r="F3635" s="70">
        <v>0</v>
      </c>
      <c r="G3635" s="4"/>
    </row>
    <row r="3636" spans="1:7" ht="19.95" hidden="1" customHeight="1">
      <c r="A3636" s="68">
        <v>39756</v>
      </c>
      <c r="B3636" s="4" t="s">
        <v>7801</v>
      </c>
      <c r="C3636" s="68" t="s">
        <v>2</v>
      </c>
      <c r="D3636" s="4" t="s">
        <v>9283</v>
      </c>
      <c r="E3636" s="69">
        <v>18.850000000000001</v>
      </c>
      <c r="F3636" s="70">
        <v>0</v>
      </c>
      <c r="G3636" s="4"/>
    </row>
    <row r="3637" spans="1:7" ht="19.95" hidden="1" customHeight="1">
      <c r="A3637" s="68">
        <v>12038</v>
      </c>
      <c r="B3637" s="4" t="s">
        <v>7802</v>
      </c>
      <c r="C3637" s="68" t="s">
        <v>2</v>
      </c>
      <c r="D3637" s="4" t="s">
        <v>9283</v>
      </c>
      <c r="E3637" s="69">
        <v>56.53</v>
      </c>
      <c r="F3637" s="70">
        <v>0</v>
      </c>
      <c r="G3637" s="4"/>
    </row>
    <row r="3638" spans="1:7" ht="19.95" hidden="1" customHeight="1">
      <c r="A3638" s="68">
        <v>39757</v>
      </c>
      <c r="B3638" s="4" t="s">
        <v>7803</v>
      </c>
      <c r="C3638" s="68" t="s">
        <v>2</v>
      </c>
      <c r="D3638" s="4" t="s">
        <v>9283</v>
      </c>
      <c r="E3638" s="69">
        <v>9.5399999999999991</v>
      </c>
      <c r="F3638" s="70">
        <v>0</v>
      </c>
      <c r="G3638" s="4"/>
    </row>
    <row r="3639" spans="1:7" ht="19.95" hidden="1" customHeight="1">
      <c r="A3639" s="68">
        <v>39758</v>
      </c>
      <c r="B3639" s="4" t="s">
        <v>7804</v>
      </c>
      <c r="C3639" s="68" t="s">
        <v>2</v>
      </c>
      <c r="D3639" s="4" t="s">
        <v>9283</v>
      </c>
      <c r="E3639" s="69">
        <v>101.27</v>
      </c>
      <c r="F3639" s="70">
        <v>0</v>
      </c>
      <c r="G3639" s="4"/>
    </row>
    <row r="3640" spans="1:7" ht="19.95" hidden="1" customHeight="1">
      <c r="A3640" s="68">
        <v>39759</v>
      </c>
      <c r="B3640" s="4" t="s">
        <v>7805</v>
      </c>
      <c r="C3640" s="68" t="s">
        <v>2</v>
      </c>
      <c r="D3640" s="4" t="s">
        <v>9283</v>
      </c>
      <c r="E3640" s="69">
        <v>28.99</v>
      </c>
      <c r="F3640" s="70">
        <v>0</v>
      </c>
      <c r="G3640" s="4"/>
    </row>
    <row r="3641" spans="1:7" ht="19.95" hidden="1" customHeight="1">
      <c r="A3641" s="68">
        <v>39761</v>
      </c>
      <c r="B3641" s="4" t="s">
        <v>7806</v>
      </c>
      <c r="C3641" s="68" t="s">
        <v>2</v>
      </c>
      <c r="D3641" s="4" t="s">
        <v>9283</v>
      </c>
      <c r="E3641" s="69">
        <v>33.340000000000003</v>
      </c>
      <c r="F3641" s="70">
        <v>0</v>
      </c>
      <c r="G3641" s="4"/>
    </row>
    <row r="3642" spans="1:7" ht="19.95" hidden="1" customHeight="1">
      <c r="A3642" s="68">
        <v>39805</v>
      </c>
      <c r="B3642" s="4" t="s">
        <v>7807</v>
      </c>
      <c r="C3642" s="68" t="s">
        <v>2</v>
      </c>
      <c r="D3642" s="4" t="s">
        <v>9283</v>
      </c>
      <c r="E3642" s="69">
        <v>18.920000000000002</v>
      </c>
      <c r="F3642" s="70">
        <v>0</v>
      </c>
      <c r="G3642" s="4"/>
    </row>
    <row r="3643" spans="1:7" ht="19.95" hidden="1" customHeight="1">
      <c r="A3643" s="68">
        <v>39806</v>
      </c>
      <c r="B3643" s="4" t="s">
        <v>7808</v>
      </c>
      <c r="C3643" s="68" t="s">
        <v>2</v>
      </c>
      <c r="D3643" s="4" t="s">
        <v>9283</v>
      </c>
      <c r="E3643" s="69">
        <v>8.84</v>
      </c>
      <c r="F3643" s="70">
        <v>0</v>
      </c>
      <c r="G3643" s="4"/>
    </row>
    <row r="3644" spans="1:7" ht="19.95" hidden="1" customHeight="1">
      <c r="A3644" s="68">
        <v>39807</v>
      </c>
      <c r="B3644" s="4" t="s">
        <v>7809</v>
      </c>
      <c r="C3644" s="68" t="s">
        <v>2</v>
      </c>
      <c r="D3644" s="4" t="s">
        <v>9283</v>
      </c>
      <c r="E3644" s="69">
        <v>12.04</v>
      </c>
      <c r="F3644" s="70">
        <v>0</v>
      </c>
      <c r="G3644" s="4"/>
    </row>
    <row r="3645" spans="1:7" ht="19.95" hidden="1" customHeight="1">
      <c r="A3645" s="68">
        <v>43100</v>
      </c>
      <c r="B3645" s="4" t="s">
        <v>7810</v>
      </c>
      <c r="C3645" s="68" t="s">
        <v>2</v>
      </c>
      <c r="D3645" s="4" t="s">
        <v>9283</v>
      </c>
      <c r="E3645" s="69">
        <v>14.15</v>
      </c>
      <c r="F3645" s="70">
        <v>0</v>
      </c>
      <c r="G3645" s="4"/>
    </row>
    <row r="3646" spans="1:7" ht="19.95" hidden="1" customHeight="1">
      <c r="A3646" s="68">
        <v>39804</v>
      </c>
      <c r="B3646" s="4" t="s">
        <v>7811</v>
      </c>
      <c r="C3646" s="68" t="s">
        <v>2</v>
      </c>
      <c r="D3646" s="4" t="s">
        <v>9283</v>
      </c>
      <c r="E3646" s="69">
        <v>14.3</v>
      </c>
      <c r="F3646" s="70">
        <v>0</v>
      </c>
      <c r="G3646" s="4"/>
    </row>
    <row r="3647" spans="1:7" ht="19.95" hidden="1" customHeight="1">
      <c r="A3647" s="68">
        <v>39796</v>
      </c>
      <c r="B3647" s="4" t="s">
        <v>7812</v>
      </c>
      <c r="C3647" s="68" t="s">
        <v>2</v>
      </c>
      <c r="D3647" s="4" t="s">
        <v>9283</v>
      </c>
      <c r="E3647" s="69">
        <v>18.84</v>
      </c>
      <c r="F3647" s="70">
        <v>0</v>
      </c>
      <c r="G3647" s="4"/>
    </row>
    <row r="3648" spans="1:7" ht="19.95" hidden="1" customHeight="1">
      <c r="A3648" s="68">
        <v>39797</v>
      </c>
      <c r="B3648" s="4" t="s">
        <v>7813</v>
      </c>
      <c r="C3648" s="68" t="s">
        <v>2</v>
      </c>
      <c r="D3648" s="4" t="s">
        <v>9283</v>
      </c>
      <c r="E3648" s="69">
        <v>41</v>
      </c>
      <c r="F3648" s="70">
        <v>0</v>
      </c>
      <c r="G3648" s="4"/>
    </row>
    <row r="3649" spans="1:7" ht="19.95" hidden="1" customHeight="1">
      <c r="A3649" s="68">
        <v>39798</v>
      </c>
      <c r="B3649" s="4" t="s">
        <v>7814</v>
      </c>
      <c r="C3649" s="68" t="s">
        <v>2</v>
      </c>
      <c r="D3649" s="4" t="s">
        <v>9283</v>
      </c>
      <c r="E3649" s="69">
        <v>39.04</v>
      </c>
      <c r="F3649" s="70">
        <v>0</v>
      </c>
      <c r="G3649" s="4"/>
    </row>
    <row r="3650" spans="1:7" ht="19.95" hidden="1" customHeight="1">
      <c r="A3650" s="68">
        <v>39794</v>
      </c>
      <c r="B3650" s="4" t="s">
        <v>7815</v>
      </c>
      <c r="C3650" s="68" t="s">
        <v>2</v>
      </c>
      <c r="D3650" s="4" t="s">
        <v>9283</v>
      </c>
      <c r="E3650" s="69">
        <v>29.24</v>
      </c>
      <c r="F3650" s="70">
        <v>0</v>
      </c>
      <c r="G3650" s="4"/>
    </row>
    <row r="3651" spans="1:7" ht="19.95" hidden="1" customHeight="1">
      <c r="A3651" s="68">
        <v>39795</v>
      </c>
      <c r="B3651" s="4" t="s">
        <v>7816</v>
      </c>
      <c r="C3651" s="68" t="s">
        <v>2</v>
      </c>
      <c r="D3651" s="4" t="s">
        <v>9283</v>
      </c>
      <c r="E3651" s="69">
        <v>14.95</v>
      </c>
      <c r="F3651" s="70">
        <v>0</v>
      </c>
      <c r="G3651" s="4"/>
    </row>
    <row r="3652" spans="1:7" ht="19.95" hidden="1" customHeight="1">
      <c r="A3652" s="68">
        <v>39801</v>
      </c>
      <c r="B3652" s="4" t="s">
        <v>7817</v>
      </c>
      <c r="C3652" s="68" t="s">
        <v>2</v>
      </c>
      <c r="D3652" s="4" t="s">
        <v>9283</v>
      </c>
      <c r="E3652" s="69">
        <v>62.74</v>
      </c>
      <c r="F3652" s="70">
        <v>0</v>
      </c>
      <c r="G3652" s="4"/>
    </row>
    <row r="3653" spans="1:7" ht="19.95" hidden="1" customHeight="1">
      <c r="A3653" s="68">
        <v>39802</v>
      </c>
      <c r="B3653" s="4" t="s">
        <v>7818</v>
      </c>
      <c r="C3653" s="68" t="s">
        <v>2</v>
      </c>
      <c r="D3653" s="4" t="s">
        <v>9283</v>
      </c>
      <c r="E3653" s="69">
        <v>17.920000000000002</v>
      </c>
      <c r="F3653" s="70">
        <v>0</v>
      </c>
      <c r="G3653" s="4"/>
    </row>
    <row r="3654" spans="1:7" ht="19.95" hidden="1" customHeight="1">
      <c r="A3654" s="68">
        <v>39803</v>
      </c>
      <c r="B3654" s="4" t="s">
        <v>7819</v>
      </c>
      <c r="C3654" s="68" t="s">
        <v>2</v>
      </c>
      <c r="D3654" s="4" t="s">
        <v>9283</v>
      </c>
      <c r="E3654" s="69">
        <v>14.11</v>
      </c>
      <c r="F3654" s="70">
        <v>0</v>
      </c>
      <c r="G3654" s="4"/>
    </row>
    <row r="3655" spans="1:7" ht="19.95" hidden="1" customHeight="1">
      <c r="A3655" s="68">
        <v>39799</v>
      </c>
      <c r="B3655" s="4" t="s">
        <v>7820</v>
      </c>
      <c r="C3655" s="68" t="s">
        <v>2</v>
      </c>
      <c r="D3655" s="4" t="s">
        <v>9283</v>
      </c>
      <c r="E3655" s="69">
        <v>18.170000000000002</v>
      </c>
      <c r="F3655" s="70">
        <v>0</v>
      </c>
      <c r="G3655" s="4"/>
    </row>
    <row r="3656" spans="1:7" ht="19.95" hidden="1" customHeight="1">
      <c r="A3656" s="68">
        <v>39800</v>
      </c>
      <c r="B3656" s="4" t="s">
        <v>7821</v>
      </c>
      <c r="C3656" s="68" t="s">
        <v>2</v>
      </c>
      <c r="D3656" s="4" t="s">
        <v>9283</v>
      </c>
      <c r="E3656" s="69">
        <v>28.85</v>
      </c>
      <c r="F3656" s="70">
        <v>0</v>
      </c>
      <c r="G3656" s="4"/>
    </row>
    <row r="3657" spans="1:7" ht="19.95" hidden="1" customHeight="1">
      <c r="A3657" s="68">
        <v>43837</v>
      </c>
      <c r="B3657" s="4" t="s">
        <v>7822</v>
      </c>
      <c r="C3657" s="68" t="s">
        <v>2</v>
      </c>
      <c r="D3657" s="4" t="s">
        <v>9283</v>
      </c>
      <c r="E3657" s="69">
        <v>38.590000000000003</v>
      </c>
      <c r="F3657" s="70">
        <v>0</v>
      </c>
      <c r="G3657" s="4"/>
    </row>
    <row r="3658" spans="1:7" ht="19.95" hidden="1" customHeight="1">
      <c r="A3658" s="68">
        <v>43836</v>
      </c>
      <c r="B3658" s="4" t="s">
        <v>7823</v>
      </c>
      <c r="C3658" s="68" t="s">
        <v>2</v>
      </c>
      <c r="D3658" s="4" t="s">
        <v>9283</v>
      </c>
      <c r="E3658" s="69">
        <v>39.85</v>
      </c>
      <c r="F3658" s="70">
        <v>0</v>
      </c>
      <c r="G3658" s="4"/>
    </row>
    <row r="3659" spans="1:7" ht="19.95" hidden="1" customHeight="1">
      <c r="A3659" s="68">
        <v>21059</v>
      </c>
      <c r="B3659" s="4" t="s">
        <v>7824</v>
      </c>
      <c r="C3659" s="68" t="s">
        <v>2</v>
      </c>
      <c r="D3659" s="4" t="s">
        <v>9283</v>
      </c>
      <c r="E3659" s="69">
        <v>72.989999999999995</v>
      </c>
      <c r="F3659" s="70">
        <v>0</v>
      </c>
      <c r="G3659" s="4"/>
    </row>
    <row r="3660" spans="1:7" ht="19.95" hidden="1" customHeight="1">
      <c r="A3660" s="68">
        <v>11234</v>
      </c>
      <c r="B3660" s="4" t="s">
        <v>7825</v>
      </c>
      <c r="C3660" s="68" t="s">
        <v>2</v>
      </c>
      <c r="D3660" s="4" t="s">
        <v>9283</v>
      </c>
      <c r="E3660" s="69">
        <v>4.63</v>
      </c>
      <c r="F3660" s="70">
        <v>0</v>
      </c>
      <c r="G3660" s="4"/>
    </row>
    <row r="3661" spans="1:7" ht="19.95" hidden="1" customHeight="1">
      <c r="A3661" s="68">
        <v>21060</v>
      </c>
      <c r="B3661" s="4" t="s">
        <v>7826</v>
      </c>
      <c r="C3661" s="68" t="s">
        <v>2</v>
      </c>
      <c r="D3661" s="4" t="s">
        <v>9283</v>
      </c>
      <c r="E3661" s="69">
        <v>13.2</v>
      </c>
      <c r="F3661" s="70">
        <v>0</v>
      </c>
      <c r="G3661" s="4"/>
    </row>
    <row r="3662" spans="1:7" ht="19.95" hidden="1" customHeight="1">
      <c r="A3662" s="68">
        <v>21061</v>
      </c>
      <c r="B3662" s="4" t="s">
        <v>7827</v>
      </c>
      <c r="C3662" s="68" t="s">
        <v>2</v>
      </c>
      <c r="D3662" s="4" t="s">
        <v>9283</v>
      </c>
      <c r="E3662" s="69">
        <v>9.6300000000000008</v>
      </c>
      <c r="F3662" s="70">
        <v>0</v>
      </c>
      <c r="G3662" s="4"/>
    </row>
    <row r="3663" spans="1:7" ht="19.95" hidden="1" customHeight="1">
      <c r="A3663" s="68">
        <v>21062</v>
      </c>
      <c r="B3663" s="4" t="s">
        <v>7828</v>
      </c>
      <c r="C3663" s="68" t="s">
        <v>2</v>
      </c>
      <c r="D3663" s="4" t="s">
        <v>9283</v>
      </c>
      <c r="E3663" s="69">
        <v>10.71</v>
      </c>
      <c r="F3663" s="70">
        <v>0</v>
      </c>
      <c r="G3663" s="4"/>
    </row>
    <row r="3664" spans="1:7" ht="19.95" hidden="1" customHeight="1">
      <c r="A3664" s="68">
        <v>11708</v>
      </c>
      <c r="B3664" s="4" t="s">
        <v>7829</v>
      </c>
      <c r="C3664" s="68" t="s">
        <v>2</v>
      </c>
      <c r="D3664" s="4" t="s">
        <v>9283</v>
      </c>
      <c r="E3664" s="69">
        <v>85.66</v>
      </c>
      <c r="F3664" s="70">
        <v>0</v>
      </c>
      <c r="G3664" s="4"/>
    </row>
    <row r="3665" spans="1:7" ht="19.95" hidden="1" customHeight="1">
      <c r="A3665" s="68">
        <v>11709</v>
      </c>
      <c r="B3665" s="4" t="s">
        <v>7830</v>
      </c>
      <c r="C3665" s="68" t="s">
        <v>2</v>
      </c>
      <c r="D3665" s="4" t="s">
        <v>9283</v>
      </c>
      <c r="E3665" s="69">
        <v>67.849999999999994</v>
      </c>
      <c r="F3665" s="70">
        <v>0</v>
      </c>
      <c r="G3665" s="4"/>
    </row>
    <row r="3666" spans="1:7" ht="19.95" hidden="1" customHeight="1">
      <c r="A3666" s="68">
        <v>11710</v>
      </c>
      <c r="B3666" s="4" t="s">
        <v>7831</v>
      </c>
      <c r="C3666" s="68" t="s">
        <v>2</v>
      </c>
      <c r="D3666" s="4" t="s">
        <v>9283</v>
      </c>
      <c r="E3666" s="69">
        <v>49.79</v>
      </c>
      <c r="F3666" s="70">
        <v>0</v>
      </c>
      <c r="G3666" s="4"/>
    </row>
    <row r="3667" spans="1:7" ht="19.95" hidden="1" customHeight="1">
      <c r="A3667" s="68">
        <v>11707</v>
      </c>
      <c r="B3667" s="4" t="s">
        <v>7832</v>
      </c>
      <c r="C3667" s="68" t="s">
        <v>2</v>
      </c>
      <c r="D3667" s="4" t="s">
        <v>9283</v>
      </c>
      <c r="E3667" s="69">
        <v>29.9</v>
      </c>
      <c r="F3667" s="70">
        <v>0</v>
      </c>
      <c r="G3667" s="4"/>
    </row>
    <row r="3668" spans="1:7" ht="19.95" hidden="1" customHeight="1">
      <c r="A3668" s="68">
        <v>5102</v>
      </c>
      <c r="B3668" s="4" t="s">
        <v>7833</v>
      </c>
      <c r="C3668" s="68" t="s">
        <v>2</v>
      </c>
      <c r="D3668" s="4" t="s">
        <v>9283</v>
      </c>
      <c r="E3668" s="69">
        <v>247.46</v>
      </c>
      <c r="F3668" s="70">
        <v>0</v>
      </c>
      <c r="G3668" s="4"/>
    </row>
    <row r="3669" spans="1:7" ht="19.95" hidden="1" customHeight="1">
      <c r="A3669" s="68">
        <v>11711</v>
      </c>
      <c r="B3669" s="4" t="s">
        <v>7834</v>
      </c>
      <c r="C3669" s="68" t="s">
        <v>2</v>
      </c>
      <c r="D3669" s="4" t="s">
        <v>9283</v>
      </c>
      <c r="E3669" s="69">
        <v>119.32</v>
      </c>
      <c r="F3669" s="70">
        <v>0</v>
      </c>
      <c r="G3669" s="4"/>
    </row>
    <row r="3670" spans="1:7" ht="19.95" hidden="1" customHeight="1">
      <c r="A3670" s="68">
        <v>11739</v>
      </c>
      <c r="B3670" s="4" t="s">
        <v>7835</v>
      </c>
      <c r="C3670" s="68" t="s">
        <v>2</v>
      </c>
      <c r="D3670" s="4" t="s">
        <v>9283</v>
      </c>
      <c r="E3670" s="69">
        <v>299.58999999999997</v>
      </c>
      <c r="F3670" s="70">
        <v>0</v>
      </c>
      <c r="G3670" s="4"/>
    </row>
    <row r="3671" spans="1:7" ht="19.95" hidden="1" customHeight="1">
      <c r="A3671" s="68">
        <v>11741</v>
      </c>
      <c r="B3671" s="4" t="s">
        <v>7836</v>
      </c>
      <c r="C3671" s="68" t="s">
        <v>2</v>
      </c>
      <c r="D3671" s="4" t="s">
        <v>9283</v>
      </c>
      <c r="E3671" s="69">
        <v>31.54</v>
      </c>
      <c r="F3671" s="70">
        <v>0</v>
      </c>
      <c r="G3671" s="4"/>
    </row>
    <row r="3672" spans="1:7" ht="19.95" hidden="1" customHeight="1">
      <c r="A3672" s="68">
        <v>11745</v>
      </c>
      <c r="B3672" s="4" t="s">
        <v>7837</v>
      </c>
      <c r="C3672" s="68" t="s">
        <v>2</v>
      </c>
      <c r="D3672" s="4" t="s">
        <v>9283</v>
      </c>
      <c r="E3672" s="69">
        <v>624.25</v>
      </c>
      <c r="F3672" s="70">
        <v>0</v>
      </c>
      <c r="G3672" s="4"/>
    </row>
    <row r="3673" spans="1:7" ht="19.95" hidden="1" customHeight="1">
      <c r="A3673" s="68">
        <v>11743</v>
      </c>
      <c r="B3673" s="4" t="s">
        <v>7838</v>
      </c>
      <c r="C3673" s="68" t="s">
        <v>2</v>
      </c>
      <c r="D3673" s="4" t="s">
        <v>9283</v>
      </c>
      <c r="E3673" s="69">
        <v>136.97999999999999</v>
      </c>
      <c r="F3673" s="70">
        <v>0</v>
      </c>
      <c r="G3673" s="4"/>
    </row>
    <row r="3674" spans="1:7" ht="19.95" hidden="1" customHeight="1">
      <c r="A3674" s="68">
        <v>5104</v>
      </c>
      <c r="B3674" s="4" t="s">
        <v>7839</v>
      </c>
      <c r="C3674" s="68" t="s">
        <v>11</v>
      </c>
      <c r="D3674" s="4" t="s">
        <v>9283</v>
      </c>
      <c r="E3674" s="69">
        <v>130.96</v>
      </c>
      <c r="F3674" s="70">
        <v>0</v>
      </c>
      <c r="G3674" s="4"/>
    </row>
    <row r="3675" spans="1:7" ht="19.95" hidden="1" customHeight="1">
      <c r="A3675" s="68">
        <v>44530</v>
      </c>
      <c r="B3675" s="4" t="s">
        <v>7840</v>
      </c>
      <c r="C3675" s="68" t="s">
        <v>2</v>
      </c>
      <c r="D3675" s="4" t="s">
        <v>9283</v>
      </c>
      <c r="E3675" s="69">
        <v>94.2</v>
      </c>
      <c r="F3675" s="70">
        <v>0</v>
      </c>
      <c r="G3675" s="4"/>
    </row>
    <row r="3676" spans="1:7" ht="19.95" hidden="1" customHeight="1">
      <c r="A3676" s="68">
        <v>2710</v>
      </c>
      <c r="B3676" s="4" t="s">
        <v>7841</v>
      </c>
      <c r="C3676" s="68" t="s">
        <v>2</v>
      </c>
      <c r="D3676" s="4" t="s">
        <v>9283</v>
      </c>
      <c r="E3676" s="69">
        <v>68.209999999999994</v>
      </c>
      <c r="F3676" s="70">
        <v>0</v>
      </c>
      <c r="G3676" s="4"/>
    </row>
    <row r="3677" spans="1:7" ht="19.95" hidden="1" customHeight="1">
      <c r="A3677" s="68">
        <v>14575</v>
      </c>
      <c r="B3677" s="4" t="s">
        <v>7842</v>
      </c>
      <c r="C3677" s="68" t="s">
        <v>2</v>
      </c>
      <c r="D3677" s="4" t="s">
        <v>9282</v>
      </c>
      <c r="E3677" s="69">
        <v>76.95</v>
      </c>
      <c r="F3677" s="70">
        <v>0</v>
      </c>
      <c r="G3677" s="4"/>
    </row>
    <row r="3678" spans="1:7" ht="19.95" hidden="1" customHeight="1">
      <c r="A3678" s="68">
        <v>20043</v>
      </c>
      <c r="B3678" s="4" t="s">
        <v>7843</v>
      </c>
      <c r="C3678" s="68" t="s">
        <v>2</v>
      </c>
      <c r="D3678" s="4" t="s">
        <v>9283</v>
      </c>
      <c r="E3678" s="69">
        <v>36.75</v>
      </c>
      <c r="F3678" s="70">
        <v>0</v>
      </c>
      <c r="G3678" s="4"/>
    </row>
    <row r="3679" spans="1:7" ht="19.95" hidden="1" customHeight="1">
      <c r="A3679" s="68">
        <v>20044</v>
      </c>
      <c r="B3679" s="4" t="s">
        <v>7844</v>
      </c>
      <c r="C3679" s="68" t="s">
        <v>2</v>
      </c>
      <c r="D3679" s="4" t="s">
        <v>9283</v>
      </c>
      <c r="E3679" s="69">
        <v>141.78</v>
      </c>
      <c r="F3679" s="70">
        <v>0</v>
      </c>
      <c r="G3679" s="4"/>
    </row>
    <row r="3680" spans="1:7" ht="19.95" hidden="1" customHeight="1">
      <c r="A3680" s="68">
        <v>20042</v>
      </c>
      <c r="B3680" s="4" t="s">
        <v>7845</v>
      </c>
      <c r="C3680" s="68" t="s">
        <v>2</v>
      </c>
      <c r="D3680" s="4" t="s">
        <v>9283</v>
      </c>
      <c r="E3680" s="69">
        <v>21.19</v>
      </c>
      <c r="F3680" s="70">
        <v>0</v>
      </c>
      <c r="G3680" s="4"/>
    </row>
    <row r="3681" spans="1:7" ht="19.95" hidden="1" customHeight="1">
      <c r="A3681" s="68">
        <v>20046</v>
      </c>
      <c r="B3681" s="4" t="s">
        <v>7846</v>
      </c>
      <c r="C3681" s="68" t="s">
        <v>2</v>
      </c>
      <c r="D3681" s="4" t="s">
        <v>9283</v>
      </c>
      <c r="E3681" s="69">
        <v>25.3</v>
      </c>
      <c r="F3681" s="70">
        <v>0</v>
      </c>
      <c r="G3681" s="4"/>
    </row>
    <row r="3682" spans="1:7" ht="19.95" hidden="1" customHeight="1">
      <c r="A3682" s="68">
        <v>20047</v>
      </c>
      <c r="B3682" s="4" t="s">
        <v>7847</v>
      </c>
      <c r="C3682" s="68" t="s">
        <v>2</v>
      </c>
      <c r="D3682" s="4" t="s">
        <v>9283</v>
      </c>
      <c r="E3682" s="69">
        <v>70.209999999999994</v>
      </c>
      <c r="F3682" s="70">
        <v>0</v>
      </c>
      <c r="G3682" s="4"/>
    </row>
    <row r="3683" spans="1:7" ht="19.95" hidden="1" customHeight="1">
      <c r="A3683" s="68">
        <v>20045</v>
      </c>
      <c r="B3683" s="4" t="s">
        <v>7848</v>
      </c>
      <c r="C3683" s="68" t="s">
        <v>2</v>
      </c>
      <c r="D3683" s="4" t="s">
        <v>9283</v>
      </c>
      <c r="E3683" s="69">
        <v>72.569999999999993</v>
      </c>
      <c r="F3683" s="70">
        <v>0</v>
      </c>
      <c r="G3683" s="4"/>
    </row>
    <row r="3684" spans="1:7" ht="19.95" hidden="1" customHeight="1">
      <c r="A3684" s="68">
        <v>20972</v>
      </c>
      <c r="B3684" s="4" t="s">
        <v>7849</v>
      </c>
      <c r="C3684" s="68" t="s">
        <v>2</v>
      </c>
      <c r="D3684" s="4" t="s">
        <v>9283</v>
      </c>
      <c r="E3684" s="69">
        <v>70.33</v>
      </c>
      <c r="F3684" s="70">
        <v>0</v>
      </c>
      <c r="G3684" s="4"/>
    </row>
    <row r="3685" spans="1:7" ht="19.95" hidden="1" customHeight="1">
      <c r="A3685" s="68">
        <v>11321</v>
      </c>
      <c r="B3685" s="4" t="s">
        <v>7850</v>
      </c>
      <c r="C3685" s="68" t="s">
        <v>2</v>
      </c>
      <c r="D3685" s="4" t="s">
        <v>9283</v>
      </c>
      <c r="E3685" s="69"/>
      <c r="F3685" s="70">
        <v>0</v>
      </c>
      <c r="G3685" s="4"/>
    </row>
    <row r="3686" spans="1:7" ht="19.95" hidden="1" customHeight="1">
      <c r="A3686" s="68">
        <v>11323</v>
      </c>
      <c r="B3686" s="4" t="s">
        <v>7851</v>
      </c>
      <c r="C3686" s="68" t="s">
        <v>2</v>
      </c>
      <c r="D3686" s="4" t="s">
        <v>9283</v>
      </c>
      <c r="E3686" s="69"/>
      <c r="F3686" s="70">
        <v>0</v>
      </c>
      <c r="G3686" s="4"/>
    </row>
    <row r="3687" spans="1:7" ht="19.95" hidden="1" customHeight="1">
      <c r="A3687" s="68">
        <v>20327</v>
      </c>
      <c r="B3687" s="4" t="s">
        <v>7852</v>
      </c>
      <c r="C3687" s="68" t="s">
        <v>2</v>
      </c>
      <c r="D3687" s="4" t="s">
        <v>9283</v>
      </c>
      <c r="E3687" s="69">
        <v>7.22</v>
      </c>
      <c r="F3687" s="70">
        <v>0</v>
      </c>
      <c r="G3687" s="4"/>
    </row>
    <row r="3688" spans="1:7" ht="19.95" hidden="1" customHeight="1">
      <c r="A3688" s="68">
        <v>6034</v>
      </c>
      <c r="B3688" s="4" t="s">
        <v>7853</v>
      </c>
      <c r="C3688" s="68" t="s">
        <v>2</v>
      </c>
      <c r="D3688" s="4" t="s">
        <v>9283</v>
      </c>
      <c r="E3688" s="69">
        <v>152.11000000000001</v>
      </c>
      <c r="F3688" s="70">
        <v>0</v>
      </c>
      <c r="G3688" s="4"/>
    </row>
    <row r="3689" spans="1:7" ht="19.95" hidden="1" customHeight="1">
      <c r="A3689" s="68">
        <v>6036</v>
      </c>
      <c r="B3689" s="4" t="s">
        <v>7854</v>
      </c>
      <c r="C3689" s="68" t="s">
        <v>2</v>
      </c>
      <c r="D3689" s="4" t="s">
        <v>9283</v>
      </c>
      <c r="E3689" s="69">
        <v>39.08</v>
      </c>
      <c r="F3689" s="70">
        <v>0</v>
      </c>
      <c r="G3689" s="4"/>
    </row>
    <row r="3690" spans="1:7" ht="19.95" hidden="1" customHeight="1">
      <c r="A3690" s="68">
        <v>6031</v>
      </c>
      <c r="B3690" s="4" t="s">
        <v>7855</v>
      </c>
      <c r="C3690" s="68" t="s">
        <v>2</v>
      </c>
      <c r="D3690" s="4" t="s">
        <v>9283</v>
      </c>
      <c r="E3690" s="69">
        <v>139.05000000000001</v>
      </c>
      <c r="F3690" s="70">
        <v>0</v>
      </c>
      <c r="G3690" s="4"/>
    </row>
    <row r="3691" spans="1:7" ht="19.95" hidden="1" customHeight="1">
      <c r="A3691" s="68">
        <v>6029</v>
      </c>
      <c r="B3691" s="4" t="s">
        <v>7856</v>
      </c>
      <c r="C3691" s="68" t="s">
        <v>2</v>
      </c>
      <c r="D3691" s="4" t="s">
        <v>9283</v>
      </c>
      <c r="E3691" s="69">
        <v>33.700000000000003</v>
      </c>
      <c r="F3691" s="70">
        <v>0</v>
      </c>
      <c r="G3691" s="4"/>
    </row>
    <row r="3692" spans="1:7" ht="19.95" hidden="1" customHeight="1">
      <c r="A3692" s="68">
        <v>6033</v>
      </c>
      <c r="B3692" s="4" t="s">
        <v>7857</v>
      </c>
      <c r="C3692" s="68" t="s">
        <v>2</v>
      </c>
      <c r="D3692" s="4" t="s">
        <v>9283</v>
      </c>
      <c r="E3692" s="69">
        <v>1.97</v>
      </c>
      <c r="F3692" s="70">
        <v>0</v>
      </c>
      <c r="G3692" s="4"/>
    </row>
    <row r="3693" spans="1:7" ht="19.95" hidden="1" customHeight="1">
      <c r="A3693" s="68">
        <v>11672</v>
      </c>
      <c r="B3693" s="4" t="s">
        <v>7858</v>
      </c>
      <c r="C3693" s="68" t="s">
        <v>2</v>
      </c>
      <c r="D3693" s="4" t="s">
        <v>9283</v>
      </c>
      <c r="E3693" s="69"/>
      <c r="F3693" s="70">
        <v>0</v>
      </c>
      <c r="G3693" s="4"/>
    </row>
    <row r="3694" spans="1:7" ht="19.95" hidden="1" customHeight="1">
      <c r="A3694" s="68">
        <v>11669</v>
      </c>
      <c r="B3694" s="4" t="s">
        <v>7859</v>
      </c>
      <c r="C3694" s="68" t="s">
        <v>2</v>
      </c>
      <c r="D3694" s="4" t="s">
        <v>9283</v>
      </c>
      <c r="E3694" s="69"/>
      <c r="F3694" s="70">
        <v>0</v>
      </c>
      <c r="G3694" s="4"/>
    </row>
    <row r="3695" spans="1:7" ht="19.95" hidden="1" customHeight="1">
      <c r="A3695" s="68">
        <v>20055</v>
      </c>
      <c r="B3695" s="4" t="s">
        <v>7860</v>
      </c>
      <c r="C3695" s="68" t="s">
        <v>2</v>
      </c>
      <c r="D3695" s="4" t="s">
        <v>9283</v>
      </c>
      <c r="E3695" s="69"/>
      <c r="F3695" s="70">
        <v>0</v>
      </c>
      <c r="G3695" s="4"/>
    </row>
    <row r="3696" spans="1:7" ht="19.95" hidden="1" customHeight="1">
      <c r="A3696" s="68">
        <v>11670</v>
      </c>
      <c r="B3696" s="4" t="s">
        <v>7861</v>
      </c>
      <c r="C3696" s="68" t="s">
        <v>2</v>
      </c>
      <c r="D3696" s="4" t="s">
        <v>9283</v>
      </c>
      <c r="E3696" s="69"/>
      <c r="F3696" s="70">
        <v>0</v>
      </c>
      <c r="G3696" s="4"/>
    </row>
    <row r="3697" spans="1:7" ht="19.95" hidden="1" customHeight="1">
      <c r="A3697" s="68">
        <v>11671</v>
      </c>
      <c r="B3697" s="4" t="s">
        <v>7862</v>
      </c>
      <c r="C3697" s="68" t="s">
        <v>2</v>
      </c>
      <c r="D3697" s="4" t="s">
        <v>9283</v>
      </c>
      <c r="E3697" s="69"/>
      <c r="F3697" s="70">
        <v>0</v>
      </c>
      <c r="G3697" s="4"/>
    </row>
    <row r="3698" spans="1:7" ht="19.95" hidden="1" customHeight="1">
      <c r="A3698" s="68">
        <v>6032</v>
      </c>
      <c r="B3698" s="4" t="s">
        <v>7863</v>
      </c>
      <c r="C3698" s="68" t="s">
        <v>2</v>
      </c>
      <c r="D3698" s="4" t="s">
        <v>9283</v>
      </c>
      <c r="E3698" s="69"/>
      <c r="F3698" s="70">
        <v>0</v>
      </c>
      <c r="G3698" s="4"/>
    </row>
    <row r="3699" spans="1:7" ht="19.95" hidden="1" customHeight="1">
      <c r="A3699" s="68">
        <v>11673</v>
      </c>
      <c r="B3699" s="4" t="s">
        <v>7864</v>
      </c>
      <c r="C3699" s="68" t="s">
        <v>2</v>
      </c>
      <c r="D3699" s="4" t="s">
        <v>9283</v>
      </c>
      <c r="E3699" s="69">
        <v>130.05000000000001</v>
      </c>
      <c r="F3699" s="70">
        <v>0</v>
      </c>
      <c r="G3699" s="4"/>
    </row>
    <row r="3700" spans="1:7" ht="19.95" hidden="1" customHeight="1">
      <c r="A3700" s="68">
        <v>11674</v>
      </c>
      <c r="B3700" s="4" t="s">
        <v>7865</v>
      </c>
      <c r="C3700" s="68" t="s">
        <v>2</v>
      </c>
      <c r="D3700" s="4" t="s">
        <v>9283</v>
      </c>
      <c r="E3700" s="69">
        <v>190.04</v>
      </c>
      <c r="F3700" s="70">
        <v>0</v>
      </c>
      <c r="G3700" s="4"/>
    </row>
    <row r="3701" spans="1:7" ht="19.95" hidden="1" customHeight="1">
      <c r="A3701" s="68">
        <v>11675</v>
      </c>
      <c r="B3701" s="4" t="s">
        <v>7866</v>
      </c>
      <c r="C3701" s="68" t="s">
        <v>2</v>
      </c>
      <c r="D3701" s="4" t="s">
        <v>9283</v>
      </c>
      <c r="E3701" s="69">
        <v>64.56</v>
      </c>
      <c r="F3701" s="70">
        <v>0</v>
      </c>
      <c r="G3701" s="4"/>
    </row>
    <row r="3702" spans="1:7" ht="19.95" hidden="1" customHeight="1">
      <c r="A3702" s="68">
        <v>11676</v>
      </c>
      <c r="B3702" s="4" t="s">
        <v>7867</v>
      </c>
      <c r="C3702" s="68" t="s">
        <v>2</v>
      </c>
      <c r="D3702" s="4" t="s">
        <v>9283</v>
      </c>
      <c r="E3702" s="69">
        <v>107.23</v>
      </c>
      <c r="F3702" s="70">
        <v>0</v>
      </c>
      <c r="G3702" s="4"/>
    </row>
    <row r="3703" spans="1:7" ht="19.95" hidden="1" customHeight="1">
      <c r="A3703" s="68">
        <v>11677</v>
      </c>
      <c r="B3703" s="4" t="s">
        <v>7868</v>
      </c>
      <c r="C3703" s="68" t="s">
        <v>2</v>
      </c>
      <c r="D3703" s="4" t="s">
        <v>9283</v>
      </c>
      <c r="E3703" s="69"/>
      <c r="F3703" s="70">
        <v>0</v>
      </c>
      <c r="G3703" s="4"/>
    </row>
    <row r="3704" spans="1:7" ht="19.95" hidden="1" customHeight="1">
      <c r="A3704" s="68">
        <v>11678</v>
      </c>
      <c r="B3704" s="4" t="s">
        <v>7869</v>
      </c>
      <c r="C3704" s="68" t="s">
        <v>2</v>
      </c>
      <c r="D3704" s="4" t="s">
        <v>9283</v>
      </c>
      <c r="E3704" s="69">
        <v>36.36</v>
      </c>
      <c r="F3704" s="70">
        <v>0</v>
      </c>
      <c r="G3704" s="4"/>
    </row>
    <row r="3705" spans="1:7" ht="19.95" hidden="1" customHeight="1">
      <c r="A3705" s="68">
        <v>6038</v>
      </c>
      <c r="B3705" s="4" t="s">
        <v>7870</v>
      </c>
      <c r="C3705" s="68" t="s">
        <v>2</v>
      </c>
      <c r="D3705" s="4" t="s">
        <v>9283</v>
      </c>
      <c r="E3705" s="69">
        <v>2.67</v>
      </c>
      <c r="F3705" s="70">
        <v>0</v>
      </c>
      <c r="G3705" s="4"/>
    </row>
    <row r="3706" spans="1:7" ht="19.95" hidden="1" customHeight="1">
      <c r="A3706" s="68">
        <v>11718</v>
      </c>
      <c r="B3706" s="4" t="s">
        <v>7871</v>
      </c>
      <c r="C3706" s="68" t="s">
        <v>2</v>
      </c>
      <c r="D3706" s="4" t="s">
        <v>9283</v>
      </c>
      <c r="E3706" s="69">
        <v>1.6</v>
      </c>
      <c r="F3706" s="70">
        <v>0</v>
      </c>
      <c r="G3706" s="4"/>
    </row>
    <row r="3707" spans="1:7" ht="19.95" hidden="1" customHeight="1">
      <c r="A3707" s="68">
        <v>6037</v>
      </c>
      <c r="B3707" s="4" t="s">
        <v>7872</v>
      </c>
      <c r="C3707" s="68" t="s">
        <v>2</v>
      </c>
      <c r="D3707" s="4" t="s">
        <v>9283</v>
      </c>
      <c r="E3707" s="69">
        <v>2</v>
      </c>
      <c r="F3707" s="70">
        <v>0</v>
      </c>
      <c r="G3707" s="4"/>
    </row>
    <row r="3708" spans="1:7" ht="19.95" hidden="1" customHeight="1">
      <c r="A3708" s="68">
        <v>11719</v>
      </c>
      <c r="B3708" s="4" t="s">
        <v>7873</v>
      </c>
      <c r="C3708" s="68" t="s">
        <v>2</v>
      </c>
      <c r="D3708" s="4" t="s">
        <v>9283</v>
      </c>
      <c r="E3708" s="69">
        <v>4.5999999999999996</v>
      </c>
      <c r="F3708" s="70">
        <v>0</v>
      </c>
      <c r="G3708" s="4"/>
    </row>
    <row r="3709" spans="1:7" ht="19.95" hidden="1" customHeight="1">
      <c r="A3709" s="68">
        <v>6010</v>
      </c>
      <c r="B3709" s="4" t="s">
        <v>7874</v>
      </c>
      <c r="C3709" s="68" t="s">
        <v>2</v>
      </c>
      <c r="D3709" s="4" t="s">
        <v>9283</v>
      </c>
      <c r="E3709" s="69"/>
      <c r="F3709" s="70">
        <v>0</v>
      </c>
      <c r="G3709" s="4"/>
    </row>
    <row r="3710" spans="1:7" ht="19.95" hidden="1" customHeight="1">
      <c r="A3710" s="68">
        <v>6017</v>
      </c>
      <c r="B3710" s="4" t="s">
        <v>7875</v>
      </c>
      <c r="C3710" s="68" t="s">
        <v>2</v>
      </c>
      <c r="D3710" s="4" t="s">
        <v>9283</v>
      </c>
      <c r="E3710" s="69">
        <v>33.299999999999997</v>
      </c>
      <c r="F3710" s="70">
        <v>0</v>
      </c>
      <c r="G3710" s="4"/>
    </row>
    <row r="3711" spans="1:7" ht="19.95" hidden="1" customHeight="1">
      <c r="A3711" s="68">
        <v>6019</v>
      </c>
      <c r="B3711" s="4" t="s">
        <v>7876</v>
      </c>
      <c r="C3711" s="68" t="s">
        <v>2</v>
      </c>
      <c r="D3711" s="4" t="s">
        <v>9283</v>
      </c>
      <c r="E3711" s="69"/>
      <c r="F3711" s="70">
        <v>0</v>
      </c>
      <c r="G3711" s="4"/>
    </row>
    <row r="3712" spans="1:7" ht="19.95" hidden="1" customHeight="1">
      <c r="A3712" s="68">
        <v>6020</v>
      </c>
      <c r="B3712" s="4" t="s">
        <v>7877</v>
      </c>
      <c r="C3712" s="68" t="s">
        <v>2</v>
      </c>
      <c r="D3712" s="4" t="s">
        <v>9283</v>
      </c>
      <c r="E3712" s="69">
        <v>54.46</v>
      </c>
      <c r="F3712" s="70">
        <v>0</v>
      </c>
      <c r="G3712" s="4"/>
    </row>
    <row r="3713" spans="1:7" ht="19.95" hidden="1" customHeight="1">
      <c r="A3713" s="68">
        <v>6011</v>
      </c>
      <c r="B3713" s="4" t="s">
        <v>7878</v>
      </c>
      <c r="C3713" s="68" t="s">
        <v>2</v>
      </c>
      <c r="D3713" s="4" t="s">
        <v>9283</v>
      </c>
      <c r="E3713" s="69">
        <v>51.24</v>
      </c>
      <c r="F3713" s="70">
        <v>0</v>
      </c>
      <c r="G3713" s="4"/>
    </row>
    <row r="3714" spans="1:7" ht="19.95" hidden="1" customHeight="1">
      <c r="A3714" s="68">
        <v>6028</v>
      </c>
      <c r="B3714" s="4" t="s">
        <v>7879</v>
      </c>
      <c r="C3714" s="68" t="s">
        <v>2</v>
      </c>
      <c r="D3714" s="4" t="s">
        <v>9283</v>
      </c>
      <c r="E3714" s="69">
        <v>77.989999999999995</v>
      </c>
      <c r="F3714" s="70">
        <v>0</v>
      </c>
      <c r="G3714" s="4"/>
    </row>
    <row r="3715" spans="1:7" ht="19.95" hidden="1" customHeight="1">
      <c r="A3715" s="68">
        <v>6012</v>
      </c>
      <c r="B3715" s="4" t="s">
        <v>7880</v>
      </c>
      <c r="C3715" s="68" t="s">
        <v>2</v>
      </c>
      <c r="D3715" s="4" t="s">
        <v>9283</v>
      </c>
      <c r="E3715" s="69">
        <v>25.57</v>
      </c>
      <c r="F3715" s="70">
        <v>0</v>
      </c>
      <c r="G3715" s="4"/>
    </row>
    <row r="3716" spans="1:7" ht="19.95" hidden="1" customHeight="1">
      <c r="A3716" s="68">
        <v>6016</v>
      </c>
      <c r="B3716" s="4" t="s">
        <v>7881</v>
      </c>
      <c r="C3716" s="68" t="s">
        <v>2</v>
      </c>
      <c r="D3716" s="4" t="s">
        <v>9283</v>
      </c>
      <c r="E3716" s="69"/>
      <c r="F3716" s="70">
        <v>0</v>
      </c>
      <c r="G3716" s="4"/>
    </row>
    <row r="3717" spans="1:7" ht="19.95" hidden="1" customHeight="1">
      <c r="A3717" s="68">
        <v>6027</v>
      </c>
      <c r="B3717" s="4" t="s">
        <v>7882</v>
      </c>
      <c r="C3717" s="68" t="s">
        <v>2</v>
      </c>
      <c r="D3717" s="4" t="s">
        <v>9283</v>
      </c>
      <c r="E3717" s="69">
        <v>7.42</v>
      </c>
      <c r="F3717" s="70">
        <v>0</v>
      </c>
      <c r="G3717" s="4"/>
    </row>
    <row r="3718" spans="1:7" ht="19.95" hidden="1" customHeight="1">
      <c r="A3718" s="68">
        <v>6015</v>
      </c>
      <c r="B3718" s="4" t="s">
        <v>7883</v>
      </c>
      <c r="C3718" s="68" t="s">
        <v>2</v>
      </c>
      <c r="D3718" s="4" t="s">
        <v>9283</v>
      </c>
      <c r="E3718" s="69">
        <v>22.47</v>
      </c>
      <c r="F3718" s="70">
        <v>0</v>
      </c>
      <c r="G3718" s="4"/>
    </row>
    <row r="3719" spans="1:7" ht="19.95" hidden="1" customHeight="1">
      <c r="A3719" s="68">
        <v>6014</v>
      </c>
      <c r="B3719" s="4" t="s">
        <v>7884</v>
      </c>
      <c r="C3719" s="68" t="s">
        <v>2</v>
      </c>
      <c r="D3719" s="4" t="s">
        <v>9283</v>
      </c>
      <c r="E3719" s="69">
        <v>71.59</v>
      </c>
      <c r="F3719" s="70">
        <v>0</v>
      </c>
      <c r="G3719" s="4"/>
    </row>
    <row r="3720" spans="1:7" ht="19.95" hidden="1" customHeight="1">
      <c r="A3720" s="68">
        <v>6013</v>
      </c>
      <c r="B3720" s="4" t="s">
        <v>7885</v>
      </c>
      <c r="C3720" s="68" t="s">
        <v>2</v>
      </c>
      <c r="D3720" s="4" t="s">
        <v>9283</v>
      </c>
      <c r="E3720" s="69">
        <v>59.19</v>
      </c>
      <c r="F3720" s="70">
        <v>0</v>
      </c>
      <c r="G3720" s="4"/>
    </row>
    <row r="3721" spans="1:7" ht="19.95" hidden="1" customHeight="1">
      <c r="A3721" s="68">
        <v>6006</v>
      </c>
      <c r="B3721" s="4" t="s">
        <v>7886</v>
      </c>
      <c r="C3721" s="68" t="s">
        <v>2</v>
      </c>
      <c r="D3721" s="4" t="s">
        <v>9283</v>
      </c>
      <c r="E3721" s="69">
        <v>0.38</v>
      </c>
      <c r="F3721" s="70">
        <v>0</v>
      </c>
      <c r="G3721" s="4"/>
    </row>
    <row r="3722" spans="1:7" ht="19.95" hidden="1" customHeight="1">
      <c r="A3722" s="68">
        <v>6005</v>
      </c>
      <c r="B3722" s="4" t="s">
        <v>7887</v>
      </c>
      <c r="C3722" s="68" t="s">
        <v>2</v>
      </c>
      <c r="D3722" s="4" t="s">
        <v>9283</v>
      </c>
      <c r="E3722" s="69"/>
      <c r="F3722" s="70">
        <v>0</v>
      </c>
      <c r="G3722" s="4"/>
    </row>
    <row r="3723" spans="1:7" ht="19.95" hidden="1" customHeight="1">
      <c r="A3723" s="68">
        <v>11756</v>
      </c>
      <c r="B3723" s="4" t="s">
        <v>7888</v>
      </c>
      <c r="C3723" s="68" t="s">
        <v>2</v>
      </c>
      <c r="D3723" s="4" t="s">
        <v>9283</v>
      </c>
      <c r="E3723" s="69"/>
      <c r="F3723" s="70">
        <v>0</v>
      </c>
      <c r="G3723" s="4"/>
    </row>
    <row r="3724" spans="1:7" ht="19.95" hidden="1" customHeight="1">
      <c r="A3724" s="68">
        <v>10904</v>
      </c>
      <c r="B3724" s="4" t="s">
        <v>7889</v>
      </c>
      <c r="C3724" s="68" t="s">
        <v>2</v>
      </c>
      <c r="D3724" s="4" t="s">
        <v>9283</v>
      </c>
      <c r="E3724" s="69"/>
      <c r="F3724" s="70">
        <v>0</v>
      </c>
      <c r="G3724" s="4"/>
    </row>
    <row r="3725" spans="1:7" ht="19.95" hidden="1" customHeight="1">
      <c r="A3725" s="68">
        <v>11752</v>
      </c>
      <c r="B3725" s="4" t="s">
        <v>7890</v>
      </c>
      <c r="C3725" s="68" t="s">
        <v>2</v>
      </c>
      <c r="D3725" s="4" t="s">
        <v>9283</v>
      </c>
      <c r="E3725" s="69"/>
      <c r="F3725" s="70">
        <v>0</v>
      </c>
      <c r="G3725" s="4"/>
    </row>
    <row r="3726" spans="1:7" ht="19.95" hidden="1" customHeight="1">
      <c r="A3726" s="68">
        <v>11753</v>
      </c>
      <c r="B3726" s="4" t="s">
        <v>7891</v>
      </c>
      <c r="C3726" s="68" t="s">
        <v>2</v>
      </c>
      <c r="D3726" s="4" t="s">
        <v>9283</v>
      </c>
      <c r="E3726" s="69"/>
      <c r="F3726" s="70">
        <v>0</v>
      </c>
      <c r="G3726" s="4"/>
    </row>
    <row r="3727" spans="1:7" ht="19.95" hidden="1" customHeight="1">
      <c r="A3727" s="68">
        <v>6021</v>
      </c>
      <c r="B3727" s="4" t="s">
        <v>7892</v>
      </c>
      <c r="C3727" s="68" t="s">
        <v>2</v>
      </c>
      <c r="D3727" s="4" t="s">
        <v>9283</v>
      </c>
      <c r="E3727" s="69"/>
      <c r="F3727" s="70">
        <v>0</v>
      </c>
      <c r="G3727" s="4"/>
    </row>
    <row r="3728" spans="1:7" ht="19.95" hidden="1" customHeight="1">
      <c r="A3728" s="68">
        <v>6024</v>
      </c>
      <c r="B3728" s="4" t="s">
        <v>7893</v>
      </c>
      <c r="C3728" s="68" t="s">
        <v>2</v>
      </c>
      <c r="D3728" s="4" t="s">
        <v>9283</v>
      </c>
      <c r="E3728" s="69"/>
      <c r="F3728" s="70">
        <v>0</v>
      </c>
      <c r="G3728" s="4"/>
    </row>
    <row r="3729" spans="1:7" ht="19.95" hidden="1" customHeight="1">
      <c r="A3729" s="68">
        <v>45394</v>
      </c>
      <c r="B3729" s="4" t="s">
        <v>7894</v>
      </c>
      <c r="C3729" s="68" t="s">
        <v>2</v>
      </c>
      <c r="D3729" s="4" t="s">
        <v>9283</v>
      </c>
      <c r="E3729" s="69"/>
      <c r="F3729" s="70">
        <v>0</v>
      </c>
      <c r="G3729" s="4"/>
    </row>
    <row r="3730" spans="1:7" ht="19.95" hidden="1" customHeight="1">
      <c r="A3730" s="68">
        <v>13897</v>
      </c>
      <c r="B3730" s="4" t="s">
        <v>7895</v>
      </c>
      <c r="C3730" s="68" t="s">
        <v>2</v>
      </c>
      <c r="D3730" s="4" t="s">
        <v>9282</v>
      </c>
      <c r="E3730" s="69"/>
      <c r="F3730" s="70">
        <v>0</v>
      </c>
      <c r="G3730" s="4"/>
    </row>
    <row r="3731" spans="1:7" ht="19.95" hidden="1" customHeight="1">
      <c r="A3731" s="68">
        <v>10640</v>
      </c>
      <c r="B3731" s="4" t="s">
        <v>7896</v>
      </c>
      <c r="C3731" s="68" t="s">
        <v>2</v>
      </c>
      <c r="D3731" s="4" t="s">
        <v>9282</v>
      </c>
      <c r="E3731" s="69"/>
      <c r="F3731" s="70">
        <v>0</v>
      </c>
      <c r="G3731" s="4"/>
    </row>
    <row r="3732" spans="1:7" ht="19.95" hidden="1" customHeight="1">
      <c r="A3732" s="68">
        <v>34357</v>
      </c>
      <c r="B3732" s="4" t="s">
        <v>7897</v>
      </c>
      <c r="C3732" s="68" t="s">
        <v>11</v>
      </c>
      <c r="D3732" s="4" t="s">
        <v>9283</v>
      </c>
      <c r="E3732" s="69">
        <v>22</v>
      </c>
      <c r="F3732" s="70">
        <v>0</v>
      </c>
      <c r="G3732" s="4"/>
    </row>
    <row r="3733" spans="1:7" ht="19.95" hidden="1" customHeight="1">
      <c r="A3733" s="68">
        <v>37329</v>
      </c>
      <c r="B3733" s="4" t="s">
        <v>7898</v>
      </c>
      <c r="C3733" s="68" t="s">
        <v>11</v>
      </c>
      <c r="D3733" s="4" t="s">
        <v>9283</v>
      </c>
      <c r="E3733" s="69">
        <v>48.79</v>
      </c>
      <c r="F3733" s="70">
        <v>0</v>
      </c>
      <c r="G3733" s="4"/>
    </row>
    <row r="3734" spans="1:7" ht="19.95" hidden="1" customHeight="1">
      <c r="A3734" s="68">
        <v>2510</v>
      </c>
      <c r="B3734" s="4" t="s">
        <v>7899</v>
      </c>
      <c r="C3734" s="68" t="s">
        <v>2</v>
      </c>
      <c r="D3734" s="4" t="s">
        <v>9283</v>
      </c>
      <c r="E3734" s="69">
        <v>15.45</v>
      </c>
      <c r="F3734" s="70">
        <v>0</v>
      </c>
      <c r="G3734" s="4"/>
    </row>
    <row r="3735" spans="1:7" ht="19.95" hidden="1" customHeight="1">
      <c r="A3735" s="68">
        <v>12359</v>
      </c>
      <c r="B3735" s="4" t="s">
        <v>7900</v>
      </c>
      <c r="C3735" s="68" t="s">
        <v>2</v>
      </c>
      <c r="D3735" s="4" t="s">
        <v>9283</v>
      </c>
      <c r="E3735" s="69">
        <v>14.75</v>
      </c>
      <c r="F3735" s="70">
        <v>0</v>
      </c>
      <c r="G3735" s="4"/>
    </row>
    <row r="3736" spans="1:7" ht="19.95" hidden="1" customHeight="1">
      <c r="A3736" s="68">
        <v>7353</v>
      </c>
      <c r="B3736" s="4" t="s">
        <v>7901</v>
      </c>
      <c r="C3736" s="68" t="s">
        <v>14</v>
      </c>
      <c r="D3736" s="4" t="s">
        <v>9283</v>
      </c>
      <c r="E3736" s="69"/>
      <c r="F3736" s="70">
        <v>0</v>
      </c>
      <c r="G3736" s="4"/>
    </row>
    <row r="3737" spans="1:7" ht="19.95" hidden="1" customHeight="1">
      <c r="A3737" s="68">
        <v>45264</v>
      </c>
      <c r="B3737" s="4" t="s">
        <v>9246</v>
      </c>
      <c r="C3737" s="68" t="s">
        <v>2</v>
      </c>
      <c r="D3737" s="4" t="s">
        <v>9283</v>
      </c>
      <c r="E3737" s="69"/>
      <c r="F3737" s="70">
        <v>0</v>
      </c>
      <c r="G3737" s="4"/>
    </row>
    <row r="3738" spans="1:7" ht="19.95" hidden="1" customHeight="1">
      <c r="A3738" s="68">
        <v>36144</v>
      </c>
      <c r="B3738" s="4" t="s">
        <v>7902</v>
      </c>
      <c r="C3738" s="68" t="s">
        <v>2</v>
      </c>
      <c r="D3738" s="4" t="s">
        <v>9283</v>
      </c>
      <c r="E3738" s="69">
        <v>22.92</v>
      </c>
      <c r="F3738" s="70">
        <v>0</v>
      </c>
      <c r="G3738" s="4"/>
    </row>
    <row r="3739" spans="1:7" ht="19.95" hidden="1" customHeight="1">
      <c r="A3739" s="68">
        <v>10518</v>
      </c>
      <c r="B3739" s="4" t="s">
        <v>7903</v>
      </c>
      <c r="C3739" s="68" t="s">
        <v>2</v>
      </c>
      <c r="D3739" s="4" t="s">
        <v>9283</v>
      </c>
      <c r="E3739" s="69">
        <v>27.46</v>
      </c>
      <c r="F3739" s="70">
        <v>0</v>
      </c>
      <c r="G3739" s="4"/>
    </row>
    <row r="3740" spans="1:7" ht="19.95" hidden="1" customHeight="1">
      <c r="A3740" s="68">
        <v>36530</v>
      </c>
      <c r="B3740" s="4" t="s">
        <v>7904</v>
      </c>
      <c r="C3740" s="68" t="s">
        <v>2</v>
      </c>
      <c r="D3740" s="4" t="s">
        <v>9282</v>
      </c>
      <c r="E3740" s="69">
        <v>32.1</v>
      </c>
      <c r="F3740" s="70">
        <v>0</v>
      </c>
      <c r="G3740" s="4"/>
    </row>
    <row r="3741" spans="1:7" ht="19.95" hidden="1" customHeight="1">
      <c r="A3741" s="68">
        <v>6046</v>
      </c>
      <c r="B3741" s="4" t="s">
        <v>7905</v>
      </c>
      <c r="C3741" s="68" t="s">
        <v>2</v>
      </c>
      <c r="D3741" s="4" t="s">
        <v>9282</v>
      </c>
      <c r="E3741" s="69">
        <v>38.24</v>
      </c>
      <c r="F3741" s="70">
        <v>0</v>
      </c>
      <c r="G3741" s="4"/>
    </row>
    <row r="3742" spans="1:7" ht="19.95" hidden="1" customHeight="1">
      <c r="A3742" s="68">
        <v>36531</v>
      </c>
      <c r="B3742" s="4" t="s">
        <v>7906</v>
      </c>
      <c r="C3742" s="68" t="s">
        <v>2</v>
      </c>
      <c r="D3742" s="4" t="s">
        <v>9282</v>
      </c>
      <c r="E3742" s="69">
        <v>29.93</v>
      </c>
      <c r="F3742" s="70">
        <v>0</v>
      </c>
      <c r="G3742" s="4"/>
    </row>
    <row r="3743" spans="1:7" ht="19.95" hidden="1" customHeight="1">
      <c r="A3743" s="68">
        <v>44954</v>
      </c>
      <c r="B3743" s="4" t="s">
        <v>7907</v>
      </c>
      <c r="C3743" s="68" t="s">
        <v>13</v>
      </c>
      <c r="D3743" s="4" t="s">
        <v>9283</v>
      </c>
      <c r="E3743" s="69">
        <v>32.5</v>
      </c>
      <c r="F3743" s="70">
        <v>0</v>
      </c>
      <c r="G3743" s="4"/>
    </row>
    <row r="3744" spans="1:7" ht="19.95" hidden="1" customHeight="1">
      <c r="A3744" s="68">
        <v>44955</v>
      </c>
      <c r="B3744" s="4" t="s">
        <v>7908</v>
      </c>
      <c r="C3744" s="68" t="s">
        <v>13</v>
      </c>
      <c r="D3744" s="4" t="s">
        <v>9283</v>
      </c>
      <c r="E3744" s="69">
        <v>47.99</v>
      </c>
      <c r="F3744" s="70">
        <v>0</v>
      </c>
      <c r="G3744" s="4"/>
    </row>
    <row r="3745" spans="1:7" ht="19.95" hidden="1" customHeight="1">
      <c r="A3745" s="68">
        <v>10515</v>
      </c>
      <c r="B3745" s="4" t="s">
        <v>7909</v>
      </c>
      <c r="C3745" s="68" t="s">
        <v>13</v>
      </c>
      <c r="D3745" s="4" t="s">
        <v>9283</v>
      </c>
      <c r="E3745" s="69">
        <v>4.42</v>
      </c>
      <c r="F3745" s="70">
        <v>0</v>
      </c>
      <c r="G3745" s="4"/>
    </row>
    <row r="3746" spans="1:7" ht="19.95" hidden="1" customHeight="1">
      <c r="A3746" s="68">
        <v>153</v>
      </c>
      <c r="B3746" s="4" t="s">
        <v>7910</v>
      </c>
      <c r="C3746" s="68" t="s">
        <v>14</v>
      </c>
      <c r="D3746" s="4" t="s">
        <v>9283</v>
      </c>
      <c r="E3746" s="69"/>
      <c r="F3746" s="70">
        <v>0</v>
      </c>
      <c r="G3746" s="4"/>
    </row>
    <row r="3747" spans="1:7" ht="19.95" hidden="1" customHeight="1">
      <c r="A3747" s="68">
        <v>536</v>
      </c>
      <c r="B3747" s="4" t="s">
        <v>7911</v>
      </c>
      <c r="C3747" s="68" t="s">
        <v>13</v>
      </c>
      <c r="D3747" s="4" t="s">
        <v>9283</v>
      </c>
      <c r="E3747" s="69"/>
      <c r="F3747" s="70">
        <v>0</v>
      </c>
      <c r="G3747" s="4"/>
    </row>
    <row r="3748" spans="1:7" ht="19.95" hidden="1" customHeight="1">
      <c r="A3748" s="68">
        <v>20205</v>
      </c>
      <c r="B3748" s="4" t="s">
        <v>7912</v>
      </c>
      <c r="C3748" s="68" t="s">
        <v>1</v>
      </c>
      <c r="D3748" s="4" t="s">
        <v>9283</v>
      </c>
      <c r="E3748" s="69">
        <v>5.65</v>
      </c>
      <c r="F3748" s="70">
        <v>0</v>
      </c>
      <c r="G3748" s="4"/>
    </row>
    <row r="3749" spans="1:7" ht="19.95" hidden="1" customHeight="1">
      <c r="A3749" s="68">
        <v>4412</v>
      </c>
      <c r="B3749" s="4" t="s">
        <v>7913</v>
      </c>
      <c r="C3749" s="68" t="s">
        <v>1</v>
      </c>
      <c r="D3749" s="4" t="s">
        <v>9283</v>
      </c>
      <c r="E3749" s="69">
        <v>5.87</v>
      </c>
      <c r="F3749" s="70">
        <v>0</v>
      </c>
      <c r="G3749" s="4"/>
    </row>
    <row r="3750" spans="1:7" ht="19.95" hidden="1" customHeight="1">
      <c r="A3750" s="68">
        <v>4408</v>
      </c>
      <c r="B3750" s="4" t="s">
        <v>7914</v>
      </c>
      <c r="C3750" s="68" t="s">
        <v>1</v>
      </c>
      <c r="D3750" s="4" t="s">
        <v>9283</v>
      </c>
      <c r="E3750" s="69">
        <v>2.8</v>
      </c>
      <c r="F3750" s="70">
        <v>0</v>
      </c>
      <c r="G3750" s="4"/>
    </row>
    <row r="3751" spans="1:7" ht="19.95" hidden="1" customHeight="1">
      <c r="A3751" s="68">
        <v>45213</v>
      </c>
      <c r="B3751" s="4" t="s">
        <v>9247</v>
      </c>
      <c r="C3751" s="68" t="s">
        <v>2</v>
      </c>
      <c r="D3751" s="4" t="s">
        <v>9283</v>
      </c>
      <c r="E3751" s="69">
        <v>4.05</v>
      </c>
      <c r="F3751" s="70">
        <v>0</v>
      </c>
      <c r="G3751" s="4"/>
    </row>
    <row r="3752" spans="1:7" ht="19.95" hidden="1" customHeight="1">
      <c r="A3752" s="68">
        <v>36250</v>
      </c>
      <c r="B3752" s="4" t="s">
        <v>7915</v>
      </c>
      <c r="C3752" s="68" t="s">
        <v>1</v>
      </c>
      <c r="D3752" s="4" t="s">
        <v>9283</v>
      </c>
      <c r="E3752" s="69">
        <v>7.21</v>
      </c>
      <c r="F3752" s="70">
        <v>0</v>
      </c>
      <c r="G3752" s="4"/>
    </row>
    <row r="3753" spans="1:7" ht="19.95" hidden="1" customHeight="1">
      <c r="A3753" s="68">
        <v>10857</v>
      </c>
      <c r="B3753" s="4" t="s">
        <v>7916</v>
      </c>
      <c r="C3753" s="68" t="s">
        <v>1</v>
      </c>
      <c r="D3753" s="4" t="s">
        <v>9283</v>
      </c>
      <c r="E3753" s="69">
        <v>7.41</v>
      </c>
      <c r="F3753" s="70">
        <v>0</v>
      </c>
      <c r="G3753" s="4"/>
    </row>
    <row r="3754" spans="1:7" ht="19.95" hidden="1" customHeight="1">
      <c r="A3754" s="68">
        <v>4803</v>
      </c>
      <c r="B3754" s="4" t="s">
        <v>7917</v>
      </c>
      <c r="C3754" s="68" t="s">
        <v>1</v>
      </c>
      <c r="D3754" s="4" t="s">
        <v>9283</v>
      </c>
      <c r="E3754" s="69">
        <v>3.97</v>
      </c>
      <c r="F3754" s="70">
        <v>0</v>
      </c>
      <c r="G3754" s="4"/>
    </row>
    <row r="3755" spans="1:7" ht="19.95" hidden="1" customHeight="1">
      <c r="A3755" s="68">
        <v>6186</v>
      </c>
      <c r="B3755" s="4" t="s">
        <v>7918</v>
      </c>
      <c r="C3755" s="68" t="s">
        <v>1</v>
      </c>
      <c r="D3755" s="4" t="s">
        <v>9283</v>
      </c>
      <c r="E3755" s="69">
        <v>5.71</v>
      </c>
      <c r="F3755" s="70">
        <v>0</v>
      </c>
      <c r="G3755" s="4"/>
    </row>
    <row r="3756" spans="1:7" ht="19.95" hidden="1" customHeight="1">
      <c r="A3756" s="68">
        <v>4829</v>
      </c>
      <c r="B3756" s="4" t="s">
        <v>7919</v>
      </c>
      <c r="C3756" s="68" t="s">
        <v>1</v>
      </c>
      <c r="D3756" s="4" t="s">
        <v>9283</v>
      </c>
      <c r="E3756" s="69">
        <v>0.08</v>
      </c>
      <c r="F3756" s="70">
        <v>0</v>
      </c>
      <c r="G3756" s="4"/>
    </row>
    <row r="3757" spans="1:7" ht="19.95" hidden="1" customHeight="1">
      <c r="A3757" s="68">
        <v>39829</v>
      </c>
      <c r="B3757" s="4" t="s">
        <v>7920</v>
      </c>
      <c r="C3757" s="68" t="s">
        <v>1</v>
      </c>
      <c r="D3757" s="4" t="s">
        <v>9283</v>
      </c>
      <c r="E3757" s="69">
        <v>15.46</v>
      </c>
      <c r="F3757" s="70">
        <v>0</v>
      </c>
      <c r="G3757" s="4"/>
    </row>
    <row r="3758" spans="1:7" ht="19.95" hidden="1" customHeight="1">
      <c r="A3758" s="68">
        <v>20231</v>
      </c>
      <c r="B3758" s="4" t="s">
        <v>7921</v>
      </c>
      <c r="C3758" s="68" t="s">
        <v>1</v>
      </c>
      <c r="D3758" s="4" t="s">
        <v>9283</v>
      </c>
      <c r="E3758" s="69">
        <v>547.73</v>
      </c>
      <c r="F3758" s="70">
        <v>0</v>
      </c>
      <c r="G3758" s="4"/>
    </row>
    <row r="3759" spans="1:7" ht="19.95" hidden="1" customHeight="1">
      <c r="A3759" s="68">
        <v>4804</v>
      </c>
      <c r="B3759" s="4" t="s">
        <v>9068</v>
      </c>
      <c r="C3759" s="68" t="s">
        <v>1</v>
      </c>
      <c r="D3759" s="4" t="s">
        <v>9283</v>
      </c>
      <c r="E3759" s="69">
        <v>6.67</v>
      </c>
      <c r="F3759" s="70">
        <v>0</v>
      </c>
      <c r="G3759" s="4"/>
    </row>
    <row r="3760" spans="1:7" ht="19.95" hidden="1" customHeight="1">
      <c r="A3760" s="68">
        <v>34680</v>
      </c>
      <c r="B3760" s="4" t="s">
        <v>9069</v>
      </c>
      <c r="C3760" s="68" t="s">
        <v>1</v>
      </c>
      <c r="D3760" s="4" t="s">
        <v>9283</v>
      </c>
      <c r="E3760" s="69">
        <v>595.75</v>
      </c>
      <c r="F3760" s="70">
        <v>0</v>
      </c>
      <c r="G3760" s="4"/>
    </row>
    <row r="3761" spans="1:7" ht="19.95" hidden="1" customHeight="1">
      <c r="A3761" s="68">
        <v>11573</v>
      </c>
      <c r="B3761" s="4" t="s">
        <v>7922</v>
      </c>
      <c r="C3761" s="68" t="s">
        <v>2</v>
      </c>
      <c r="D3761" s="4" t="s">
        <v>9283</v>
      </c>
      <c r="E3761" s="69">
        <v>80.8</v>
      </c>
      <c r="F3761" s="70">
        <v>0</v>
      </c>
      <c r="G3761" s="4"/>
    </row>
    <row r="3762" spans="1:7" ht="19.95" hidden="1" customHeight="1">
      <c r="A3762" s="68">
        <v>38401</v>
      </c>
      <c r="B3762" s="4" t="s">
        <v>7923</v>
      </c>
      <c r="C3762" s="68" t="s">
        <v>2</v>
      </c>
      <c r="D3762" s="4" t="s">
        <v>9283</v>
      </c>
      <c r="E3762" s="69">
        <v>30.52</v>
      </c>
      <c r="F3762" s="70">
        <v>0</v>
      </c>
      <c r="G3762" s="4"/>
    </row>
    <row r="3763" spans="1:7" ht="19.95" hidden="1" customHeight="1">
      <c r="A3763" s="68">
        <v>11575</v>
      </c>
      <c r="B3763" s="4" t="s">
        <v>7924</v>
      </c>
      <c r="C3763" s="68" t="s">
        <v>2</v>
      </c>
      <c r="D3763" s="4" t="s">
        <v>9283</v>
      </c>
      <c r="E3763" s="69"/>
      <c r="F3763" s="70">
        <v>0</v>
      </c>
      <c r="G3763" s="4"/>
    </row>
    <row r="3764" spans="1:7" ht="19.95" hidden="1" customHeight="1">
      <c r="A3764" s="68">
        <v>38179</v>
      </c>
      <c r="B3764" s="4" t="s">
        <v>7925</v>
      </c>
      <c r="C3764" s="68" t="s">
        <v>2</v>
      </c>
      <c r="D3764" s="4" t="s">
        <v>9283</v>
      </c>
      <c r="E3764" s="69">
        <v>38.130000000000003</v>
      </c>
      <c r="F3764" s="70">
        <v>0</v>
      </c>
      <c r="G3764" s="4"/>
    </row>
    <row r="3765" spans="1:7" ht="19.95" hidden="1" customHeight="1">
      <c r="A3765" s="68">
        <v>20256</v>
      </c>
      <c r="B3765" s="4" t="s">
        <v>9070</v>
      </c>
      <c r="C3765" s="68" t="s">
        <v>2</v>
      </c>
      <c r="D3765" s="4" t="s">
        <v>9283</v>
      </c>
      <c r="E3765" s="69">
        <v>173.18</v>
      </c>
      <c r="F3765" s="70">
        <v>0</v>
      </c>
      <c r="G3765" s="4"/>
    </row>
    <row r="3766" spans="1:7" ht="19.95" hidden="1" customHeight="1">
      <c r="A3766" s="68">
        <v>14511</v>
      </c>
      <c r="B3766" s="4" t="s">
        <v>7926</v>
      </c>
      <c r="C3766" s="68" t="s">
        <v>2</v>
      </c>
      <c r="D3766" s="4" t="s">
        <v>9282</v>
      </c>
      <c r="E3766" s="69">
        <v>42.16</v>
      </c>
      <c r="F3766" s="70">
        <v>0</v>
      </c>
      <c r="G3766" s="4"/>
    </row>
    <row r="3767" spans="1:7" ht="19.95" hidden="1" customHeight="1">
      <c r="A3767" s="68">
        <v>10642</v>
      </c>
      <c r="B3767" s="4" t="s">
        <v>7927</v>
      </c>
      <c r="C3767" s="68" t="s">
        <v>2</v>
      </c>
      <c r="D3767" s="4" t="s">
        <v>9282</v>
      </c>
      <c r="E3767" s="69">
        <v>33.03</v>
      </c>
      <c r="F3767" s="70">
        <v>0</v>
      </c>
      <c r="G3767" s="4"/>
    </row>
    <row r="3768" spans="1:7" ht="19.95" hidden="1" customHeight="1">
      <c r="A3768" s="68">
        <v>14489</v>
      </c>
      <c r="B3768" s="4" t="s">
        <v>7928</v>
      </c>
      <c r="C3768" s="68" t="s">
        <v>2</v>
      </c>
      <c r="D3768" s="4" t="s">
        <v>9282</v>
      </c>
      <c r="E3768" s="69">
        <v>241672.02</v>
      </c>
      <c r="F3768" s="70">
        <v>0</v>
      </c>
      <c r="G3768" s="4"/>
    </row>
    <row r="3769" spans="1:7" ht="19.95" hidden="1" customHeight="1">
      <c r="A3769" s="68">
        <v>14513</v>
      </c>
      <c r="B3769" s="4" t="s">
        <v>7929</v>
      </c>
      <c r="C3769" s="68" t="s">
        <v>2</v>
      </c>
      <c r="D3769" s="4" t="s">
        <v>9282</v>
      </c>
      <c r="E3769" s="69">
        <v>284160.83</v>
      </c>
      <c r="F3769" s="70">
        <v>0</v>
      </c>
      <c r="G3769" s="4"/>
    </row>
    <row r="3770" spans="1:7" ht="19.95" hidden="1" customHeight="1">
      <c r="A3770" s="68">
        <v>13600</v>
      </c>
      <c r="B3770" s="4" t="s">
        <v>7930</v>
      </c>
      <c r="C3770" s="68" t="s">
        <v>2</v>
      </c>
      <c r="D3770" s="4" t="s">
        <v>9282</v>
      </c>
      <c r="E3770" s="69">
        <v>219751.04000000001</v>
      </c>
      <c r="F3770" s="70">
        <v>0</v>
      </c>
      <c r="G3770" s="4"/>
    </row>
    <row r="3771" spans="1:7" ht="19.95" hidden="1" customHeight="1">
      <c r="A3771" s="68">
        <v>10646</v>
      </c>
      <c r="B3771" s="4" t="s">
        <v>7931</v>
      </c>
      <c r="C3771" s="68" t="s">
        <v>2</v>
      </c>
      <c r="D3771" s="4" t="s">
        <v>9282</v>
      </c>
      <c r="E3771" s="69">
        <v>76.53</v>
      </c>
      <c r="F3771" s="70">
        <v>0</v>
      </c>
      <c r="G3771" s="4"/>
    </row>
    <row r="3772" spans="1:7" ht="19.95" hidden="1" customHeight="1">
      <c r="A3772" s="68">
        <v>6070</v>
      </c>
      <c r="B3772" s="4" t="s">
        <v>7932</v>
      </c>
      <c r="C3772" s="68" t="s">
        <v>2</v>
      </c>
      <c r="D3772" s="4" t="s">
        <v>9282</v>
      </c>
      <c r="E3772" s="69">
        <v>86.33</v>
      </c>
      <c r="F3772" s="70">
        <v>0</v>
      </c>
      <c r="G3772" s="4"/>
    </row>
    <row r="3773" spans="1:7" ht="19.95" hidden="1" customHeight="1">
      <c r="A3773" s="68">
        <v>6069</v>
      </c>
      <c r="B3773" s="4" t="s">
        <v>7933</v>
      </c>
      <c r="C3773" s="68" t="s">
        <v>2</v>
      </c>
      <c r="D3773" s="4" t="s">
        <v>9282</v>
      </c>
      <c r="E3773" s="69">
        <v>53.39</v>
      </c>
      <c r="F3773" s="70">
        <v>0</v>
      </c>
      <c r="G3773" s="4"/>
    </row>
    <row r="3774" spans="1:7" ht="19.95" hidden="1" customHeight="1">
      <c r="A3774" s="68">
        <v>14626</v>
      </c>
      <c r="B3774" s="4" t="s">
        <v>7934</v>
      </c>
      <c r="C3774" s="68" t="s">
        <v>2</v>
      </c>
      <c r="D3774" s="4" t="s">
        <v>9282</v>
      </c>
      <c r="E3774" s="69">
        <v>60.09</v>
      </c>
      <c r="F3774" s="70">
        <v>0</v>
      </c>
      <c r="G3774" s="4"/>
    </row>
    <row r="3775" spans="1:7" ht="19.95" hidden="1" customHeight="1">
      <c r="A3775" s="68">
        <v>6067</v>
      </c>
      <c r="B3775" s="4" t="s">
        <v>7935</v>
      </c>
      <c r="C3775" s="68" t="s">
        <v>2</v>
      </c>
      <c r="D3775" s="4" t="s">
        <v>9282</v>
      </c>
      <c r="E3775" s="69">
        <v>55.88</v>
      </c>
      <c r="F3775" s="70">
        <v>0</v>
      </c>
      <c r="G3775" s="4"/>
    </row>
    <row r="3776" spans="1:7" ht="19.95" hidden="1" customHeight="1">
      <c r="A3776" s="68">
        <v>38393</v>
      </c>
      <c r="B3776" s="4" t="s">
        <v>7936</v>
      </c>
      <c r="C3776" s="68" t="s">
        <v>2</v>
      </c>
      <c r="D3776" s="4" t="s">
        <v>9283</v>
      </c>
      <c r="E3776" s="69">
        <v>1609.38</v>
      </c>
      <c r="F3776" s="70">
        <v>0</v>
      </c>
      <c r="G3776" s="4"/>
    </row>
    <row r="3777" spans="1:7" ht="19.95" hidden="1" customHeight="1">
      <c r="A3777" s="68">
        <v>45233</v>
      </c>
      <c r="B3777" s="4" t="s">
        <v>9248</v>
      </c>
      <c r="C3777" s="68" t="s">
        <v>2</v>
      </c>
      <c r="D3777" s="4" t="s">
        <v>9283</v>
      </c>
      <c r="E3777" s="69">
        <v>6484.07</v>
      </c>
      <c r="F3777" s="70">
        <v>0</v>
      </c>
      <c r="G3777" s="4"/>
    </row>
    <row r="3778" spans="1:7" ht="19.95" hidden="1" customHeight="1">
      <c r="A3778" s="68">
        <v>38390</v>
      </c>
      <c r="B3778" s="4" t="s">
        <v>7937</v>
      </c>
      <c r="C3778" s="68" t="s">
        <v>2</v>
      </c>
      <c r="D3778" s="4" t="s">
        <v>9283</v>
      </c>
      <c r="E3778" s="69">
        <v>19.760000000000002</v>
      </c>
      <c r="F3778" s="70">
        <v>0</v>
      </c>
      <c r="G3778" s="4"/>
    </row>
    <row r="3779" spans="1:7" ht="19.95" hidden="1" customHeight="1">
      <c r="A3779" s="68">
        <v>11578</v>
      </c>
      <c r="B3779" s="4" t="s">
        <v>7938</v>
      </c>
      <c r="C3779" s="68" t="s">
        <v>2</v>
      </c>
      <c r="D3779" s="4" t="s">
        <v>9283</v>
      </c>
      <c r="E3779" s="69">
        <v>3485.91</v>
      </c>
      <c r="F3779" s="70">
        <v>0</v>
      </c>
      <c r="G3779" s="4"/>
    </row>
    <row r="3780" spans="1:7" ht="19.95" hidden="1" customHeight="1">
      <c r="A3780" s="68">
        <v>11577</v>
      </c>
      <c r="B3780" s="4" t="s">
        <v>7939</v>
      </c>
      <c r="C3780" s="68" t="s">
        <v>2</v>
      </c>
      <c r="D3780" s="4" t="s">
        <v>9283</v>
      </c>
      <c r="E3780" s="69">
        <v>14.72</v>
      </c>
      <c r="F3780" s="70">
        <v>0</v>
      </c>
      <c r="G3780" s="4"/>
    </row>
    <row r="3781" spans="1:7" ht="19.95" hidden="1" customHeight="1">
      <c r="A3781" s="68">
        <v>42432</v>
      </c>
      <c r="B3781" s="4" t="s">
        <v>7940</v>
      </c>
      <c r="C3781" s="68" t="s">
        <v>2</v>
      </c>
      <c r="D3781" s="4" t="s">
        <v>9283</v>
      </c>
      <c r="E3781" s="69">
        <v>2597.13</v>
      </c>
      <c r="F3781" s="70">
        <v>0</v>
      </c>
      <c r="G3781" s="4"/>
    </row>
    <row r="3782" spans="1:7" ht="19.95" hidden="1" customHeight="1">
      <c r="A3782" s="68">
        <v>42437</v>
      </c>
      <c r="B3782" s="4" t="s">
        <v>7941</v>
      </c>
      <c r="C3782" s="68" t="s">
        <v>2</v>
      </c>
      <c r="D3782" s="4" t="s">
        <v>9283</v>
      </c>
      <c r="E3782" s="69">
        <v>73</v>
      </c>
      <c r="F3782" s="70">
        <v>0</v>
      </c>
      <c r="G3782" s="4"/>
    </row>
    <row r="3783" spans="1:7" ht="19.95" hidden="1" customHeight="1">
      <c r="A3783" s="68">
        <v>1116</v>
      </c>
      <c r="B3783" s="4" t="s">
        <v>7942</v>
      </c>
      <c r="C3783" s="68" t="s">
        <v>1</v>
      </c>
      <c r="D3783" s="4" t="s">
        <v>9283</v>
      </c>
      <c r="E3783" s="69">
        <v>12.99</v>
      </c>
      <c r="F3783" s="70">
        <v>0</v>
      </c>
      <c r="G3783" s="4"/>
    </row>
    <row r="3784" spans="1:7" ht="19.95" hidden="1" customHeight="1">
      <c r="A3784" s="68">
        <v>1115</v>
      </c>
      <c r="B3784" s="4" t="s">
        <v>7943</v>
      </c>
      <c r="C3784" s="68" t="s">
        <v>1</v>
      </c>
      <c r="D3784" s="4" t="s">
        <v>9283</v>
      </c>
      <c r="E3784" s="69">
        <v>226.21</v>
      </c>
      <c r="F3784" s="70">
        <v>0</v>
      </c>
      <c r="G3784" s="4"/>
    </row>
    <row r="3785" spans="1:7" ht="19.95" hidden="1" customHeight="1">
      <c r="A3785" s="68">
        <v>1113</v>
      </c>
      <c r="B3785" s="4" t="s">
        <v>7944</v>
      </c>
      <c r="C3785" s="68" t="s">
        <v>1</v>
      </c>
      <c r="D3785" s="4" t="s">
        <v>9283</v>
      </c>
      <c r="E3785" s="69">
        <v>228.98</v>
      </c>
      <c r="F3785" s="70">
        <v>0</v>
      </c>
      <c r="G3785" s="4"/>
    </row>
    <row r="3786" spans="1:7" ht="19.95" hidden="1" customHeight="1">
      <c r="A3786" s="68">
        <v>1114</v>
      </c>
      <c r="B3786" s="4" t="s">
        <v>7945</v>
      </c>
      <c r="C3786" s="68" t="s">
        <v>1</v>
      </c>
      <c r="D3786" s="4" t="s">
        <v>9283</v>
      </c>
      <c r="E3786" s="69">
        <v>179.99</v>
      </c>
      <c r="F3786" s="70">
        <v>0</v>
      </c>
      <c r="G3786" s="4"/>
    </row>
    <row r="3787" spans="1:7" ht="19.95" hidden="1" customHeight="1">
      <c r="A3787" s="68">
        <v>40873</v>
      </c>
      <c r="B3787" s="4" t="s">
        <v>7946</v>
      </c>
      <c r="C3787" s="68" t="s">
        <v>1</v>
      </c>
      <c r="D3787" s="4" t="s">
        <v>9283</v>
      </c>
      <c r="E3787" s="69">
        <v>190.62</v>
      </c>
      <c r="F3787" s="70">
        <v>0</v>
      </c>
      <c r="G3787" s="4"/>
    </row>
    <row r="3788" spans="1:7" ht="19.95" hidden="1" customHeight="1">
      <c r="A3788" s="68">
        <v>20214</v>
      </c>
      <c r="B3788" s="4" t="s">
        <v>7947</v>
      </c>
      <c r="C3788" s="68" t="s">
        <v>2</v>
      </c>
      <c r="D3788" s="4" t="s">
        <v>9283</v>
      </c>
      <c r="E3788" s="69">
        <v>23.79</v>
      </c>
      <c r="F3788" s="70">
        <v>0</v>
      </c>
      <c r="G3788" s="4"/>
    </row>
    <row r="3789" spans="1:7" ht="19.95" hidden="1" customHeight="1">
      <c r="A3789" s="68">
        <v>7237</v>
      </c>
      <c r="B3789" s="4" t="s">
        <v>7948</v>
      </c>
      <c r="C3789" s="68" t="s">
        <v>2</v>
      </c>
      <c r="D3789" s="4" t="s">
        <v>9283</v>
      </c>
      <c r="E3789" s="69">
        <v>26.28</v>
      </c>
      <c r="F3789" s="70">
        <v>0</v>
      </c>
      <c r="G3789" s="4"/>
    </row>
    <row r="3790" spans="1:7" ht="19.95" hidden="1" customHeight="1">
      <c r="A3790" s="68">
        <v>11757</v>
      </c>
      <c r="B3790" s="4" t="s">
        <v>7949</v>
      </c>
      <c r="C3790" s="68" t="s">
        <v>2</v>
      </c>
      <c r="D3790" s="4" t="s">
        <v>9283</v>
      </c>
      <c r="E3790" s="69">
        <v>17.37</v>
      </c>
      <c r="F3790" s="70">
        <v>0</v>
      </c>
      <c r="G3790" s="4"/>
    </row>
    <row r="3791" spans="1:7" ht="19.95" hidden="1" customHeight="1">
      <c r="A3791" s="68">
        <v>11758</v>
      </c>
      <c r="B3791" s="4" t="s">
        <v>7950</v>
      </c>
      <c r="C3791" s="68" t="s">
        <v>2</v>
      </c>
      <c r="D3791" s="4" t="s">
        <v>9283</v>
      </c>
      <c r="E3791" s="69">
        <v>24.97</v>
      </c>
      <c r="F3791" s="70">
        <v>0</v>
      </c>
      <c r="G3791" s="4"/>
    </row>
    <row r="3792" spans="1:7" ht="19.95" hidden="1" customHeight="1">
      <c r="A3792" s="68">
        <v>37526</v>
      </c>
      <c r="B3792" s="4" t="s">
        <v>7951</v>
      </c>
      <c r="C3792" s="68" t="s">
        <v>2</v>
      </c>
      <c r="D3792" s="4" t="s">
        <v>9283</v>
      </c>
      <c r="E3792" s="69">
        <v>3.2</v>
      </c>
      <c r="F3792" s="70">
        <v>0</v>
      </c>
      <c r="G3792" s="4"/>
    </row>
    <row r="3793" spans="1:7" ht="19.95" hidden="1" customHeight="1">
      <c r="A3793" s="68">
        <v>6076</v>
      </c>
      <c r="B3793" s="4" t="s">
        <v>7952</v>
      </c>
      <c r="C3793" s="68" t="s">
        <v>12</v>
      </c>
      <c r="D3793" s="4" t="s">
        <v>9283</v>
      </c>
      <c r="E3793" s="69">
        <v>25.19</v>
      </c>
      <c r="F3793" s="70">
        <v>0</v>
      </c>
      <c r="G3793" s="4"/>
    </row>
    <row r="3794" spans="1:7" ht="19.95" hidden="1" customHeight="1">
      <c r="A3794" s="68">
        <v>13109</v>
      </c>
      <c r="B3794" s="4" t="s">
        <v>7953</v>
      </c>
      <c r="C3794" s="68" t="s">
        <v>2</v>
      </c>
      <c r="D3794" s="4" t="s">
        <v>9283</v>
      </c>
      <c r="E3794" s="69"/>
      <c r="F3794" s="70">
        <v>0</v>
      </c>
      <c r="G3794" s="4"/>
    </row>
    <row r="3795" spans="1:7" ht="19.95" hidden="1" customHeight="1">
      <c r="A3795" s="68">
        <v>13110</v>
      </c>
      <c r="B3795" s="4" t="s">
        <v>7954</v>
      </c>
      <c r="C3795" s="68" t="s">
        <v>2</v>
      </c>
      <c r="D3795" s="4" t="s">
        <v>9283</v>
      </c>
      <c r="E3795" s="69"/>
      <c r="F3795" s="70">
        <v>0</v>
      </c>
      <c r="G3795" s="4"/>
    </row>
    <row r="3796" spans="1:7" ht="19.95" hidden="1" customHeight="1">
      <c r="A3796" s="68">
        <v>7581</v>
      </c>
      <c r="B3796" s="4" t="s">
        <v>7955</v>
      </c>
      <c r="C3796" s="68" t="s">
        <v>2</v>
      </c>
      <c r="D3796" s="4" t="s">
        <v>9283</v>
      </c>
      <c r="E3796" s="69"/>
      <c r="F3796" s="70">
        <v>0</v>
      </c>
      <c r="G3796" s="4"/>
    </row>
    <row r="3797" spans="1:7" ht="19.95" hidden="1" customHeight="1">
      <c r="A3797" s="68">
        <v>4509</v>
      </c>
      <c r="B3797" s="4" t="s">
        <v>7956</v>
      </c>
      <c r="C3797" s="68" t="s">
        <v>1</v>
      </c>
      <c r="D3797" s="4" t="s">
        <v>9283</v>
      </c>
      <c r="E3797" s="69">
        <v>55.15</v>
      </c>
      <c r="F3797" s="70">
        <v>0</v>
      </c>
      <c r="G3797" s="4"/>
    </row>
    <row r="3798" spans="1:7" ht="19.95" hidden="1" customHeight="1">
      <c r="A3798" s="68">
        <v>4512</v>
      </c>
      <c r="B3798" s="4" t="s">
        <v>7957</v>
      </c>
      <c r="C3798" s="68" t="s">
        <v>1</v>
      </c>
      <c r="D3798" s="4" t="s">
        <v>9283</v>
      </c>
      <c r="E3798" s="69">
        <v>19.899999999999999</v>
      </c>
      <c r="F3798" s="70">
        <v>0</v>
      </c>
      <c r="G3798" s="4"/>
    </row>
    <row r="3799" spans="1:7" ht="19.95" hidden="1" customHeight="1">
      <c r="A3799" s="68">
        <v>4517</v>
      </c>
      <c r="B3799" s="4" t="s">
        <v>7958</v>
      </c>
      <c r="C3799" s="68" t="s">
        <v>1</v>
      </c>
      <c r="D3799" s="4" t="s">
        <v>9283</v>
      </c>
      <c r="E3799" s="69">
        <v>184.44</v>
      </c>
      <c r="F3799" s="70">
        <v>0</v>
      </c>
      <c r="G3799" s="4"/>
    </row>
    <row r="3800" spans="1:7" ht="19.95" hidden="1" customHeight="1">
      <c r="A3800" s="68">
        <v>20206</v>
      </c>
      <c r="B3800" s="4" t="s">
        <v>7959</v>
      </c>
      <c r="C3800" s="68" t="s">
        <v>1</v>
      </c>
      <c r="D3800" s="4" t="s">
        <v>9283</v>
      </c>
      <c r="E3800" s="69"/>
      <c r="F3800" s="70">
        <v>0</v>
      </c>
      <c r="G3800" s="4"/>
    </row>
    <row r="3801" spans="1:7" ht="19.95" hidden="1" customHeight="1">
      <c r="A3801" s="68">
        <v>4460</v>
      </c>
      <c r="B3801" s="4" t="s">
        <v>7960</v>
      </c>
      <c r="C3801" s="68" t="s">
        <v>1</v>
      </c>
      <c r="D3801" s="4" t="s">
        <v>9283</v>
      </c>
      <c r="E3801" s="69"/>
      <c r="F3801" s="70">
        <v>0</v>
      </c>
      <c r="G3801" s="4"/>
    </row>
    <row r="3802" spans="1:7" ht="19.95" hidden="1" customHeight="1">
      <c r="A3802" s="68">
        <v>4415</v>
      </c>
      <c r="B3802" s="4" t="s">
        <v>7961</v>
      </c>
      <c r="C3802" s="68" t="s">
        <v>1</v>
      </c>
      <c r="D3802" s="4" t="s">
        <v>9283</v>
      </c>
      <c r="E3802" s="69">
        <v>19.760000000000002</v>
      </c>
      <c r="F3802" s="70">
        <v>0</v>
      </c>
      <c r="G3802" s="4"/>
    </row>
    <row r="3803" spans="1:7" ht="19.95" hidden="1" customHeight="1">
      <c r="A3803" s="68">
        <v>4417</v>
      </c>
      <c r="B3803" s="4" t="s">
        <v>7962</v>
      </c>
      <c r="C3803" s="68" t="s">
        <v>1</v>
      </c>
      <c r="D3803" s="4" t="s">
        <v>9283</v>
      </c>
      <c r="E3803" s="69">
        <v>3485.91</v>
      </c>
      <c r="F3803" s="70">
        <v>0</v>
      </c>
      <c r="G3803" s="4"/>
    </row>
    <row r="3804" spans="1:7" ht="19.95" hidden="1" customHeight="1">
      <c r="A3804" s="68">
        <v>37373</v>
      </c>
      <c r="B3804" s="4" t="s">
        <v>7963</v>
      </c>
      <c r="C3804" s="68" t="s">
        <v>3</v>
      </c>
      <c r="D3804" s="4" t="s">
        <v>9283</v>
      </c>
      <c r="E3804" s="69">
        <v>23.21</v>
      </c>
      <c r="F3804" s="70">
        <v>0</v>
      </c>
      <c r="G3804" s="4"/>
    </row>
    <row r="3805" spans="1:7" ht="19.95" hidden="1" customHeight="1">
      <c r="A3805" s="68">
        <v>40864</v>
      </c>
      <c r="B3805" s="4" t="s">
        <v>7964</v>
      </c>
      <c r="C3805" s="68" t="s">
        <v>15</v>
      </c>
      <c r="D3805" s="4" t="s">
        <v>9283</v>
      </c>
      <c r="E3805" s="69">
        <v>4096.38</v>
      </c>
      <c r="F3805" s="70">
        <v>0</v>
      </c>
      <c r="G3805" s="4"/>
    </row>
    <row r="3806" spans="1:7" ht="19.95" hidden="1" customHeight="1">
      <c r="A3806" s="68">
        <v>4734</v>
      </c>
      <c r="B3806" s="4" t="s">
        <v>7965</v>
      </c>
      <c r="C3806" s="68" t="s">
        <v>12</v>
      </c>
      <c r="D3806" s="4" t="s">
        <v>9283</v>
      </c>
      <c r="E3806" s="69">
        <v>110.4</v>
      </c>
      <c r="F3806" s="70">
        <v>0</v>
      </c>
      <c r="G3806" s="4"/>
    </row>
    <row r="3807" spans="1:7" ht="19.95" hidden="1" customHeight="1">
      <c r="A3807" s="68">
        <v>6085</v>
      </c>
      <c r="B3807" s="4" t="s">
        <v>7966</v>
      </c>
      <c r="C3807" s="68" t="s">
        <v>14</v>
      </c>
      <c r="D3807" s="4" t="s">
        <v>9283</v>
      </c>
      <c r="E3807" s="69"/>
      <c r="F3807" s="70">
        <v>0</v>
      </c>
      <c r="G3807" s="4"/>
    </row>
    <row r="3808" spans="1:7" ht="19.95" hidden="1" customHeight="1">
      <c r="A3808" s="68">
        <v>38396</v>
      </c>
      <c r="B3808" s="4" t="s">
        <v>7967</v>
      </c>
      <c r="C3808" s="68" t="s">
        <v>2</v>
      </c>
      <c r="D3808" s="4" t="s">
        <v>9283</v>
      </c>
      <c r="E3808" s="69">
        <v>81.290000000000006</v>
      </c>
      <c r="F3808" s="70">
        <v>0</v>
      </c>
      <c r="G3808" s="4"/>
    </row>
    <row r="3809" spans="1:7" ht="19.95" hidden="1" customHeight="1">
      <c r="A3809" s="68">
        <v>11622</v>
      </c>
      <c r="B3809" s="4" t="s">
        <v>7968</v>
      </c>
      <c r="C3809" s="68" t="s">
        <v>11</v>
      </c>
      <c r="D3809" s="4" t="s">
        <v>9283</v>
      </c>
      <c r="E3809" s="69">
        <v>44.51</v>
      </c>
      <c r="F3809" s="70">
        <v>0</v>
      </c>
      <c r="G3809" s="4"/>
    </row>
    <row r="3810" spans="1:7" ht="19.95" hidden="1" customHeight="1">
      <c r="A3810" s="68">
        <v>43143</v>
      </c>
      <c r="B3810" s="4" t="s">
        <v>7969</v>
      </c>
      <c r="C3810" s="68" t="s">
        <v>14</v>
      </c>
      <c r="D3810" s="4" t="s">
        <v>9283</v>
      </c>
      <c r="E3810" s="69">
        <v>13.42</v>
      </c>
      <c r="F3810" s="70">
        <v>0</v>
      </c>
      <c r="G3810" s="4"/>
    </row>
    <row r="3811" spans="1:7" ht="19.95" hidden="1" customHeight="1">
      <c r="A3811" s="68">
        <v>7317</v>
      </c>
      <c r="B3811" s="4" t="s">
        <v>7970</v>
      </c>
      <c r="C3811" s="68" t="s">
        <v>11</v>
      </c>
      <c r="D3811" s="4" t="s">
        <v>9283</v>
      </c>
      <c r="E3811" s="69">
        <v>87.17</v>
      </c>
      <c r="F3811" s="70">
        <v>0</v>
      </c>
      <c r="G3811" s="4"/>
    </row>
    <row r="3812" spans="1:7" ht="19.95" hidden="1" customHeight="1">
      <c r="A3812" s="68">
        <v>142</v>
      </c>
      <c r="B3812" s="4" t="s">
        <v>7971</v>
      </c>
      <c r="C3812" s="68" t="s">
        <v>7972</v>
      </c>
      <c r="D3812" s="4" t="s">
        <v>9283</v>
      </c>
      <c r="E3812" s="69"/>
      <c r="F3812" s="70">
        <v>0</v>
      </c>
      <c r="G3812" s="4"/>
    </row>
    <row r="3813" spans="1:7" ht="19.95" hidden="1" customHeight="1">
      <c r="A3813" s="68">
        <v>43142</v>
      </c>
      <c r="B3813" s="4" t="s">
        <v>7973</v>
      </c>
      <c r="C3813" s="68" t="s">
        <v>14</v>
      </c>
      <c r="D3813" s="4" t="s">
        <v>9283</v>
      </c>
      <c r="E3813" s="69">
        <v>3.22</v>
      </c>
      <c r="F3813" s="70">
        <v>0</v>
      </c>
      <c r="G3813" s="4"/>
    </row>
    <row r="3814" spans="1:7" ht="19.95" hidden="1" customHeight="1">
      <c r="A3814" s="68">
        <v>38123</v>
      </c>
      <c r="B3814" s="4" t="s">
        <v>7974</v>
      </c>
      <c r="C3814" s="68" t="s">
        <v>11</v>
      </c>
      <c r="D3814" s="4" t="s">
        <v>9283</v>
      </c>
      <c r="E3814" s="69">
        <v>4.16</v>
      </c>
      <c r="F3814" s="70">
        <v>0</v>
      </c>
      <c r="G3814" s="4"/>
    </row>
    <row r="3815" spans="1:7" ht="19.95" hidden="1" customHeight="1">
      <c r="A3815" s="68">
        <v>42699</v>
      </c>
      <c r="B3815" s="4" t="s">
        <v>7975</v>
      </c>
      <c r="C3815" s="68" t="s">
        <v>2</v>
      </c>
      <c r="D3815" s="4" t="s">
        <v>9283</v>
      </c>
      <c r="E3815" s="69">
        <v>10</v>
      </c>
      <c r="F3815" s="70">
        <v>0</v>
      </c>
      <c r="G3815" s="4"/>
    </row>
    <row r="3816" spans="1:7" ht="19.95" hidden="1" customHeight="1">
      <c r="A3816" s="68">
        <v>37743</v>
      </c>
      <c r="B3816" s="4" t="s">
        <v>7976</v>
      </c>
      <c r="C3816" s="68" t="s">
        <v>2</v>
      </c>
      <c r="D3816" s="4" t="s">
        <v>9282</v>
      </c>
      <c r="E3816" s="69">
        <v>7.14</v>
      </c>
      <c r="F3816" s="70">
        <v>0</v>
      </c>
      <c r="G3816" s="4"/>
    </row>
    <row r="3817" spans="1:7" ht="19.95" hidden="1" customHeight="1">
      <c r="A3817" s="68">
        <v>37744</v>
      </c>
      <c r="B3817" s="4" t="s">
        <v>7977</v>
      </c>
      <c r="C3817" s="68" t="s">
        <v>2</v>
      </c>
      <c r="D3817" s="4" t="s">
        <v>9282</v>
      </c>
      <c r="E3817" s="69">
        <v>4.1900000000000004</v>
      </c>
      <c r="F3817" s="70">
        <v>0</v>
      </c>
      <c r="G3817" s="4"/>
    </row>
    <row r="3818" spans="1:7" ht="19.95" hidden="1" customHeight="1">
      <c r="A3818" s="68">
        <v>37741</v>
      </c>
      <c r="B3818" s="4" t="s">
        <v>7978</v>
      </c>
      <c r="C3818" s="68" t="s">
        <v>2</v>
      </c>
      <c r="D3818" s="4" t="s">
        <v>9282</v>
      </c>
      <c r="E3818" s="69">
        <v>47.41</v>
      </c>
      <c r="F3818" s="70">
        <v>0</v>
      </c>
      <c r="G3818" s="4"/>
    </row>
    <row r="3819" spans="1:7" ht="19.95" hidden="1" customHeight="1">
      <c r="A3819" s="68">
        <v>39396</v>
      </c>
      <c r="B3819" s="4" t="s">
        <v>7979</v>
      </c>
      <c r="C3819" s="68" t="s">
        <v>2</v>
      </c>
      <c r="D3819" s="4" t="s">
        <v>9283</v>
      </c>
      <c r="E3819" s="69">
        <v>36.54</v>
      </c>
      <c r="F3819" s="70">
        <v>0</v>
      </c>
      <c r="G3819" s="4"/>
    </row>
    <row r="3820" spans="1:7" ht="19.95" hidden="1" customHeight="1">
      <c r="A3820" s="68">
        <v>39392</v>
      </c>
      <c r="B3820" s="4" t="s">
        <v>7980</v>
      </c>
      <c r="C3820" s="68" t="s">
        <v>2</v>
      </c>
      <c r="D3820" s="4" t="s">
        <v>9283</v>
      </c>
      <c r="E3820" s="69">
        <v>46.16</v>
      </c>
      <c r="F3820" s="70">
        <v>0</v>
      </c>
      <c r="G3820" s="4"/>
    </row>
    <row r="3821" spans="1:7" ht="19.95" hidden="1" customHeight="1">
      <c r="A3821" s="68">
        <v>39393</v>
      </c>
      <c r="B3821" s="4" t="s">
        <v>7981</v>
      </c>
      <c r="C3821" s="68" t="s">
        <v>2</v>
      </c>
      <c r="D3821" s="4" t="s">
        <v>9283</v>
      </c>
      <c r="E3821" s="69">
        <v>32.159999999999997</v>
      </c>
      <c r="F3821" s="70">
        <v>0</v>
      </c>
      <c r="G3821" s="4"/>
    </row>
    <row r="3822" spans="1:7" ht="19.95" hidden="1" customHeight="1">
      <c r="A3822" s="68">
        <v>39394</v>
      </c>
      <c r="B3822" s="4" t="s">
        <v>7982</v>
      </c>
      <c r="C3822" s="68" t="s">
        <v>2</v>
      </c>
      <c r="D3822" s="4" t="s">
        <v>9283</v>
      </c>
      <c r="E3822" s="69">
        <v>44.05</v>
      </c>
      <c r="F3822" s="70">
        <v>0</v>
      </c>
      <c r="G3822" s="4"/>
    </row>
    <row r="3823" spans="1:7" ht="19.95" hidden="1" customHeight="1">
      <c r="A3823" s="68">
        <v>39395</v>
      </c>
      <c r="B3823" s="4" t="s">
        <v>7983</v>
      </c>
      <c r="C3823" s="68" t="s">
        <v>2</v>
      </c>
      <c r="D3823" s="4" t="s">
        <v>9283</v>
      </c>
      <c r="E3823" s="69">
        <v>37.99</v>
      </c>
      <c r="F3823" s="70">
        <v>0</v>
      </c>
      <c r="G3823" s="4"/>
    </row>
    <row r="3824" spans="1:7" ht="19.95" hidden="1" customHeight="1">
      <c r="A3824" s="68">
        <v>14618</v>
      </c>
      <c r="B3824" s="4" t="s">
        <v>7984</v>
      </c>
      <c r="C3824" s="68" t="s">
        <v>2</v>
      </c>
      <c r="D3824" s="4" t="s">
        <v>9282</v>
      </c>
      <c r="E3824" s="69">
        <v>31.47</v>
      </c>
      <c r="F3824" s="70">
        <v>0</v>
      </c>
      <c r="G3824" s="4"/>
    </row>
    <row r="3825" spans="1:7" ht="19.95" hidden="1" customHeight="1">
      <c r="A3825" s="68">
        <v>45298</v>
      </c>
      <c r="B3825" s="4" t="s">
        <v>9249</v>
      </c>
      <c r="C3825" s="68" t="s">
        <v>2</v>
      </c>
      <c r="D3825" s="4" t="s">
        <v>9282</v>
      </c>
      <c r="E3825" s="69"/>
      <c r="F3825" s="70">
        <v>0</v>
      </c>
      <c r="G3825" s="4"/>
    </row>
    <row r="3826" spans="1:7" ht="19.95" hidden="1" customHeight="1">
      <c r="A3826" s="68">
        <v>6110</v>
      </c>
      <c r="B3826" s="4" t="s">
        <v>7985</v>
      </c>
      <c r="C3826" s="68" t="s">
        <v>3</v>
      </c>
      <c r="D3826" s="4" t="s">
        <v>9284</v>
      </c>
      <c r="E3826" s="69">
        <v>1.44</v>
      </c>
      <c r="F3826" s="70">
        <v>0</v>
      </c>
      <c r="G3826" s="4"/>
    </row>
    <row r="3827" spans="1:7" ht="19.95" hidden="1" customHeight="1">
      <c r="A3827" s="68">
        <v>40910</v>
      </c>
      <c r="B3827" s="4" t="s">
        <v>7986</v>
      </c>
      <c r="C3827" s="68" t="s">
        <v>15</v>
      </c>
      <c r="D3827" s="4" t="s">
        <v>9284</v>
      </c>
      <c r="E3827" s="69">
        <v>2.36</v>
      </c>
      <c r="F3827" s="70">
        <v>0</v>
      </c>
      <c r="G3827" s="4"/>
    </row>
    <row r="3828" spans="1:7" ht="19.95" hidden="1" customHeight="1">
      <c r="A3828" s="68">
        <v>45255</v>
      </c>
      <c r="B3828" s="4" t="s">
        <v>9250</v>
      </c>
      <c r="C3828" s="68" t="s">
        <v>2</v>
      </c>
      <c r="D3828" s="4" t="s">
        <v>9283</v>
      </c>
      <c r="E3828" s="69">
        <v>232.06</v>
      </c>
      <c r="F3828" s="70">
        <v>0</v>
      </c>
      <c r="G3828" s="4"/>
    </row>
    <row r="3829" spans="1:7" ht="19.95" hidden="1" customHeight="1">
      <c r="A3829" s="68">
        <v>6111</v>
      </c>
      <c r="B3829" s="4" t="s">
        <v>7987</v>
      </c>
      <c r="C3829" s="68" t="s">
        <v>3</v>
      </c>
      <c r="D3829" s="4" t="s">
        <v>9284</v>
      </c>
      <c r="E3829" s="69">
        <v>6.07</v>
      </c>
      <c r="F3829" s="70">
        <v>0</v>
      </c>
      <c r="G3829" s="4"/>
    </row>
    <row r="3830" spans="1:7" ht="19.95" hidden="1" customHeight="1">
      <c r="A3830" s="68">
        <v>41084</v>
      </c>
      <c r="B3830" s="4" t="s">
        <v>7988</v>
      </c>
      <c r="C3830" s="68" t="s">
        <v>15</v>
      </c>
      <c r="D3830" s="4" t="s">
        <v>9284</v>
      </c>
      <c r="E3830" s="69">
        <v>9.02</v>
      </c>
      <c r="F3830" s="70">
        <v>0</v>
      </c>
      <c r="G3830" s="4"/>
    </row>
    <row r="3831" spans="1:7" ht="19.95" hidden="1" customHeight="1">
      <c r="A3831" s="68">
        <v>44945</v>
      </c>
      <c r="B3831" s="4" t="s">
        <v>7989</v>
      </c>
      <c r="C3831" s="68" t="s">
        <v>2</v>
      </c>
      <c r="D3831" s="4" t="s">
        <v>9283</v>
      </c>
      <c r="E3831" s="69"/>
      <c r="F3831" s="70">
        <v>0</v>
      </c>
      <c r="G3831" s="4"/>
    </row>
    <row r="3832" spans="1:7" ht="19.95" hidden="1" customHeight="1">
      <c r="A3832" s="68">
        <v>38637</v>
      </c>
      <c r="B3832" s="4" t="s">
        <v>7990</v>
      </c>
      <c r="C3832" s="68" t="s">
        <v>2</v>
      </c>
      <c r="D3832" s="4" t="s">
        <v>9283</v>
      </c>
      <c r="E3832" s="69"/>
      <c r="F3832" s="70">
        <v>0</v>
      </c>
      <c r="G3832" s="4"/>
    </row>
    <row r="3833" spans="1:7" ht="19.95" hidden="1" customHeight="1">
      <c r="A3833" s="68">
        <v>6150</v>
      </c>
      <c r="B3833" s="4" t="s">
        <v>7991</v>
      </c>
      <c r="C3833" s="68" t="s">
        <v>2</v>
      </c>
      <c r="D3833" s="4" t="s">
        <v>9283</v>
      </c>
      <c r="E3833" s="69">
        <v>41.79</v>
      </c>
      <c r="F3833" s="70">
        <v>0</v>
      </c>
      <c r="G3833" s="4"/>
    </row>
    <row r="3834" spans="1:7" ht="19.95" hidden="1" customHeight="1">
      <c r="A3834" s="68">
        <v>6136</v>
      </c>
      <c r="B3834" s="4" t="s">
        <v>7992</v>
      </c>
      <c r="C3834" s="68" t="s">
        <v>2</v>
      </c>
      <c r="D3834" s="4" t="s">
        <v>9283</v>
      </c>
      <c r="E3834" s="69">
        <v>6.86</v>
      </c>
      <c r="F3834" s="70">
        <v>0</v>
      </c>
      <c r="G3834" s="4"/>
    </row>
    <row r="3835" spans="1:7" ht="19.95" hidden="1" customHeight="1">
      <c r="A3835" s="68">
        <v>38638</v>
      </c>
      <c r="B3835" s="4" t="s">
        <v>7993</v>
      </c>
      <c r="C3835" s="68" t="s">
        <v>2</v>
      </c>
      <c r="D3835" s="4" t="s">
        <v>9283</v>
      </c>
      <c r="E3835" s="69">
        <v>11.03</v>
      </c>
      <c r="F3835" s="70">
        <v>0</v>
      </c>
      <c r="G3835" s="4"/>
    </row>
    <row r="3836" spans="1:7" ht="19.95" hidden="1" customHeight="1">
      <c r="A3836" s="68">
        <v>20262</v>
      </c>
      <c r="B3836" s="4" t="s">
        <v>7994</v>
      </c>
      <c r="C3836" s="68" t="s">
        <v>2</v>
      </c>
      <c r="D3836" s="4" t="s">
        <v>9283</v>
      </c>
      <c r="E3836" s="69"/>
      <c r="F3836" s="70">
        <v>0</v>
      </c>
      <c r="G3836" s="4"/>
    </row>
    <row r="3837" spans="1:7" ht="19.95" hidden="1" customHeight="1">
      <c r="A3837" s="68">
        <v>6145</v>
      </c>
      <c r="B3837" s="4" t="s">
        <v>7995</v>
      </c>
      <c r="C3837" s="68" t="s">
        <v>2</v>
      </c>
      <c r="D3837" s="4" t="s">
        <v>9283</v>
      </c>
      <c r="E3837" s="69">
        <v>8.26</v>
      </c>
      <c r="F3837" s="70">
        <v>0</v>
      </c>
      <c r="G3837" s="4"/>
    </row>
    <row r="3838" spans="1:7" ht="19.95" hidden="1" customHeight="1">
      <c r="A3838" s="68">
        <v>6149</v>
      </c>
      <c r="B3838" s="4" t="s">
        <v>7996</v>
      </c>
      <c r="C3838" s="68" t="s">
        <v>2</v>
      </c>
      <c r="D3838" s="4" t="s">
        <v>9283</v>
      </c>
      <c r="E3838" s="69">
        <v>13.08</v>
      </c>
      <c r="F3838" s="70">
        <v>0</v>
      </c>
      <c r="G3838" s="4"/>
    </row>
    <row r="3839" spans="1:7" ht="19.95" hidden="1" customHeight="1">
      <c r="A3839" s="68">
        <v>6146</v>
      </c>
      <c r="B3839" s="4" t="s">
        <v>7997</v>
      </c>
      <c r="C3839" s="68" t="s">
        <v>2</v>
      </c>
      <c r="D3839" s="4" t="s">
        <v>9283</v>
      </c>
      <c r="E3839" s="69">
        <v>19.2</v>
      </c>
      <c r="F3839" s="70">
        <v>0</v>
      </c>
      <c r="G3839" s="4"/>
    </row>
    <row r="3840" spans="1:7" ht="19.95" hidden="1" customHeight="1">
      <c r="A3840" s="68">
        <v>44536</v>
      </c>
      <c r="B3840" s="4" t="s">
        <v>9251</v>
      </c>
      <c r="C3840" s="68" t="s">
        <v>11</v>
      </c>
      <c r="D3840" s="4" t="s">
        <v>9283</v>
      </c>
      <c r="E3840" s="69">
        <v>95.9</v>
      </c>
      <c r="F3840" s="70">
        <v>0</v>
      </c>
      <c r="G3840" s="4"/>
    </row>
    <row r="3841" spans="1:7" ht="19.95" hidden="1" customHeight="1">
      <c r="A3841" s="68">
        <v>39961</v>
      </c>
      <c r="B3841" s="4" t="s">
        <v>7998</v>
      </c>
      <c r="C3841" s="68" t="s">
        <v>2</v>
      </c>
      <c r="D3841" s="4" t="s">
        <v>9283</v>
      </c>
      <c r="E3841" s="69">
        <v>18.04</v>
      </c>
      <c r="F3841" s="70">
        <v>0</v>
      </c>
      <c r="G3841" s="4"/>
    </row>
    <row r="3842" spans="1:7" ht="19.95" hidden="1" customHeight="1">
      <c r="A3842" s="68">
        <v>42433</v>
      </c>
      <c r="B3842" s="4" t="s">
        <v>7999</v>
      </c>
      <c r="C3842" s="68" t="s">
        <v>2</v>
      </c>
      <c r="D3842" s="4" t="s">
        <v>9283</v>
      </c>
      <c r="E3842" s="69">
        <v>24.36</v>
      </c>
      <c r="F3842" s="70">
        <v>0</v>
      </c>
      <c r="G3842" s="4"/>
    </row>
    <row r="3843" spans="1:7" ht="19.95" hidden="1" customHeight="1">
      <c r="A3843" s="68">
        <v>42434</v>
      </c>
      <c r="B3843" s="4" t="s">
        <v>8000</v>
      </c>
      <c r="C3843" s="68" t="s">
        <v>2</v>
      </c>
      <c r="D3843" s="4" t="s">
        <v>9283</v>
      </c>
      <c r="E3843" s="69"/>
      <c r="F3843" s="70">
        <v>0</v>
      </c>
      <c r="G3843" s="4"/>
    </row>
    <row r="3844" spans="1:7" ht="19.95" hidden="1" customHeight="1">
      <c r="A3844" s="68">
        <v>42435</v>
      </c>
      <c r="B3844" s="4" t="s">
        <v>8001</v>
      </c>
      <c r="C3844" s="68" t="s">
        <v>2</v>
      </c>
      <c r="D3844" s="4" t="s">
        <v>9283</v>
      </c>
      <c r="E3844" s="69"/>
      <c r="F3844" s="70">
        <v>0</v>
      </c>
      <c r="G3844" s="4"/>
    </row>
    <row r="3845" spans="1:7" ht="19.95" hidden="1" customHeight="1">
      <c r="A3845" s="68">
        <v>38061</v>
      </c>
      <c r="B3845" s="4" t="s">
        <v>8002</v>
      </c>
      <c r="C3845" s="68" t="s">
        <v>2</v>
      </c>
      <c r="D3845" s="4" t="s">
        <v>9283</v>
      </c>
      <c r="E3845" s="69"/>
      <c r="F3845" s="70">
        <v>0</v>
      </c>
      <c r="G3845" s="4"/>
    </row>
    <row r="3846" spans="1:7" ht="19.95" hidden="1" customHeight="1">
      <c r="A3846" s="68">
        <v>20250</v>
      </c>
      <c r="B3846" s="4" t="s">
        <v>8003</v>
      </c>
      <c r="C3846" s="68" t="s">
        <v>11</v>
      </c>
      <c r="D3846" s="4" t="s">
        <v>9283</v>
      </c>
      <c r="E3846" s="69">
        <v>12.19</v>
      </c>
      <c r="F3846" s="70">
        <v>0</v>
      </c>
      <c r="G3846" s="4"/>
    </row>
    <row r="3847" spans="1:7" ht="19.95" hidden="1" customHeight="1">
      <c r="A3847" s="68">
        <v>13388</v>
      </c>
      <c r="B3847" s="4" t="s">
        <v>8004</v>
      </c>
      <c r="C3847" s="68" t="s">
        <v>11</v>
      </c>
      <c r="D3847" s="4" t="s">
        <v>9283</v>
      </c>
      <c r="E3847" s="69">
        <v>14.83</v>
      </c>
      <c r="F3847" s="70">
        <v>0</v>
      </c>
      <c r="G3847" s="4"/>
    </row>
    <row r="3848" spans="1:7" ht="19.95" hidden="1" customHeight="1">
      <c r="A3848" s="68">
        <v>39914</v>
      </c>
      <c r="B3848" s="4" t="s">
        <v>8005</v>
      </c>
      <c r="C3848" s="68" t="s">
        <v>11</v>
      </c>
      <c r="D3848" s="4" t="s">
        <v>9283</v>
      </c>
      <c r="E3848" s="69">
        <v>21.65</v>
      </c>
      <c r="F3848" s="70">
        <v>0</v>
      </c>
      <c r="G3848" s="4"/>
    </row>
    <row r="3849" spans="1:7" ht="19.95" hidden="1" customHeight="1">
      <c r="A3849" s="68">
        <v>12732</v>
      </c>
      <c r="B3849" s="4" t="s">
        <v>8006</v>
      </c>
      <c r="C3849" s="68" t="s">
        <v>2</v>
      </c>
      <c r="D3849" s="4" t="s">
        <v>9283</v>
      </c>
      <c r="E3849" s="69"/>
      <c r="F3849" s="70">
        <v>0</v>
      </c>
      <c r="G3849" s="4"/>
    </row>
    <row r="3850" spans="1:7" ht="19.95" hidden="1" customHeight="1">
      <c r="A3850" s="68">
        <v>6160</v>
      </c>
      <c r="B3850" s="4" t="s">
        <v>9071</v>
      </c>
      <c r="C3850" s="68" t="s">
        <v>3</v>
      </c>
      <c r="D3850" s="4" t="s">
        <v>9284</v>
      </c>
      <c r="E3850" s="69">
        <v>235.66</v>
      </c>
      <c r="F3850" s="70">
        <v>0</v>
      </c>
      <c r="G3850" s="4"/>
    </row>
    <row r="3851" spans="1:7" ht="19.95" hidden="1" customHeight="1">
      <c r="A3851" s="68">
        <v>41087</v>
      </c>
      <c r="B3851" s="4" t="s">
        <v>8007</v>
      </c>
      <c r="C3851" s="68" t="s">
        <v>15</v>
      </c>
      <c r="D3851" s="4" t="s">
        <v>9284</v>
      </c>
      <c r="E3851" s="69">
        <v>10221.08</v>
      </c>
      <c r="F3851" s="70">
        <v>0</v>
      </c>
      <c r="G3851" s="4"/>
    </row>
    <row r="3852" spans="1:7" ht="19.95" hidden="1" customHeight="1">
      <c r="A3852" s="68">
        <v>6166</v>
      </c>
      <c r="B3852" s="4" t="s">
        <v>8008</v>
      </c>
      <c r="C3852" s="68" t="s">
        <v>3</v>
      </c>
      <c r="D3852" s="4" t="s">
        <v>9284</v>
      </c>
      <c r="E3852" s="69">
        <v>739.53</v>
      </c>
      <c r="F3852" s="70">
        <v>0</v>
      </c>
      <c r="G3852" s="4"/>
    </row>
    <row r="3853" spans="1:7" ht="19.95" hidden="1" customHeight="1">
      <c r="A3853" s="68">
        <v>41088</v>
      </c>
      <c r="B3853" s="4" t="s">
        <v>8009</v>
      </c>
      <c r="C3853" s="68" t="s">
        <v>15</v>
      </c>
      <c r="D3853" s="4" t="s">
        <v>9284</v>
      </c>
      <c r="E3853" s="69">
        <v>1078.6199999999999</v>
      </c>
      <c r="F3853" s="70">
        <v>0</v>
      </c>
      <c r="G3853" s="4"/>
    </row>
    <row r="3854" spans="1:7" ht="19.95" hidden="1" customHeight="1">
      <c r="A3854" s="68">
        <v>20232</v>
      </c>
      <c r="B3854" s="4" t="s">
        <v>8010</v>
      </c>
      <c r="C3854" s="68" t="s">
        <v>1</v>
      </c>
      <c r="D3854" s="4" t="s">
        <v>9283</v>
      </c>
      <c r="E3854" s="69">
        <v>35.97</v>
      </c>
      <c r="F3854" s="70">
        <v>0</v>
      </c>
      <c r="G3854" s="4"/>
    </row>
    <row r="3855" spans="1:7" ht="19.95" hidden="1" customHeight="1">
      <c r="A3855" s="68">
        <v>10856</v>
      </c>
      <c r="B3855" s="4" t="s">
        <v>8011</v>
      </c>
      <c r="C3855" s="68" t="s">
        <v>1</v>
      </c>
      <c r="D3855" s="4" t="s">
        <v>9283</v>
      </c>
      <c r="E3855" s="69">
        <v>6.4</v>
      </c>
      <c r="F3855" s="70">
        <v>0</v>
      </c>
      <c r="G3855" s="4"/>
    </row>
    <row r="3856" spans="1:7" ht="19.95" hidden="1" customHeight="1">
      <c r="A3856" s="68">
        <v>4828</v>
      </c>
      <c r="B3856" s="4" t="s">
        <v>8012</v>
      </c>
      <c r="C3856" s="68" t="s">
        <v>1</v>
      </c>
      <c r="D3856" s="4" t="s">
        <v>9283</v>
      </c>
      <c r="E3856" s="69"/>
      <c r="F3856" s="70">
        <v>0</v>
      </c>
      <c r="G3856" s="4"/>
    </row>
    <row r="3857" spans="1:7" ht="19.95" hidden="1" customHeight="1">
      <c r="A3857" s="68">
        <v>20249</v>
      </c>
      <c r="B3857" s="4" t="s">
        <v>8013</v>
      </c>
      <c r="C3857" s="68" t="s">
        <v>1</v>
      </c>
      <c r="D3857" s="4" t="s">
        <v>9283</v>
      </c>
      <c r="E3857" s="69"/>
      <c r="F3857" s="70">
        <v>0</v>
      </c>
      <c r="G3857" s="4"/>
    </row>
    <row r="3858" spans="1:7" ht="19.95" hidden="1" customHeight="1">
      <c r="A3858" s="68">
        <v>11609</v>
      </c>
      <c r="B3858" s="4" t="s">
        <v>8014</v>
      </c>
      <c r="C3858" s="68" t="s">
        <v>14</v>
      </c>
      <c r="D3858" s="4" t="s">
        <v>9283</v>
      </c>
      <c r="E3858" s="69"/>
      <c r="F3858" s="70">
        <v>0</v>
      </c>
      <c r="G3858" s="4"/>
    </row>
    <row r="3859" spans="1:7" ht="19.95" hidden="1" customHeight="1">
      <c r="A3859" s="68">
        <v>20083</v>
      </c>
      <c r="B3859" s="4" t="s">
        <v>8015</v>
      </c>
      <c r="C3859" s="68" t="s">
        <v>2</v>
      </c>
      <c r="D3859" s="4" t="s">
        <v>9283</v>
      </c>
      <c r="E3859" s="69"/>
      <c r="F3859" s="70">
        <v>0</v>
      </c>
      <c r="G3859" s="4"/>
    </row>
    <row r="3860" spans="1:7" ht="19.95" hidden="1" customHeight="1">
      <c r="A3860" s="68">
        <v>10691</v>
      </c>
      <c r="B3860" s="4" t="s">
        <v>8016</v>
      </c>
      <c r="C3860" s="68" t="s">
        <v>14</v>
      </c>
      <c r="D3860" s="4" t="s">
        <v>9283</v>
      </c>
      <c r="E3860" s="69"/>
      <c r="F3860" s="70">
        <v>0</v>
      </c>
      <c r="G3860" s="4"/>
    </row>
    <row r="3861" spans="1:7" ht="19.95" hidden="1" customHeight="1">
      <c r="A3861" s="68">
        <v>12295</v>
      </c>
      <c r="B3861" s="4" t="s">
        <v>8017</v>
      </c>
      <c r="C3861" s="68" t="s">
        <v>2</v>
      </c>
      <c r="D3861" s="4" t="s">
        <v>9283</v>
      </c>
      <c r="E3861" s="69"/>
      <c r="F3861" s="70">
        <v>0</v>
      </c>
      <c r="G3861" s="4"/>
    </row>
    <row r="3862" spans="1:7" ht="19.95" hidden="1" customHeight="1">
      <c r="A3862" s="68">
        <v>12296</v>
      </c>
      <c r="B3862" s="4" t="s">
        <v>8018</v>
      </c>
      <c r="C3862" s="68" t="s">
        <v>2</v>
      </c>
      <c r="D3862" s="4" t="s">
        <v>9283</v>
      </c>
      <c r="E3862" s="69"/>
      <c r="F3862" s="70">
        <v>0</v>
      </c>
      <c r="G3862" s="4"/>
    </row>
    <row r="3863" spans="1:7" ht="19.95" hidden="1" customHeight="1">
      <c r="A3863" s="68">
        <v>12294</v>
      </c>
      <c r="B3863" s="4" t="s">
        <v>8019</v>
      </c>
      <c r="C3863" s="68" t="s">
        <v>2</v>
      </c>
      <c r="D3863" s="4" t="s">
        <v>9283</v>
      </c>
      <c r="E3863" s="69"/>
      <c r="F3863" s="70">
        <v>0</v>
      </c>
      <c r="G3863" s="4"/>
    </row>
    <row r="3864" spans="1:7" ht="19.95" hidden="1" customHeight="1">
      <c r="A3864" s="68">
        <v>14543</v>
      </c>
      <c r="B3864" s="4" t="s">
        <v>8020</v>
      </c>
      <c r="C3864" s="68" t="s">
        <v>2</v>
      </c>
      <c r="D3864" s="4" t="s">
        <v>9283</v>
      </c>
      <c r="E3864" s="69"/>
      <c r="F3864" s="70">
        <v>0</v>
      </c>
      <c r="G3864" s="4"/>
    </row>
    <row r="3865" spans="1:7" ht="19.95" hidden="1" customHeight="1">
      <c r="A3865" s="68">
        <v>13329</v>
      </c>
      <c r="B3865" s="4" t="s">
        <v>8021</v>
      </c>
      <c r="C3865" s="68" t="s">
        <v>2</v>
      </c>
      <c r="D3865" s="4" t="s">
        <v>9283</v>
      </c>
      <c r="E3865" s="69"/>
      <c r="F3865" s="70">
        <v>0</v>
      </c>
      <c r="G3865" s="4"/>
    </row>
    <row r="3866" spans="1:7" ht="19.95" hidden="1" customHeight="1">
      <c r="A3866" s="68">
        <v>21047</v>
      </c>
      <c r="B3866" s="4" t="s">
        <v>8022</v>
      </c>
      <c r="C3866" s="68" t="s">
        <v>2</v>
      </c>
      <c r="D3866" s="4" t="s">
        <v>9283</v>
      </c>
      <c r="E3866" s="69"/>
      <c r="F3866" s="70">
        <v>0</v>
      </c>
      <c r="G3866" s="4"/>
    </row>
    <row r="3867" spans="1:7" ht="19.95" hidden="1" customHeight="1">
      <c r="A3867" s="68">
        <v>21042</v>
      </c>
      <c r="B3867" s="4" t="s">
        <v>8023</v>
      </c>
      <c r="C3867" s="68" t="s">
        <v>2</v>
      </c>
      <c r="D3867" s="4" t="s">
        <v>9283</v>
      </c>
      <c r="E3867" s="69"/>
      <c r="F3867" s="70">
        <v>0</v>
      </c>
      <c r="G3867" s="4"/>
    </row>
    <row r="3868" spans="1:7" ht="19.95" hidden="1" customHeight="1">
      <c r="A3868" s="68">
        <v>21043</v>
      </c>
      <c r="B3868" s="4" t="s">
        <v>8024</v>
      </c>
      <c r="C3868" s="68" t="s">
        <v>2</v>
      </c>
      <c r="D3868" s="4" t="s">
        <v>9283</v>
      </c>
      <c r="E3868" s="69"/>
      <c r="F3868" s="70">
        <v>0</v>
      </c>
      <c r="G3868" s="4"/>
    </row>
    <row r="3869" spans="1:7" ht="19.95" hidden="1" customHeight="1">
      <c r="A3869" s="68">
        <v>21044</v>
      </c>
      <c r="B3869" s="4" t="s">
        <v>8025</v>
      </c>
      <c r="C3869" s="68" t="s">
        <v>2</v>
      </c>
      <c r="D3869" s="4" t="s">
        <v>9283</v>
      </c>
      <c r="E3869" s="69"/>
      <c r="F3869" s="70">
        <v>0</v>
      </c>
      <c r="G3869" s="4"/>
    </row>
    <row r="3870" spans="1:7" ht="19.95" hidden="1" customHeight="1">
      <c r="A3870" s="68">
        <v>21045</v>
      </c>
      <c r="B3870" s="4" t="s">
        <v>8026</v>
      </c>
      <c r="C3870" s="68" t="s">
        <v>2</v>
      </c>
      <c r="D3870" s="4" t="s">
        <v>9283</v>
      </c>
      <c r="E3870" s="69">
        <v>3.95</v>
      </c>
      <c r="F3870" s="70">
        <v>0</v>
      </c>
      <c r="G3870" s="4"/>
    </row>
    <row r="3871" spans="1:7" ht="19.95" hidden="1" customHeight="1">
      <c r="A3871" s="68">
        <v>21041</v>
      </c>
      <c r="B3871" s="4" t="s">
        <v>8027</v>
      </c>
      <c r="C3871" s="68" t="s">
        <v>2</v>
      </c>
      <c r="D3871" s="4" t="s">
        <v>9283</v>
      </c>
      <c r="E3871" s="69">
        <v>4.25</v>
      </c>
      <c r="F3871" s="70">
        <v>0</v>
      </c>
      <c r="G3871" s="4"/>
    </row>
    <row r="3872" spans="1:7" ht="19.95" hidden="1" customHeight="1">
      <c r="A3872" s="68">
        <v>21040</v>
      </c>
      <c r="B3872" s="4" t="s">
        <v>8028</v>
      </c>
      <c r="C3872" s="68" t="s">
        <v>2</v>
      </c>
      <c r="D3872" s="4" t="s">
        <v>9283</v>
      </c>
      <c r="E3872" s="69">
        <v>4.92</v>
      </c>
      <c r="F3872" s="70">
        <v>0</v>
      </c>
      <c r="G3872" s="4"/>
    </row>
    <row r="3873" spans="1:7" ht="19.95" hidden="1" customHeight="1">
      <c r="A3873" s="68">
        <v>14149</v>
      </c>
      <c r="B3873" s="4" t="s">
        <v>8029</v>
      </c>
      <c r="C3873" s="68" t="s">
        <v>6317</v>
      </c>
      <c r="D3873" s="4" t="s">
        <v>9283</v>
      </c>
      <c r="E3873" s="69">
        <v>3.95</v>
      </c>
      <c r="F3873" s="70">
        <v>0</v>
      </c>
      <c r="G3873" s="4"/>
    </row>
    <row r="3874" spans="1:7" ht="19.95" hidden="1" customHeight="1">
      <c r="A3874" s="68">
        <v>38099</v>
      </c>
      <c r="B3874" s="4" t="s">
        <v>8030</v>
      </c>
      <c r="C3874" s="68" t="s">
        <v>2</v>
      </c>
      <c r="D3874" s="4" t="s">
        <v>9283</v>
      </c>
      <c r="E3874" s="69"/>
      <c r="F3874" s="70">
        <v>0</v>
      </c>
      <c r="G3874" s="4"/>
    </row>
    <row r="3875" spans="1:7" ht="19.95" hidden="1" customHeight="1">
      <c r="A3875" s="68">
        <v>38100</v>
      </c>
      <c r="B3875" s="4" t="s">
        <v>8031</v>
      </c>
      <c r="C3875" s="68" t="s">
        <v>2</v>
      </c>
      <c r="D3875" s="4" t="s">
        <v>9283</v>
      </c>
      <c r="E3875" s="69"/>
      <c r="F3875" s="70">
        <v>0</v>
      </c>
      <c r="G3875" s="4"/>
    </row>
    <row r="3876" spans="1:7" ht="19.95" hidden="1" customHeight="1">
      <c r="A3876" s="68">
        <v>7576</v>
      </c>
      <c r="B3876" s="4" t="s">
        <v>8032</v>
      </c>
      <c r="C3876" s="68" t="s">
        <v>2</v>
      </c>
      <c r="D3876" s="4" t="s">
        <v>9283</v>
      </c>
      <c r="E3876" s="69">
        <v>5.97</v>
      </c>
      <c r="F3876" s="70">
        <v>0</v>
      </c>
      <c r="G3876" s="4"/>
    </row>
    <row r="3877" spans="1:7" ht="19.95" hidden="1" customHeight="1">
      <c r="A3877" s="68">
        <v>3384</v>
      </c>
      <c r="B3877" s="4" t="s">
        <v>8033</v>
      </c>
      <c r="C3877" s="68" t="s">
        <v>2</v>
      </c>
      <c r="D3877" s="4" t="s">
        <v>9283</v>
      </c>
      <c r="E3877" s="69">
        <v>6.82</v>
      </c>
      <c r="F3877" s="70">
        <v>0</v>
      </c>
      <c r="G3877" s="4"/>
    </row>
    <row r="3878" spans="1:7" ht="19.95" hidden="1" customHeight="1">
      <c r="A3878" s="68">
        <v>7572</v>
      </c>
      <c r="B3878" s="4" t="s">
        <v>8034</v>
      </c>
      <c r="C3878" s="68" t="s">
        <v>2</v>
      </c>
      <c r="D3878" s="4" t="s">
        <v>9283</v>
      </c>
      <c r="E3878" s="69">
        <v>10.06</v>
      </c>
      <c r="F3878" s="70">
        <v>0</v>
      </c>
      <c r="G3878" s="4"/>
    </row>
    <row r="3879" spans="1:7" ht="19.95" hidden="1" customHeight="1">
      <c r="A3879" s="68">
        <v>3396</v>
      </c>
      <c r="B3879" s="4" t="s">
        <v>8035</v>
      </c>
      <c r="C3879" s="68" t="s">
        <v>2</v>
      </c>
      <c r="D3879" s="4" t="s">
        <v>9283</v>
      </c>
      <c r="E3879" s="69">
        <v>12.34</v>
      </c>
      <c r="F3879" s="70">
        <v>0</v>
      </c>
      <c r="G3879" s="4"/>
    </row>
    <row r="3880" spans="1:7" ht="19.95" hidden="1" customHeight="1">
      <c r="A3880" s="68">
        <v>45230</v>
      </c>
      <c r="B3880" s="4" t="s">
        <v>9252</v>
      </c>
      <c r="C3880" s="68" t="s">
        <v>2</v>
      </c>
      <c r="D3880" s="4" t="s">
        <v>9283</v>
      </c>
      <c r="E3880" s="69">
        <v>55.36</v>
      </c>
      <c r="F3880" s="70">
        <v>0</v>
      </c>
      <c r="G3880" s="4"/>
    </row>
    <row r="3881" spans="1:7" ht="19.95" hidden="1" customHeight="1">
      <c r="A3881" s="68">
        <v>37590</v>
      </c>
      <c r="B3881" s="4" t="s">
        <v>8036</v>
      </c>
      <c r="C3881" s="68" t="s">
        <v>2</v>
      </c>
      <c r="D3881" s="4" t="s">
        <v>9283</v>
      </c>
      <c r="E3881" s="69">
        <v>74.260000000000005</v>
      </c>
      <c r="F3881" s="70">
        <v>0</v>
      </c>
      <c r="G3881" s="4"/>
    </row>
    <row r="3882" spans="1:7" ht="19.95" hidden="1" customHeight="1">
      <c r="A3882" s="68">
        <v>37591</v>
      </c>
      <c r="B3882" s="4" t="s">
        <v>8037</v>
      </c>
      <c r="C3882" s="68" t="s">
        <v>2</v>
      </c>
      <c r="D3882" s="4" t="s">
        <v>9283</v>
      </c>
      <c r="E3882" s="69"/>
      <c r="F3882" s="70">
        <v>0</v>
      </c>
      <c r="G3882" s="4"/>
    </row>
    <row r="3883" spans="1:7" ht="19.95" hidden="1" customHeight="1">
      <c r="A3883" s="68">
        <v>12626</v>
      </c>
      <c r="B3883" s="4" t="s">
        <v>8038</v>
      </c>
      <c r="C3883" s="68" t="s">
        <v>2</v>
      </c>
      <c r="D3883" s="4" t="s">
        <v>9283</v>
      </c>
      <c r="E3883" s="69"/>
      <c r="F3883" s="70">
        <v>0</v>
      </c>
      <c r="G3883" s="4"/>
    </row>
    <row r="3884" spans="1:7" ht="19.95" hidden="1" customHeight="1">
      <c r="A3884" s="68">
        <v>11033</v>
      </c>
      <c r="B3884" s="4" t="s">
        <v>8039</v>
      </c>
      <c r="C3884" s="68" t="s">
        <v>2</v>
      </c>
      <c r="D3884" s="4" t="s">
        <v>9283</v>
      </c>
      <c r="E3884" s="69"/>
      <c r="F3884" s="70">
        <v>0</v>
      </c>
      <c r="G3884" s="4"/>
    </row>
    <row r="3885" spans="1:7" ht="19.95" hidden="1" customHeight="1">
      <c r="A3885" s="68">
        <v>390</v>
      </c>
      <c r="B3885" s="4" t="s">
        <v>8040</v>
      </c>
      <c r="C3885" s="68" t="s">
        <v>2</v>
      </c>
      <c r="D3885" s="4" t="s">
        <v>9283</v>
      </c>
      <c r="E3885" s="69"/>
      <c r="F3885" s="70">
        <v>0</v>
      </c>
      <c r="G3885" s="4"/>
    </row>
    <row r="3886" spans="1:7" ht="19.95" hidden="1" customHeight="1">
      <c r="A3886" s="68">
        <v>42436</v>
      </c>
      <c r="B3886" s="4" t="s">
        <v>8041</v>
      </c>
      <c r="C3886" s="68" t="s">
        <v>2</v>
      </c>
      <c r="D3886" s="4" t="s">
        <v>9283</v>
      </c>
      <c r="E3886" s="69"/>
      <c r="F3886" s="70">
        <v>0</v>
      </c>
      <c r="G3886" s="4"/>
    </row>
    <row r="3887" spans="1:7" ht="19.95" hidden="1" customHeight="1">
      <c r="A3887" s="68">
        <v>6194</v>
      </c>
      <c r="B3887" s="4" t="s">
        <v>8042</v>
      </c>
      <c r="C3887" s="68" t="s">
        <v>1</v>
      </c>
      <c r="D3887" s="4" t="s">
        <v>9283</v>
      </c>
      <c r="E3887" s="69"/>
      <c r="F3887" s="70">
        <v>0</v>
      </c>
      <c r="G3887" s="4"/>
    </row>
    <row r="3888" spans="1:7" ht="19.95" hidden="1" customHeight="1">
      <c r="A3888" s="68">
        <v>10567</v>
      </c>
      <c r="B3888" s="4" t="s">
        <v>8043</v>
      </c>
      <c r="C3888" s="68" t="s">
        <v>1</v>
      </c>
      <c r="D3888" s="4" t="s">
        <v>9283</v>
      </c>
      <c r="E3888" s="69"/>
      <c r="F3888" s="70">
        <v>0</v>
      </c>
      <c r="G3888" s="4"/>
    </row>
    <row r="3889" spans="1:7" ht="19.95" hidden="1" customHeight="1">
      <c r="A3889" s="68">
        <v>6212</v>
      </c>
      <c r="B3889" s="4" t="s">
        <v>8044</v>
      </c>
      <c r="C3889" s="68" t="s">
        <v>1</v>
      </c>
      <c r="D3889" s="4" t="s">
        <v>9283</v>
      </c>
      <c r="E3889" s="69"/>
      <c r="F3889" s="70">
        <v>0</v>
      </c>
      <c r="G3889" s="4"/>
    </row>
    <row r="3890" spans="1:7" ht="19.95" hidden="1" customHeight="1">
      <c r="A3890" s="68">
        <v>3993</v>
      </c>
      <c r="B3890" s="4" t="s">
        <v>8045</v>
      </c>
      <c r="C3890" s="68" t="s">
        <v>13</v>
      </c>
      <c r="D3890" s="4" t="s">
        <v>9283</v>
      </c>
      <c r="E3890" s="69"/>
      <c r="F3890" s="70">
        <v>0</v>
      </c>
      <c r="G3890" s="4"/>
    </row>
    <row r="3891" spans="1:7" ht="19.95" hidden="1" customHeight="1">
      <c r="A3891" s="68">
        <v>3990</v>
      </c>
      <c r="B3891" s="4" t="s">
        <v>8046</v>
      </c>
      <c r="C3891" s="68" t="s">
        <v>1</v>
      </c>
      <c r="D3891" s="4" t="s">
        <v>9283</v>
      </c>
      <c r="E3891" s="69"/>
      <c r="F3891" s="70">
        <v>0</v>
      </c>
      <c r="G3891" s="4"/>
    </row>
    <row r="3892" spans="1:7" ht="19.95" hidden="1" customHeight="1">
      <c r="A3892" s="68">
        <v>3992</v>
      </c>
      <c r="B3892" s="4" t="s">
        <v>8047</v>
      </c>
      <c r="C3892" s="68" t="s">
        <v>1</v>
      </c>
      <c r="D3892" s="4" t="s">
        <v>9283</v>
      </c>
      <c r="E3892" s="69"/>
      <c r="F3892" s="70">
        <v>0</v>
      </c>
      <c r="G3892" s="4"/>
    </row>
    <row r="3893" spans="1:7" ht="19.95" hidden="1" customHeight="1">
      <c r="A3893" s="68">
        <v>6178</v>
      </c>
      <c r="B3893" s="4" t="s">
        <v>8048</v>
      </c>
      <c r="C3893" s="68" t="s">
        <v>13</v>
      </c>
      <c r="D3893" s="4" t="s">
        <v>9283</v>
      </c>
      <c r="E3893" s="69"/>
      <c r="F3893" s="70">
        <v>0</v>
      </c>
      <c r="G3893" s="4"/>
    </row>
    <row r="3894" spans="1:7" ht="19.95" hidden="1" customHeight="1">
      <c r="A3894" s="68">
        <v>6180</v>
      </c>
      <c r="B3894" s="4" t="s">
        <v>8049</v>
      </c>
      <c r="C3894" s="68" t="s">
        <v>13</v>
      </c>
      <c r="D3894" s="4" t="s">
        <v>9283</v>
      </c>
      <c r="E3894" s="69">
        <v>563.4</v>
      </c>
      <c r="F3894" s="70">
        <v>0</v>
      </c>
      <c r="G3894" s="4"/>
    </row>
    <row r="3895" spans="1:7" ht="19.95" hidden="1" customHeight="1">
      <c r="A3895" s="68">
        <v>6182</v>
      </c>
      <c r="B3895" s="4" t="s">
        <v>8050</v>
      </c>
      <c r="C3895" s="68" t="s">
        <v>13</v>
      </c>
      <c r="D3895" s="4" t="s">
        <v>9283</v>
      </c>
      <c r="E3895" s="69"/>
      <c r="F3895" s="70">
        <v>0</v>
      </c>
      <c r="G3895" s="4"/>
    </row>
    <row r="3896" spans="1:7" ht="19.95" hidden="1" customHeight="1">
      <c r="A3896" s="68">
        <v>43614</v>
      </c>
      <c r="B3896" s="4" t="s">
        <v>8051</v>
      </c>
      <c r="C3896" s="68" t="s">
        <v>1</v>
      </c>
      <c r="D3896" s="4" t="s">
        <v>9283</v>
      </c>
      <c r="E3896" s="69"/>
      <c r="F3896" s="70">
        <v>0</v>
      </c>
      <c r="G3896" s="4"/>
    </row>
    <row r="3897" spans="1:7" ht="19.95" hidden="1" customHeight="1">
      <c r="A3897" s="68">
        <v>6193</v>
      </c>
      <c r="B3897" s="4" t="s">
        <v>8052</v>
      </c>
      <c r="C3897" s="68" t="s">
        <v>1</v>
      </c>
      <c r="D3897" s="4" t="s">
        <v>9283</v>
      </c>
      <c r="E3897" s="69"/>
      <c r="F3897" s="70">
        <v>0</v>
      </c>
      <c r="G3897" s="4"/>
    </row>
    <row r="3898" spans="1:7" ht="19.95" hidden="1" customHeight="1">
      <c r="A3898" s="68">
        <v>6189</v>
      </c>
      <c r="B3898" s="4" t="s">
        <v>8053</v>
      </c>
      <c r="C3898" s="68" t="s">
        <v>1</v>
      </c>
      <c r="D3898" s="4" t="s">
        <v>9283</v>
      </c>
      <c r="E3898" s="69"/>
      <c r="F3898" s="70">
        <v>0</v>
      </c>
      <c r="G3898" s="4"/>
    </row>
    <row r="3899" spans="1:7" ht="19.95" hidden="1" customHeight="1">
      <c r="A3899" s="68">
        <v>6214</v>
      </c>
      <c r="B3899" s="4" t="s">
        <v>8054</v>
      </c>
      <c r="C3899" s="68" t="s">
        <v>13</v>
      </c>
      <c r="D3899" s="4" t="s">
        <v>9283</v>
      </c>
      <c r="E3899" s="69"/>
      <c r="F3899" s="70">
        <v>0</v>
      </c>
      <c r="G3899" s="4"/>
    </row>
    <row r="3900" spans="1:7" ht="19.95" hidden="1" customHeight="1">
      <c r="A3900" s="68">
        <v>36153</v>
      </c>
      <c r="B3900" s="4" t="s">
        <v>8055</v>
      </c>
      <c r="C3900" s="68" t="s">
        <v>2</v>
      </c>
      <c r="D3900" s="4" t="s">
        <v>9283</v>
      </c>
      <c r="E3900" s="69"/>
      <c r="F3900" s="70">
        <v>0</v>
      </c>
      <c r="G3900" s="4"/>
    </row>
    <row r="3901" spans="1:7" ht="19.95" hidden="1" customHeight="1">
      <c r="A3901" s="68">
        <v>10740</v>
      </c>
      <c r="B3901" s="4" t="s">
        <v>8056</v>
      </c>
      <c r="C3901" s="68" t="s">
        <v>2</v>
      </c>
      <c r="D3901" s="4" t="s">
        <v>9282</v>
      </c>
      <c r="E3901" s="69"/>
      <c r="F3901" s="70">
        <v>0</v>
      </c>
      <c r="G3901" s="4"/>
    </row>
    <row r="3902" spans="1:7" ht="19.95" hidden="1" customHeight="1">
      <c r="A3902" s="68">
        <v>13914</v>
      </c>
      <c r="B3902" s="4" t="s">
        <v>8057</v>
      </c>
      <c r="C3902" s="68" t="s">
        <v>2</v>
      </c>
      <c r="D3902" s="4" t="s">
        <v>9282</v>
      </c>
      <c r="E3902" s="69"/>
      <c r="F3902" s="70">
        <v>0</v>
      </c>
      <c r="G3902" s="4"/>
    </row>
    <row r="3903" spans="1:7" ht="19.95" hidden="1" customHeight="1">
      <c r="A3903" s="68">
        <v>10742</v>
      </c>
      <c r="B3903" s="4" t="s">
        <v>8058</v>
      </c>
      <c r="C3903" s="68" t="s">
        <v>2</v>
      </c>
      <c r="D3903" s="4" t="s">
        <v>9282</v>
      </c>
      <c r="E3903" s="69">
        <v>520.16</v>
      </c>
      <c r="F3903" s="70">
        <v>0</v>
      </c>
      <c r="G3903" s="4"/>
    </row>
    <row r="3904" spans="1:7" ht="19.95" hidden="1" customHeight="1">
      <c r="A3904" s="68">
        <v>45239</v>
      </c>
      <c r="B3904" s="4" t="s">
        <v>9253</v>
      </c>
      <c r="C3904" s="68" t="s">
        <v>2</v>
      </c>
      <c r="D3904" s="4" t="s">
        <v>9283</v>
      </c>
      <c r="E3904" s="69">
        <v>381.91</v>
      </c>
      <c r="F3904" s="70">
        <v>0</v>
      </c>
      <c r="G3904" s="4"/>
    </row>
    <row r="3905" spans="1:7" ht="19.95" hidden="1" customHeight="1">
      <c r="A3905" s="68">
        <v>38465</v>
      </c>
      <c r="B3905" s="4" t="s">
        <v>8059</v>
      </c>
      <c r="C3905" s="68" t="s">
        <v>2</v>
      </c>
      <c r="D3905" s="4" t="s">
        <v>9283</v>
      </c>
      <c r="E3905" s="69">
        <v>346.22</v>
      </c>
      <c r="F3905" s="70">
        <v>0</v>
      </c>
      <c r="G3905" s="4"/>
    </row>
    <row r="3906" spans="1:7" ht="19.95" hidden="1" customHeight="1">
      <c r="A3906" s="68">
        <v>7543</v>
      </c>
      <c r="B3906" s="4" t="s">
        <v>8060</v>
      </c>
      <c r="C3906" s="68" t="s">
        <v>2</v>
      </c>
      <c r="D3906" s="4" t="s">
        <v>9283</v>
      </c>
      <c r="E3906" s="69">
        <v>424.2</v>
      </c>
      <c r="F3906" s="70">
        <v>0</v>
      </c>
      <c r="G3906" s="4"/>
    </row>
    <row r="3907" spans="1:7" ht="19.95" hidden="1" customHeight="1">
      <c r="A3907" s="68">
        <v>43427</v>
      </c>
      <c r="B3907" s="4" t="s">
        <v>8061</v>
      </c>
      <c r="C3907" s="68" t="s">
        <v>2</v>
      </c>
      <c r="D3907" s="4" t="s">
        <v>9283</v>
      </c>
      <c r="E3907" s="69">
        <v>225.35</v>
      </c>
      <c r="F3907" s="70">
        <v>0</v>
      </c>
      <c r="G3907" s="4"/>
    </row>
    <row r="3908" spans="1:7" ht="19.95" hidden="1" customHeight="1">
      <c r="A3908" s="68">
        <v>41613</v>
      </c>
      <c r="B3908" s="4" t="s">
        <v>8062</v>
      </c>
      <c r="C3908" s="68" t="s">
        <v>2</v>
      </c>
      <c r="D3908" s="4" t="s">
        <v>9283</v>
      </c>
      <c r="E3908" s="69">
        <v>285.18</v>
      </c>
      <c r="F3908" s="70">
        <v>0</v>
      </c>
      <c r="G3908" s="4"/>
    </row>
    <row r="3909" spans="1:7" ht="19.95" hidden="1" customHeight="1">
      <c r="A3909" s="68">
        <v>41614</v>
      </c>
      <c r="B3909" s="4" t="s">
        <v>8063</v>
      </c>
      <c r="C3909" s="68" t="s">
        <v>2</v>
      </c>
      <c r="D3909" s="4" t="s">
        <v>9283</v>
      </c>
      <c r="E3909" s="69">
        <v>20.05</v>
      </c>
      <c r="F3909" s="70">
        <v>0</v>
      </c>
      <c r="G3909" s="4"/>
    </row>
    <row r="3910" spans="1:7" ht="19.95" hidden="1" customHeight="1">
      <c r="A3910" s="68">
        <v>41615</v>
      </c>
      <c r="B3910" s="4" t="s">
        <v>8064</v>
      </c>
      <c r="C3910" s="68" t="s">
        <v>2</v>
      </c>
      <c r="D3910" s="4" t="s">
        <v>9283</v>
      </c>
      <c r="E3910" s="69">
        <v>58.53</v>
      </c>
      <c r="F3910" s="70">
        <v>0</v>
      </c>
      <c r="G3910" s="4"/>
    </row>
    <row r="3911" spans="1:7" ht="19.95" hidden="1" customHeight="1">
      <c r="A3911" s="68">
        <v>41616</v>
      </c>
      <c r="B3911" s="4" t="s">
        <v>8065</v>
      </c>
      <c r="C3911" s="68" t="s">
        <v>2</v>
      </c>
      <c r="D3911" s="4" t="s">
        <v>9283</v>
      </c>
      <c r="E3911" s="69">
        <v>0.72</v>
      </c>
      <c r="F3911" s="70">
        <v>0</v>
      </c>
      <c r="G3911" s="4"/>
    </row>
    <row r="3912" spans="1:7" ht="19.95" hidden="1" customHeight="1">
      <c r="A3912" s="68">
        <v>41617</v>
      </c>
      <c r="B3912" s="4" t="s">
        <v>8066</v>
      </c>
      <c r="C3912" s="68" t="s">
        <v>2</v>
      </c>
      <c r="D3912" s="4" t="s">
        <v>9283</v>
      </c>
      <c r="E3912" s="69">
        <v>73.760000000000005</v>
      </c>
      <c r="F3912" s="70">
        <v>0</v>
      </c>
      <c r="G3912" s="4"/>
    </row>
    <row r="3913" spans="1:7" ht="19.95" hidden="1" customHeight="1">
      <c r="A3913" s="68">
        <v>41618</v>
      </c>
      <c r="B3913" s="4" t="s">
        <v>8067</v>
      </c>
      <c r="C3913" s="68" t="s">
        <v>2</v>
      </c>
      <c r="D3913" s="4" t="s">
        <v>9283</v>
      </c>
      <c r="E3913" s="69">
        <v>56.86</v>
      </c>
      <c r="F3913" s="70">
        <v>0</v>
      </c>
      <c r="G3913" s="4"/>
    </row>
    <row r="3914" spans="1:7" ht="19.95" hidden="1" customHeight="1">
      <c r="A3914" s="68">
        <v>43428</v>
      </c>
      <c r="B3914" s="4" t="s">
        <v>8068</v>
      </c>
      <c r="C3914" s="68" t="s">
        <v>2</v>
      </c>
      <c r="D3914" s="4" t="s">
        <v>9283</v>
      </c>
      <c r="E3914" s="69">
        <v>35.28</v>
      </c>
      <c r="F3914" s="70">
        <v>0</v>
      </c>
      <c r="G3914" s="4"/>
    </row>
    <row r="3915" spans="1:7" ht="19.95" hidden="1" customHeight="1">
      <c r="A3915" s="68">
        <v>41619</v>
      </c>
      <c r="B3915" s="4" t="s">
        <v>8069</v>
      </c>
      <c r="C3915" s="68" t="s">
        <v>2</v>
      </c>
      <c r="D3915" s="4" t="s">
        <v>9283</v>
      </c>
      <c r="E3915" s="69">
        <v>17.559999999999999</v>
      </c>
      <c r="F3915" s="70">
        <v>0</v>
      </c>
      <c r="G3915" s="4"/>
    </row>
    <row r="3916" spans="1:7" ht="19.95" hidden="1" customHeight="1">
      <c r="A3916" s="68">
        <v>41620</v>
      </c>
      <c r="B3916" s="4" t="s">
        <v>8070</v>
      </c>
      <c r="C3916" s="68" t="s">
        <v>2</v>
      </c>
      <c r="D3916" s="4" t="s">
        <v>9283</v>
      </c>
      <c r="E3916" s="69">
        <v>209.44</v>
      </c>
      <c r="F3916" s="70">
        <v>0</v>
      </c>
      <c r="G3916" s="4"/>
    </row>
    <row r="3917" spans="1:7" ht="19.95" hidden="1" customHeight="1">
      <c r="A3917" s="68">
        <v>41622</v>
      </c>
      <c r="B3917" s="4" t="s">
        <v>8071</v>
      </c>
      <c r="C3917" s="68" t="s">
        <v>2</v>
      </c>
      <c r="D3917" s="4" t="s">
        <v>9283</v>
      </c>
      <c r="E3917" s="69">
        <v>112.41</v>
      </c>
      <c r="F3917" s="70">
        <v>0</v>
      </c>
      <c r="G3917" s="4"/>
    </row>
    <row r="3918" spans="1:7" ht="19.95" hidden="1" customHeight="1">
      <c r="A3918" s="68">
        <v>41623</v>
      </c>
      <c r="B3918" s="4" t="s">
        <v>8072</v>
      </c>
      <c r="C3918" s="68" t="s">
        <v>2</v>
      </c>
      <c r="D3918" s="4" t="s">
        <v>9283</v>
      </c>
      <c r="E3918" s="69">
        <v>331.06</v>
      </c>
      <c r="F3918" s="70">
        <v>0</v>
      </c>
      <c r="G3918" s="4"/>
    </row>
    <row r="3919" spans="1:7" ht="19.95" hidden="1" customHeight="1">
      <c r="A3919" s="68">
        <v>41624</v>
      </c>
      <c r="B3919" s="4" t="s">
        <v>8073</v>
      </c>
      <c r="C3919" s="68" t="s">
        <v>2</v>
      </c>
      <c r="D3919" s="4" t="s">
        <v>9283</v>
      </c>
      <c r="E3919" s="69">
        <v>23</v>
      </c>
      <c r="F3919" s="70">
        <v>0</v>
      </c>
      <c r="G3919" s="4"/>
    </row>
    <row r="3920" spans="1:7" ht="19.95" hidden="1" customHeight="1">
      <c r="A3920" s="68">
        <v>41625</v>
      </c>
      <c r="B3920" s="4" t="s">
        <v>8074</v>
      </c>
      <c r="C3920" s="68" t="s">
        <v>2</v>
      </c>
      <c r="D3920" s="4" t="s">
        <v>9283</v>
      </c>
      <c r="E3920" s="69">
        <v>530.70000000000005</v>
      </c>
      <c r="F3920" s="70">
        <v>0</v>
      </c>
      <c r="G3920" s="4"/>
    </row>
    <row r="3921" spans="1:7" ht="19.95" hidden="1" customHeight="1">
      <c r="A3921" s="68">
        <v>39346</v>
      </c>
      <c r="B3921" s="4" t="s">
        <v>8075</v>
      </c>
      <c r="C3921" s="68" t="s">
        <v>2</v>
      </c>
      <c r="D3921" s="4" t="s">
        <v>9283</v>
      </c>
      <c r="E3921" s="69"/>
      <c r="F3921" s="70">
        <v>0</v>
      </c>
      <c r="G3921" s="4"/>
    </row>
    <row r="3922" spans="1:7" ht="19.95" hidden="1" customHeight="1">
      <c r="A3922" s="68">
        <v>39350</v>
      </c>
      <c r="B3922" s="4" t="s">
        <v>8076</v>
      </c>
      <c r="C3922" s="68" t="s">
        <v>2</v>
      </c>
      <c r="D3922" s="4" t="s">
        <v>9283</v>
      </c>
      <c r="E3922" s="69"/>
      <c r="F3922" s="70">
        <v>0</v>
      </c>
      <c r="G3922" s="4"/>
    </row>
    <row r="3923" spans="1:7" ht="19.95" hidden="1" customHeight="1">
      <c r="A3923" s="68">
        <v>39351</v>
      </c>
      <c r="B3923" s="4" t="s">
        <v>8077</v>
      </c>
      <c r="C3923" s="68" t="s">
        <v>2</v>
      </c>
      <c r="D3923" s="4" t="s">
        <v>9283</v>
      </c>
      <c r="E3923" s="69"/>
      <c r="F3923" s="70">
        <v>0</v>
      </c>
      <c r="G3923" s="4"/>
    </row>
    <row r="3924" spans="1:7" ht="19.95" hidden="1" customHeight="1">
      <c r="A3924" s="68">
        <v>39352</v>
      </c>
      <c r="B3924" s="4" t="s">
        <v>8078</v>
      </c>
      <c r="C3924" s="68" t="s">
        <v>2</v>
      </c>
      <c r="D3924" s="4" t="s">
        <v>9283</v>
      </c>
      <c r="E3924" s="69"/>
      <c r="F3924" s="70">
        <v>0</v>
      </c>
      <c r="G3924" s="4"/>
    </row>
    <row r="3925" spans="1:7" ht="19.95" hidden="1" customHeight="1">
      <c r="A3925" s="68">
        <v>38837</v>
      </c>
      <c r="B3925" s="4" t="s">
        <v>8079</v>
      </c>
      <c r="C3925" s="68" t="s">
        <v>2</v>
      </c>
      <c r="D3925" s="4" t="s">
        <v>9283</v>
      </c>
      <c r="E3925" s="69"/>
      <c r="F3925" s="70">
        <v>0</v>
      </c>
      <c r="G3925" s="4"/>
    </row>
    <row r="3926" spans="1:7" ht="19.95" hidden="1" customHeight="1">
      <c r="A3926" s="68">
        <v>38836</v>
      </c>
      <c r="B3926" s="4" t="s">
        <v>8080</v>
      </c>
      <c r="C3926" s="68" t="s">
        <v>2</v>
      </c>
      <c r="D3926" s="4" t="s">
        <v>9283</v>
      </c>
      <c r="E3926" s="69"/>
      <c r="F3926" s="70">
        <v>0</v>
      </c>
      <c r="G3926" s="4"/>
    </row>
    <row r="3927" spans="1:7" ht="19.95" hidden="1" customHeight="1">
      <c r="A3927" s="68">
        <v>2666</v>
      </c>
      <c r="B3927" s="4" t="s">
        <v>8081</v>
      </c>
      <c r="C3927" s="68" t="s">
        <v>2</v>
      </c>
      <c r="D3927" s="4" t="s">
        <v>9283</v>
      </c>
      <c r="E3927" s="69"/>
      <c r="F3927" s="70">
        <v>0</v>
      </c>
      <c r="G3927" s="4"/>
    </row>
    <row r="3928" spans="1:7" ht="19.95" hidden="1" customHeight="1">
      <c r="A3928" s="68">
        <v>2668</v>
      </c>
      <c r="B3928" s="4" t="s">
        <v>8082</v>
      </c>
      <c r="C3928" s="68" t="s">
        <v>2</v>
      </c>
      <c r="D3928" s="4" t="s">
        <v>9283</v>
      </c>
      <c r="E3928" s="69"/>
      <c r="F3928" s="70">
        <v>0</v>
      </c>
      <c r="G3928" s="4"/>
    </row>
    <row r="3929" spans="1:7" ht="19.95" hidden="1" customHeight="1">
      <c r="A3929" s="68">
        <v>2664</v>
      </c>
      <c r="B3929" s="4" t="s">
        <v>8083</v>
      </c>
      <c r="C3929" s="68" t="s">
        <v>2</v>
      </c>
      <c r="D3929" s="4" t="s">
        <v>9283</v>
      </c>
      <c r="E3929" s="69">
        <v>293.36</v>
      </c>
      <c r="F3929" s="70">
        <v>0</v>
      </c>
      <c r="G3929" s="4"/>
    </row>
    <row r="3930" spans="1:7" ht="19.95" hidden="1" customHeight="1">
      <c r="A3930" s="68">
        <v>2662</v>
      </c>
      <c r="B3930" s="4" t="s">
        <v>8084</v>
      </c>
      <c r="C3930" s="68" t="s">
        <v>2</v>
      </c>
      <c r="D3930" s="4" t="s">
        <v>9283</v>
      </c>
      <c r="E3930" s="69">
        <v>4.2</v>
      </c>
      <c r="F3930" s="70">
        <v>0</v>
      </c>
      <c r="G3930" s="4"/>
    </row>
    <row r="3931" spans="1:7" ht="19.95" hidden="1" customHeight="1">
      <c r="A3931" s="68">
        <v>20964</v>
      </c>
      <c r="B3931" s="4" t="s">
        <v>8085</v>
      </c>
      <c r="C3931" s="68" t="s">
        <v>2</v>
      </c>
      <c r="D3931" s="4" t="s">
        <v>9283</v>
      </c>
      <c r="E3931" s="69">
        <v>5.24</v>
      </c>
      <c r="F3931" s="70">
        <v>0</v>
      </c>
      <c r="G3931" s="4"/>
    </row>
    <row r="3932" spans="1:7" ht="19.95" hidden="1" customHeight="1">
      <c r="A3932" s="68">
        <v>10905</v>
      </c>
      <c r="B3932" s="4" t="s">
        <v>8086</v>
      </c>
      <c r="C3932" s="68" t="s">
        <v>2</v>
      </c>
      <c r="D3932" s="4" t="s">
        <v>9283</v>
      </c>
      <c r="E3932" s="69">
        <v>10.5</v>
      </c>
      <c r="F3932" s="70">
        <v>0</v>
      </c>
      <c r="G3932" s="4"/>
    </row>
    <row r="3933" spans="1:7" ht="19.95" hidden="1" customHeight="1">
      <c r="A3933" s="68">
        <v>11289</v>
      </c>
      <c r="B3933" s="4" t="s">
        <v>8087</v>
      </c>
      <c r="C3933" s="68" t="s">
        <v>2</v>
      </c>
      <c r="D3933" s="4" t="s">
        <v>9283</v>
      </c>
      <c r="E3933" s="69">
        <v>40.04</v>
      </c>
      <c r="F3933" s="70">
        <v>0</v>
      </c>
      <c r="G3933" s="4"/>
    </row>
    <row r="3934" spans="1:7" ht="19.95" hidden="1" customHeight="1">
      <c r="A3934" s="68">
        <v>11241</v>
      </c>
      <c r="B3934" s="4" t="s">
        <v>8088</v>
      </c>
      <c r="C3934" s="68" t="s">
        <v>2</v>
      </c>
      <c r="D3934" s="4" t="s">
        <v>9283</v>
      </c>
      <c r="E3934" s="69">
        <v>51.44</v>
      </c>
      <c r="F3934" s="70">
        <v>0</v>
      </c>
      <c r="G3934" s="4"/>
    </row>
    <row r="3935" spans="1:7" ht="19.95" hidden="1" customHeight="1">
      <c r="A3935" s="68">
        <v>11301</v>
      </c>
      <c r="B3935" s="4" t="s">
        <v>8089</v>
      </c>
      <c r="C3935" s="68" t="s">
        <v>2</v>
      </c>
      <c r="D3935" s="4" t="s">
        <v>9283</v>
      </c>
      <c r="E3935" s="69">
        <v>85.91</v>
      </c>
      <c r="F3935" s="70">
        <v>0</v>
      </c>
      <c r="G3935" s="4"/>
    </row>
    <row r="3936" spans="1:7" ht="19.95" hidden="1" customHeight="1">
      <c r="A3936" s="68">
        <v>21090</v>
      </c>
      <c r="B3936" s="4" t="s">
        <v>8090</v>
      </c>
      <c r="C3936" s="68" t="s">
        <v>2</v>
      </c>
      <c r="D3936" s="4" t="s">
        <v>9283</v>
      </c>
      <c r="E3936" s="69">
        <v>201.97</v>
      </c>
      <c r="F3936" s="70">
        <v>0</v>
      </c>
      <c r="G3936" s="4"/>
    </row>
    <row r="3937" spans="1:7" ht="19.95" hidden="1" customHeight="1">
      <c r="A3937" s="68">
        <v>11315</v>
      </c>
      <c r="B3937" s="4" t="s">
        <v>8091</v>
      </c>
      <c r="C3937" s="68" t="s">
        <v>2</v>
      </c>
      <c r="D3937" s="4" t="s">
        <v>9283</v>
      </c>
      <c r="E3937" s="69">
        <v>234.87</v>
      </c>
      <c r="F3937" s="70">
        <v>0</v>
      </c>
      <c r="G3937" s="4"/>
    </row>
    <row r="3938" spans="1:7" ht="19.95" hidden="1" customHeight="1">
      <c r="A3938" s="68">
        <v>21071</v>
      </c>
      <c r="B3938" s="4" t="s">
        <v>8092</v>
      </c>
      <c r="C3938" s="68" t="s">
        <v>2</v>
      </c>
      <c r="D3938" s="4" t="s">
        <v>9283</v>
      </c>
      <c r="E3938" s="69"/>
      <c r="F3938" s="70">
        <v>0</v>
      </c>
      <c r="G3938" s="4"/>
    </row>
    <row r="3939" spans="1:7" ht="19.95" hidden="1" customHeight="1">
      <c r="A3939" s="68">
        <v>14112</v>
      </c>
      <c r="B3939" s="4" t="s">
        <v>8093</v>
      </c>
      <c r="C3939" s="68" t="s">
        <v>2</v>
      </c>
      <c r="D3939" s="4" t="s">
        <v>9283</v>
      </c>
      <c r="E3939" s="69"/>
      <c r="F3939" s="70">
        <v>0</v>
      </c>
      <c r="G3939" s="4"/>
    </row>
    <row r="3940" spans="1:7" ht="19.95" hidden="1" customHeight="1">
      <c r="A3940" s="68">
        <v>11316</v>
      </c>
      <c r="B3940" s="4" t="s">
        <v>8094</v>
      </c>
      <c r="C3940" s="68" t="s">
        <v>2</v>
      </c>
      <c r="D3940" s="4" t="s">
        <v>9283</v>
      </c>
      <c r="E3940" s="69"/>
      <c r="F3940" s="70">
        <v>0</v>
      </c>
      <c r="G3940" s="4"/>
    </row>
    <row r="3941" spans="1:7" ht="19.95" hidden="1" customHeight="1">
      <c r="A3941" s="68">
        <v>6243</v>
      </c>
      <c r="B3941" s="4" t="s">
        <v>8095</v>
      </c>
      <c r="C3941" s="68" t="s">
        <v>2</v>
      </c>
      <c r="D3941" s="4" t="s">
        <v>9283</v>
      </c>
      <c r="E3941" s="69"/>
      <c r="F3941" s="70">
        <v>0</v>
      </c>
      <c r="G3941" s="4"/>
    </row>
    <row r="3942" spans="1:7" ht="19.95" hidden="1" customHeight="1">
      <c r="A3942" s="68">
        <v>6240</v>
      </c>
      <c r="B3942" s="4" t="s">
        <v>8096</v>
      </c>
      <c r="C3942" s="68" t="s">
        <v>2</v>
      </c>
      <c r="D3942" s="4" t="s">
        <v>9283</v>
      </c>
      <c r="E3942" s="69"/>
      <c r="F3942" s="70">
        <v>0</v>
      </c>
      <c r="G3942" s="4"/>
    </row>
    <row r="3943" spans="1:7" ht="19.95" hidden="1" customHeight="1">
      <c r="A3943" s="68">
        <v>11296</v>
      </c>
      <c r="B3943" s="4" t="s">
        <v>8097</v>
      </c>
      <c r="C3943" s="68" t="s">
        <v>2</v>
      </c>
      <c r="D3943" s="4" t="s">
        <v>9283</v>
      </c>
      <c r="E3943" s="69"/>
      <c r="F3943" s="70">
        <v>0</v>
      </c>
      <c r="G3943" s="4"/>
    </row>
    <row r="3944" spans="1:7" ht="19.95" hidden="1" customHeight="1">
      <c r="A3944" s="68">
        <v>11299</v>
      </c>
      <c r="B3944" s="4" t="s">
        <v>8098</v>
      </c>
      <c r="C3944" s="68" t="s">
        <v>2</v>
      </c>
      <c r="D3944" s="4" t="s">
        <v>9283</v>
      </c>
      <c r="E3944" s="69"/>
      <c r="F3944" s="70">
        <v>0</v>
      </c>
      <c r="G3944" s="4"/>
    </row>
    <row r="3945" spans="1:7" ht="19.95" hidden="1" customHeight="1">
      <c r="A3945" s="68">
        <v>11688</v>
      </c>
      <c r="B3945" s="4" t="s">
        <v>8099</v>
      </c>
      <c r="C3945" s="68" t="s">
        <v>2</v>
      </c>
      <c r="D3945" s="4" t="s">
        <v>9283</v>
      </c>
      <c r="E3945" s="69"/>
      <c r="F3945" s="70">
        <v>0</v>
      </c>
      <c r="G3945" s="4"/>
    </row>
    <row r="3946" spans="1:7" ht="19.95" hidden="1" customHeight="1">
      <c r="A3946" s="68">
        <v>37736</v>
      </c>
      <c r="B3946" s="4" t="s">
        <v>8100</v>
      </c>
      <c r="C3946" s="68" t="s">
        <v>2</v>
      </c>
      <c r="D3946" s="4" t="s">
        <v>9282</v>
      </c>
      <c r="E3946" s="69"/>
      <c r="F3946" s="70">
        <v>0</v>
      </c>
      <c r="G3946" s="4"/>
    </row>
    <row r="3947" spans="1:7" ht="19.95" hidden="1" customHeight="1">
      <c r="A3947" s="68">
        <v>37739</v>
      </c>
      <c r="B3947" s="4" t="s">
        <v>8101</v>
      </c>
      <c r="C3947" s="68" t="s">
        <v>2</v>
      </c>
      <c r="D3947" s="4" t="s">
        <v>9282</v>
      </c>
      <c r="E3947" s="69">
        <v>33.99</v>
      </c>
      <c r="F3947" s="70">
        <v>0</v>
      </c>
      <c r="G3947" s="4"/>
    </row>
    <row r="3948" spans="1:7" ht="19.95" hidden="1" customHeight="1">
      <c r="A3948" s="68">
        <v>37740</v>
      </c>
      <c r="B3948" s="4" t="s">
        <v>8102</v>
      </c>
      <c r="C3948" s="68" t="s">
        <v>2</v>
      </c>
      <c r="D3948" s="4" t="s">
        <v>9282</v>
      </c>
      <c r="E3948" s="69">
        <v>26.83</v>
      </c>
      <c r="F3948" s="70">
        <v>0</v>
      </c>
      <c r="G3948" s="4"/>
    </row>
    <row r="3949" spans="1:7" ht="19.95" hidden="1" customHeight="1">
      <c r="A3949" s="68">
        <v>37738</v>
      </c>
      <c r="B3949" s="4" t="s">
        <v>8103</v>
      </c>
      <c r="C3949" s="68" t="s">
        <v>2</v>
      </c>
      <c r="D3949" s="4" t="s">
        <v>9282</v>
      </c>
      <c r="E3949" s="69">
        <v>17.53</v>
      </c>
      <c r="F3949" s="70">
        <v>0</v>
      </c>
      <c r="G3949" s="4"/>
    </row>
    <row r="3950" spans="1:7" ht="19.95" hidden="1" customHeight="1">
      <c r="A3950" s="68">
        <v>37737</v>
      </c>
      <c r="B3950" s="4" t="s">
        <v>8104</v>
      </c>
      <c r="C3950" s="68" t="s">
        <v>2</v>
      </c>
      <c r="D3950" s="4" t="s">
        <v>9282</v>
      </c>
      <c r="E3950" s="69">
        <v>7.65</v>
      </c>
      <c r="F3950" s="70">
        <v>0</v>
      </c>
      <c r="G3950" s="4"/>
    </row>
    <row r="3951" spans="1:7" ht="19.95" hidden="1" customHeight="1">
      <c r="A3951" s="68">
        <v>25014</v>
      </c>
      <c r="B3951" s="4" t="s">
        <v>8105</v>
      </c>
      <c r="C3951" s="68" t="s">
        <v>2</v>
      </c>
      <c r="D3951" s="4" t="s">
        <v>9282</v>
      </c>
      <c r="E3951" s="69">
        <v>102.22</v>
      </c>
      <c r="F3951" s="70">
        <v>0</v>
      </c>
      <c r="G3951" s="4"/>
    </row>
    <row r="3952" spans="1:7" ht="19.95" hidden="1" customHeight="1">
      <c r="A3952" s="68">
        <v>25013</v>
      </c>
      <c r="B3952" s="4" t="s">
        <v>8106</v>
      </c>
      <c r="C3952" s="68" t="s">
        <v>2</v>
      </c>
      <c r="D3952" s="4" t="s">
        <v>9282</v>
      </c>
      <c r="E3952" s="69">
        <v>53.83</v>
      </c>
      <c r="F3952" s="70">
        <v>0</v>
      </c>
      <c r="G3952" s="4"/>
    </row>
    <row r="3953" spans="1:7" ht="19.95" hidden="1" customHeight="1">
      <c r="A3953" s="68">
        <v>14405</v>
      </c>
      <c r="B3953" s="4" t="s">
        <v>8107</v>
      </c>
      <c r="C3953" s="68" t="s">
        <v>2</v>
      </c>
      <c r="D3953" s="4" t="s">
        <v>9282</v>
      </c>
      <c r="E3953" s="69">
        <v>136.91</v>
      </c>
      <c r="F3953" s="70">
        <v>0</v>
      </c>
      <c r="G3953" s="4"/>
    </row>
    <row r="3954" spans="1:7" ht="19.95" hidden="1" customHeight="1">
      <c r="A3954" s="68">
        <v>20271</v>
      </c>
      <c r="B3954" s="4" t="s">
        <v>8108</v>
      </c>
      <c r="C3954" s="68" t="s">
        <v>2</v>
      </c>
      <c r="D3954" s="4" t="s">
        <v>9283</v>
      </c>
      <c r="E3954" s="69">
        <v>10.89</v>
      </c>
      <c r="F3954" s="70">
        <v>0</v>
      </c>
      <c r="G3954" s="4"/>
    </row>
    <row r="3955" spans="1:7" ht="19.95" hidden="1" customHeight="1">
      <c r="A3955" s="68">
        <v>10423</v>
      </c>
      <c r="B3955" s="4" t="s">
        <v>8109</v>
      </c>
      <c r="C3955" s="68" t="s">
        <v>2</v>
      </c>
      <c r="D3955" s="4" t="s">
        <v>9283</v>
      </c>
      <c r="E3955" s="69">
        <v>252.41</v>
      </c>
      <c r="F3955" s="70">
        <v>0</v>
      </c>
      <c r="G3955" s="4"/>
    </row>
    <row r="3956" spans="1:7" ht="19.95" hidden="1" customHeight="1">
      <c r="A3956" s="68">
        <v>36790</v>
      </c>
      <c r="B3956" s="4" t="s">
        <v>8110</v>
      </c>
      <c r="C3956" s="68" t="s">
        <v>2</v>
      </c>
      <c r="D3956" s="4" t="s">
        <v>9283</v>
      </c>
      <c r="E3956" s="69">
        <v>360.56</v>
      </c>
      <c r="F3956" s="70">
        <v>0</v>
      </c>
      <c r="G3956" s="4"/>
    </row>
    <row r="3957" spans="1:7" ht="19.95" hidden="1" customHeight="1">
      <c r="A3957" s="68">
        <v>37589</v>
      </c>
      <c r="B3957" s="4" t="s">
        <v>8111</v>
      </c>
      <c r="C3957" s="68" t="s">
        <v>2</v>
      </c>
      <c r="D3957" s="4" t="s">
        <v>9283</v>
      </c>
      <c r="E3957" s="69">
        <v>845.11</v>
      </c>
      <c r="F3957" s="70">
        <v>0</v>
      </c>
      <c r="G3957" s="4"/>
    </row>
    <row r="3958" spans="1:7" ht="19.95" hidden="1" customHeight="1">
      <c r="A3958" s="68">
        <v>11690</v>
      </c>
      <c r="B3958" s="4" t="s">
        <v>8112</v>
      </c>
      <c r="C3958" s="68" t="s">
        <v>2</v>
      </c>
      <c r="D3958" s="4" t="s">
        <v>9283</v>
      </c>
      <c r="E3958" s="69">
        <v>41.99</v>
      </c>
      <c r="F3958" s="70">
        <v>0</v>
      </c>
      <c r="G3958" s="4"/>
    </row>
    <row r="3959" spans="1:7" ht="19.95" hidden="1" customHeight="1">
      <c r="A3959" s="68">
        <v>20234</v>
      </c>
      <c r="B3959" s="4" t="s">
        <v>8113</v>
      </c>
      <c r="C3959" s="68" t="s">
        <v>2</v>
      </c>
      <c r="D3959" s="4" t="s">
        <v>9283</v>
      </c>
      <c r="E3959" s="69">
        <v>51.73</v>
      </c>
      <c r="F3959" s="70">
        <v>0</v>
      </c>
      <c r="G3959" s="4"/>
    </row>
    <row r="3960" spans="1:7" ht="19.95" hidden="1" customHeight="1">
      <c r="A3960" s="68">
        <v>44480</v>
      </c>
      <c r="B3960" s="4" t="s">
        <v>8114</v>
      </c>
      <c r="C3960" s="68" t="s">
        <v>12</v>
      </c>
      <c r="D3960" s="4" t="s">
        <v>9283</v>
      </c>
      <c r="E3960" s="69">
        <v>234.76</v>
      </c>
      <c r="F3960" s="70">
        <v>0</v>
      </c>
      <c r="G3960" s="4"/>
    </row>
    <row r="3961" spans="1:7" ht="19.95" hidden="1" customHeight="1">
      <c r="A3961" s="68">
        <v>11457</v>
      </c>
      <c r="B3961" s="4" t="s">
        <v>8115</v>
      </c>
      <c r="C3961" s="68" t="s">
        <v>2</v>
      </c>
      <c r="D3961" s="4" t="s">
        <v>9283</v>
      </c>
      <c r="E3961" s="69">
        <v>30.08</v>
      </c>
      <c r="F3961" s="70">
        <v>0</v>
      </c>
      <c r="G3961" s="4"/>
    </row>
    <row r="3962" spans="1:7" ht="19.95" hidden="1" customHeight="1">
      <c r="A3962" s="68">
        <v>44073</v>
      </c>
      <c r="B3962" s="4" t="s">
        <v>8116</v>
      </c>
      <c r="C3962" s="68" t="s">
        <v>1</v>
      </c>
      <c r="D3962" s="4" t="s">
        <v>9283</v>
      </c>
      <c r="E3962" s="69">
        <v>10.72</v>
      </c>
      <c r="F3962" s="70">
        <v>0</v>
      </c>
      <c r="G3962" s="4"/>
    </row>
    <row r="3963" spans="1:7" ht="19.95" hidden="1" customHeight="1">
      <c r="A3963" s="68">
        <v>3593</v>
      </c>
      <c r="B3963" s="4" t="s">
        <v>8117</v>
      </c>
      <c r="C3963" s="68" t="s">
        <v>2</v>
      </c>
      <c r="D3963" s="4" t="s">
        <v>9283</v>
      </c>
      <c r="E3963" s="69">
        <v>21.89</v>
      </c>
      <c r="F3963" s="70">
        <v>0</v>
      </c>
      <c r="G3963" s="4"/>
    </row>
    <row r="3964" spans="1:7" ht="19.95" hidden="1" customHeight="1">
      <c r="A3964" s="68">
        <v>3588</v>
      </c>
      <c r="B3964" s="4" t="s">
        <v>8118</v>
      </c>
      <c r="C3964" s="68" t="s">
        <v>2</v>
      </c>
      <c r="D3964" s="4" t="s">
        <v>9283</v>
      </c>
      <c r="E3964" s="69">
        <v>8.23</v>
      </c>
      <c r="F3964" s="70">
        <v>0</v>
      </c>
      <c r="G3964" s="4"/>
    </row>
    <row r="3965" spans="1:7" ht="19.95" hidden="1" customHeight="1">
      <c r="A3965" s="68">
        <v>3587</v>
      </c>
      <c r="B3965" s="4" t="s">
        <v>8119</v>
      </c>
      <c r="C3965" s="68" t="s">
        <v>2</v>
      </c>
      <c r="D3965" s="4" t="s">
        <v>9283</v>
      </c>
      <c r="E3965" s="69">
        <v>39.93</v>
      </c>
      <c r="F3965" s="70">
        <v>0</v>
      </c>
      <c r="G3965" s="4"/>
    </row>
    <row r="3966" spans="1:7" ht="19.95" hidden="1" customHeight="1">
      <c r="A3966" s="68">
        <v>3585</v>
      </c>
      <c r="B3966" s="4" t="s">
        <v>8120</v>
      </c>
      <c r="C3966" s="68" t="s">
        <v>2</v>
      </c>
      <c r="D3966" s="4" t="s">
        <v>9283</v>
      </c>
      <c r="E3966" s="69">
        <v>39.93</v>
      </c>
      <c r="F3966" s="70">
        <v>0</v>
      </c>
      <c r="G3966" s="4"/>
    </row>
    <row r="3967" spans="1:7" ht="19.95" hidden="1" customHeight="1">
      <c r="A3967" s="68">
        <v>3590</v>
      </c>
      <c r="B3967" s="4" t="s">
        <v>8121</v>
      </c>
      <c r="C3967" s="68" t="s">
        <v>2</v>
      </c>
      <c r="D3967" s="4" t="s">
        <v>9283</v>
      </c>
      <c r="E3967" s="69">
        <v>30.23</v>
      </c>
      <c r="F3967" s="70">
        <v>0</v>
      </c>
      <c r="G3967" s="4"/>
    </row>
    <row r="3968" spans="1:7" ht="19.95" hidden="1" customHeight="1">
      <c r="A3968" s="68">
        <v>3589</v>
      </c>
      <c r="B3968" s="4" t="s">
        <v>8122</v>
      </c>
      <c r="C3968" s="68" t="s">
        <v>2</v>
      </c>
      <c r="D3968" s="4" t="s">
        <v>9283</v>
      </c>
      <c r="E3968" s="69">
        <v>20.56</v>
      </c>
      <c r="F3968" s="70">
        <v>0</v>
      </c>
      <c r="G3968" s="4"/>
    </row>
    <row r="3969" spans="1:7" ht="19.95" hidden="1" customHeight="1">
      <c r="A3969" s="68">
        <v>3592</v>
      </c>
      <c r="B3969" s="4" t="s">
        <v>8123</v>
      </c>
      <c r="C3969" s="68" t="s">
        <v>2</v>
      </c>
      <c r="D3969" s="4" t="s">
        <v>9283</v>
      </c>
      <c r="E3969" s="69">
        <v>20.56</v>
      </c>
      <c r="F3969" s="70">
        <v>0</v>
      </c>
      <c r="G3969" s="4"/>
    </row>
    <row r="3970" spans="1:7" ht="19.95" hidden="1" customHeight="1">
      <c r="A3970" s="68">
        <v>3586</v>
      </c>
      <c r="B3970" s="4" t="s">
        <v>8124</v>
      </c>
      <c r="C3970" s="68" t="s">
        <v>2</v>
      </c>
      <c r="D3970" s="4" t="s">
        <v>9283</v>
      </c>
      <c r="E3970" s="69">
        <v>110.49</v>
      </c>
      <c r="F3970" s="70">
        <v>0</v>
      </c>
      <c r="G3970" s="4"/>
    </row>
    <row r="3971" spans="1:7" ht="19.95" hidden="1" customHeight="1">
      <c r="A3971" s="68">
        <v>3591</v>
      </c>
      <c r="B3971" s="4" t="s">
        <v>8125</v>
      </c>
      <c r="C3971" s="68" t="s">
        <v>2</v>
      </c>
      <c r="D3971" s="4" t="s">
        <v>9283</v>
      </c>
      <c r="E3971" s="69">
        <v>110.49</v>
      </c>
      <c r="F3971" s="70">
        <v>0</v>
      </c>
      <c r="G3971" s="4"/>
    </row>
    <row r="3972" spans="1:7" ht="19.95" hidden="1" customHeight="1">
      <c r="A3972" s="68">
        <v>40396</v>
      </c>
      <c r="B3972" s="4" t="s">
        <v>8126</v>
      </c>
      <c r="C3972" s="68" t="s">
        <v>2</v>
      </c>
      <c r="D3972" s="4" t="s">
        <v>9283</v>
      </c>
      <c r="E3972" s="69">
        <v>110.49</v>
      </c>
      <c r="F3972" s="70">
        <v>0</v>
      </c>
      <c r="G3972" s="4"/>
    </row>
    <row r="3973" spans="1:7" ht="19.95" hidden="1" customHeight="1">
      <c r="A3973" s="68">
        <v>40395</v>
      </c>
      <c r="B3973" s="4" t="s">
        <v>8127</v>
      </c>
      <c r="C3973" s="68" t="s">
        <v>2</v>
      </c>
      <c r="D3973" s="4" t="s">
        <v>9283</v>
      </c>
      <c r="E3973" s="69">
        <v>113.7</v>
      </c>
      <c r="F3973" s="70">
        <v>0</v>
      </c>
      <c r="G3973" s="4"/>
    </row>
    <row r="3974" spans="1:7" ht="19.95" hidden="1" customHeight="1">
      <c r="A3974" s="68">
        <v>40394</v>
      </c>
      <c r="B3974" s="4" t="s">
        <v>8128</v>
      </c>
      <c r="C3974" s="68" t="s">
        <v>2</v>
      </c>
      <c r="D3974" s="4" t="s">
        <v>9283</v>
      </c>
      <c r="E3974" s="69">
        <v>59.6</v>
      </c>
      <c r="F3974" s="70">
        <v>0</v>
      </c>
      <c r="G3974" s="4"/>
    </row>
    <row r="3975" spans="1:7" ht="19.95" hidden="1" customHeight="1">
      <c r="A3975" s="68">
        <v>40392</v>
      </c>
      <c r="B3975" s="4" t="s">
        <v>8129</v>
      </c>
      <c r="C3975" s="68" t="s">
        <v>2</v>
      </c>
      <c r="D3975" s="4" t="s">
        <v>9283</v>
      </c>
      <c r="E3975" s="69">
        <v>59.6</v>
      </c>
      <c r="F3975" s="70">
        <v>0</v>
      </c>
      <c r="G3975" s="4"/>
    </row>
    <row r="3976" spans="1:7" ht="19.95" hidden="1" customHeight="1">
      <c r="A3976" s="68">
        <v>40398</v>
      </c>
      <c r="B3976" s="4" t="s">
        <v>8130</v>
      </c>
      <c r="C3976" s="68" t="s">
        <v>2</v>
      </c>
      <c r="D3976" s="4" t="s">
        <v>9283</v>
      </c>
      <c r="E3976" s="69">
        <v>59.6</v>
      </c>
      <c r="F3976" s="70">
        <v>0</v>
      </c>
      <c r="G3976" s="4"/>
    </row>
    <row r="3977" spans="1:7" ht="19.95" hidden="1" customHeight="1">
      <c r="A3977" s="68">
        <v>40397</v>
      </c>
      <c r="B3977" s="4" t="s">
        <v>8131</v>
      </c>
      <c r="C3977" s="68" t="s">
        <v>2</v>
      </c>
      <c r="D3977" s="4" t="s">
        <v>9283</v>
      </c>
      <c r="E3977" s="69">
        <v>158.91999999999999</v>
      </c>
      <c r="F3977" s="70">
        <v>0</v>
      </c>
      <c r="G3977" s="4"/>
    </row>
    <row r="3978" spans="1:7" ht="19.95" hidden="1" customHeight="1">
      <c r="A3978" s="68">
        <v>40399</v>
      </c>
      <c r="B3978" s="4" t="s">
        <v>8132</v>
      </c>
      <c r="C3978" s="68" t="s">
        <v>2</v>
      </c>
      <c r="D3978" s="4" t="s">
        <v>9283</v>
      </c>
      <c r="E3978" s="69">
        <v>158.91999999999999</v>
      </c>
      <c r="F3978" s="70">
        <v>0</v>
      </c>
      <c r="G3978" s="4"/>
    </row>
    <row r="3979" spans="1:7" ht="19.95" hidden="1" customHeight="1">
      <c r="A3979" s="68">
        <v>40393</v>
      </c>
      <c r="B3979" s="4" t="s">
        <v>8133</v>
      </c>
      <c r="C3979" s="68" t="s">
        <v>2</v>
      </c>
      <c r="D3979" s="4" t="s">
        <v>9283</v>
      </c>
      <c r="E3979" s="69">
        <v>158.91999999999999</v>
      </c>
      <c r="F3979" s="70">
        <v>0</v>
      </c>
      <c r="G3979" s="4"/>
    </row>
    <row r="3980" spans="1:7" ht="19.95" hidden="1" customHeight="1">
      <c r="A3980" s="68">
        <v>44253</v>
      </c>
      <c r="B3980" s="4" t="s">
        <v>8134</v>
      </c>
      <c r="C3980" s="68" t="s">
        <v>2</v>
      </c>
      <c r="D3980" s="4" t="s">
        <v>9283</v>
      </c>
      <c r="E3980" s="69">
        <v>158.91999999999999</v>
      </c>
      <c r="F3980" s="70">
        <v>0</v>
      </c>
      <c r="G3980" s="4"/>
    </row>
    <row r="3981" spans="1:7" ht="19.95" hidden="1" customHeight="1">
      <c r="A3981" s="68">
        <v>21121</v>
      </c>
      <c r="B3981" s="4" t="s">
        <v>8135</v>
      </c>
      <c r="C3981" s="68" t="s">
        <v>2</v>
      </c>
      <c r="D3981" s="4" t="s">
        <v>9283</v>
      </c>
      <c r="E3981" s="69">
        <v>158.91999999999999</v>
      </c>
      <c r="F3981" s="70">
        <v>0</v>
      </c>
      <c r="G3981" s="4"/>
    </row>
    <row r="3982" spans="1:7" ht="19.95" hidden="1" customHeight="1">
      <c r="A3982" s="68">
        <v>38010</v>
      </c>
      <c r="B3982" s="4" t="s">
        <v>8136</v>
      </c>
      <c r="C3982" s="68" t="s">
        <v>2</v>
      </c>
      <c r="D3982" s="4" t="s">
        <v>9283</v>
      </c>
      <c r="E3982" s="69">
        <v>12.64</v>
      </c>
      <c r="F3982" s="70">
        <v>0</v>
      </c>
      <c r="G3982" s="4"/>
    </row>
    <row r="3983" spans="1:7" ht="19.95" hidden="1" customHeight="1">
      <c r="A3983" s="68">
        <v>38011</v>
      </c>
      <c r="B3983" s="4" t="s">
        <v>8137</v>
      </c>
      <c r="C3983" s="68" t="s">
        <v>2</v>
      </c>
      <c r="D3983" s="4" t="s">
        <v>9283</v>
      </c>
      <c r="E3983" s="69">
        <v>300.91000000000003</v>
      </c>
      <c r="F3983" s="70">
        <v>0</v>
      </c>
      <c r="G3983" s="4"/>
    </row>
    <row r="3984" spans="1:7" ht="19.95" hidden="1" customHeight="1">
      <c r="A3984" s="68">
        <v>38012</v>
      </c>
      <c r="B3984" s="4" t="s">
        <v>8138</v>
      </c>
      <c r="C3984" s="68" t="s">
        <v>2</v>
      </c>
      <c r="D3984" s="4" t="s">
        <v>9283</v>
      </c>
      <c r="E3984" s="69">
        <v>300.91000000000003</v>
      </c>
      <c r="F3984" s="70">
        <v>0</v>
      </c>
      <c r="G3984" s="4"/>
    </row>
    <row r="3985" spans="1:7" ht="19.95" hidden="1" customHeight="1">
      <c r="A3985" s="68">
        <v>38013</v>
      </c>
      <c r="B3985" s="4" t="s">
        <v>8139</v>
      </c>
      <c r="C3985" s="68" t="s">
        <v>2</v>
      </c>
      <c r="D3985" s="4" t="s">
        <v>9283</v>
      </c>
      <c r="E3985" s="69">
        <v>5.48</v>
      </c>
      <c r="F3985" s="70">
        <v>0</v>
      </c>
      <c r="G3985" s="4"/>
    </row>
    <row r="3986" spans="1:7" ht="19.95" hidden="1" customHeight="1">
      <c r="A3986" s="68">
        <v>38014</v>
      </c>
      <c r="B3986" s="4" t="s">
        <v>8140</v>
      </c>
      <c r="C3986" s="68" t="s">
        <v>2</v>
      </c>
      <c r="D3986" s="4" t="s">
        <v>9283</v>
      </c>
      <c r="E3986" s="69">
        <v>8.25</v>
      </c>
      <c r="F3986" s="70">
        <v>0</v>
      </c>
      <c r="G3986" s="4"/>
    </row>
    <row r="3987" spans="1:7" ht="19.95" hidden="1" customHeight="1">
      <c r="A3987" s="68">
        <v>38015</v>
      </c>
      <c r="B3987" s="4" t="s">
        <v>8141</v>
      </c>
      <c r="C3987" s="68" t="s">
        <v>2</v>
      </c>
      <c r="D3987" s="4" t="s">
        <v>9283</v>
      </c>
      <c r="E3987" s="69">
        <v>29.61</v>
      </c>
      <c r="F3987" s="70">
        <v>0</v>
      </c>
      <c r="G3987" s="4"/>
    </row>
    <row r="3988" spans="1:7" ht="19.95" hidden="1" customHeight="1">
      <c r="A3988" s="68">
        <v>38016</v>
      </c>
      <c r="B3988" s="4" t="s">
        <v>8142</v>
      </c>
      <c r="C3988" s="68" t="s">
        <v>2</v>
      </c>
      <c r="D3988" s="4" t="s">
        <v>9283</v>
      </c>
      <c r="E3988" s="69">
        <v>44.68</v>
      </c>
      <c r="F3988" s="70">
        <v>0</v>
      </c>
      <c r="G3988" s="4"/>
    </row>
    <row r="3989" spans="1:7" ht="19.95" hidden="1" customHeight="1">
      <c r="A3989" s="68">
        <v>12741</v>
      </c>
      <c r="B3989" s="4" t="s">
        <v>8143</v>
      </c>
      <c r="C3989" s="68" t="s">
        <v>2</v>
      </c>
      <c r="D3989" s="4" t="s">
        <v>9283</v>
      </c>
      <c r="E3989" s="69">
        <v>90.68</v>
      </c>
      <c r="F3989" s="70">
        <v>0</v>
      </c>
      <c r="G3989" s="4"/>
    </row>
    <row r="3990" spans="1:7" ht="19.95" hidden="1" customHeight="1">
      <c r="A3990" s="68">
        <v>12733</v>
      </c>
      <c r="B3990" s="4" t="s">
        <v>8144</v>
      </c>
      <c r="C3990" s="68" t="s">
        <v>2</v>
      </c>
      <c r="D3990" s="4" t="s">
        <v>9283</v>
      </c>
      <c r="E3990" s="69">
        <v>76.62</v>
      </c>
      <c r="F3990" s="70">
        <v>0</v>
      </c>
      <c r="G3990" s="4"/>
    </row>
    <row r="3991" spans="1:7" ht="19.95" hidden="1" customHeight="1">
      <c r="A3991" s="68">
        <v>12734</v>
      </c>
      <c r="B3991" s="4" t="s">
        <v>8145</v>
      </c>
      <c r="C3991" s="68" t="s">
        <v>2</v>
      </c>
      <c r="D3991" s="4" t="s">
        <v>9283</v>
      </c>
      <c r="E3991" s="69">
        <v>44.2</v>
      </c>
      <c r="F3991" s="70">
        <v>0</v>
      </c>
      <c r="G3991" s="4"/>
    </row>
    <row r="3992" spans="1:7" ht="19.95" hidden="1" customHeight="1">
      <c r="A3992" s="68">
        <v>12735</v>
      </c>
      <c r="B3992" s="4" t="s">
        <v>8146</v>
      </c>
      <c r="C3992" s="68" t="s">
        <v>2</v>
      </c>
      <c r="D3992" s="4" t="s">
        <v>9283</v>
      </c>
      <c r="E3992" s="69">
        <v>135.43</v>
      </c>
      <c r="F3992" s="70">
        <v>0</v>
      </c>
      <c r="G3992" s="4"/>
    </row>
    <row r="3993" spans="1:7" ht="19.95" hidden="1" customHeight="1">
      <c r="A3993" s="68">
        <v>12736</v>
      </c>
      <c r="B3993" s="4" t="s">
        <v>8147</v>
      </c>
      <c r="C3993" s="68" t="s">
        <v>2</v>
      </c>
      <c r="D3993" s="4" t="s">
        <v>9283</v>
      </c>
      <c r="E3993" s="69">
        <v>3.65</v>
      </c>
      <c r="F3993" s="70">
        <v>0</v>
      </c>
      <c r="G3993" s="4"/>
    </row>
    <row r="3994" spans="1:7" ht="19.95" hidden="1" customHeight="1">
      <c r="A3994" s="68">
        <v>12737</v>
      </c>
      <c r="B3994" s="4" t="s">
        <v>8148</v>
      </c>
      <c r="C3994" s="68" t="s">
        <v>2</v>
      </c>
      <c r="D3994" s="4" t="s">
        <v>9283</v>
      </c>
      <c r="E3994" s="69">
        <v>6.36</v>
      </c>
      <c r="F3994" s="70">
        <v>0</v>
      </c>
      <c r="G3994" s="4"/>
    </row>
    <row r="3995" spans="1:7" ht="19.95" hidden="1" customHeight="1">
      <c r="A3995" s="68">
        <v>12738</v>
      </c>
      <c r="B3995" s="4" t="s">
        <v>8149</v>
      </c>
      <c r="C3995" s="68" t="s">
        <v>2</v>
      </c>
      <c r="D3995" s="4" t="s">
        <v>9283</v>
      </c>
      <c r="E3995" s="69">
        <v>8.25</v>
      </c>
      <c r="F3995" s="70">
        <v>0</v>
      </c>
      <c r="G3995" s="4"/>
    </row>
    <row r="3996" spans="1:7" ht="19.95" hidden="1" customHeight="1">
      <c r="A3996" s="68">
        <v>12739</v>
      </c>
      <c r="B3996" s="4" t="s">
        <v>8150</v>
      </c>
      <c r="C3996" s="68" t="s">
        <v>2</v>
      </c>
      <c r="D3996" s="4" t="s">
        <v>9283</v>
      </c>
      <c r="E3996" s="69">
        <v>8.23</v>
      </c>
      <c r="F3996" s="70">
        <v>0</v>
      </c>
      <c r="G3996" s="4"/>
    </row>
    <row r="3997" spans="1:7" ht="19.95" hidden="1" customHeight="1">
      <c r="A3997" s="68">
        <v>12740</v>
      </c>
      <c r="B3997" s="4" t="s">
        <v>8151</v>
      </c>
      <c r="C3997" s="68" t="s">
        <v>2</v>
      </c>
      <c r="D3997" s="4" t="s">
        <v>9283</v>
      </c>
      <c r="E3997" s="69">
        <v>9.68</v>
      </c>
      <c r="F3997" s="70">
        <v>0</v>
      </c>
      <c r="G3997" s="4"/>
    </row>
    <row r="3998" spans="1:7" ht="19.95" hidden="1" customHeight="1">
      <c r="A3998" s="68">
        <v>6297</v>
      </c>
      <c r="B3998" s="4" t="s">
        <v>8152</v>
      </c>
      <c r="C3998" s="68" t="s">
        <v>2</v>
      </c>
      <c r="D3998" s="4" t="s">
        <v>9283</v>
      </c>
      <c r="E3998" s="69">
        <v>14.07</v>
      </c>
      <c r="F3998" s="70">
        <v>0</v>
      </c>
      <c r="G3998" s="4"/>
    </row>
    <row r="3999" spans="1:7" ht="19.95" hidden="1" customHeight="1">
      <c r="A3999" s="68">
        <v>6296</v>
      </c>
      <c r="B3999" s="4" t="s">
        <v>8153</v>
      </c>
      <c r="C3999" s="68" t="s">
        <v>2</v>
      </c>
      <c r="D3999" s="4" t="s">
        <v>9283</v>
      </c>
      <c r="E3999" s="69">
        <v>17.2</v>
      </c>
      <c r="F3999" s="70">
        <v>0</v>
      </c>
      <c r="G3999" s="4"/>
    </row>
    <row r="4000" spans="1:7" ht="19.95" hidden="1" customHeight="1">
      <c r="A4000" s="68">
        <v>6323</v>
      </c>
      <c r="B4000" s="4" t="s">
        <v>8154</v>
      </c>
      <c r="C4000" s="68" t="s">
        <v>2</v>
      </c>
      <c r="D4000" s="4" t="s">
        <v>9283</v>
      </c>
      <c r="E4000" s="69">
        <v>40.51</v>
      </c>
      <c r="F4000" s="70">
        <v>0</v>
      </c>
      <c r="G4000" s="4"/>
    </row>
    <row r="4001" spans="1:7" ht="19.95" hidden="1" customHeight="1">
      <c r="A4001" s="68">
        <v>6294</v>
      </c>
      <c r="B4001" s="4" t="s">
        <v>8155</v>
      </c>
      <c r="C4001" s="68" t="s">
        <v>2</v>
      </c>
      <c r="D4001" s="4" t="s">
        <v>9283</v>
      </c>
      <c r="E4001" s="69">
        <v>93.61</v>
      </c>
      <c r="F4001" s="70">
        <v>0</v>
      </c>
      <c r="G4001" s="4"/>
    </row>
    <row r="4002" spans="1:7" ht="19.95" hidden="1" customHeight="1">
      <c r="A4002" s="68">
        <v>6299</v>
      </c>
      <c r="B4002" s="4" t="s">
        <v>8156</v>
      </c>
      <c r="C4002" s="68" t="s">
        <v>2</v>
      </c>
      <c r="D4002" s="4" t="s">
        <v>9283</v>
      </c>
      <c r="E4002" s="69"/>
      <c r="F4002" s="70">
        <v>0</v>
      </c>
      <c r="G4002" s="4"/>
    </row>
    <row r="4003" spans="1:7" ht="19.95" hidden="1" customHeight="1">
      <c r="A4003" s="68">
        <v>6298</v>
      </c>
      <c r="B4003" s="4" t="s">
        <v>8157</v>
      </c>
      <c r="C4003" s="68" t="s">
        <v>2</v>
      </c>
      <c r="D4003" s="4" t="s">
        <v>9283</v>
      </c>
      <c r="E4003" s="69"/>
      <c r="F4003" s="70">
        <v>0</v>
      </c>
      <c r="G4003" s="4"/>
    </row>
    <row r="4004" spans="1:7" ht="19.95" hidden="1" customHeight="1">
      <c r="A4004" s="68">
        <v>6322</v>
      </c>
      <c r="B4004" s="4" t="s">
        <v>8158</v>
      </c>
      <c r="C4004" s="68" t="s">
        <v>2</v>
      </c>
      <c r="D4004" s="4" t="s">
        <v>9283</v>
      </c>
      <c r="E4004" s="69"/>
      <c r="F4004" s="70">
        <v>0</v>
      </c>
      <c r="G4004" s="4"/>
    </row>
    <row r="4005" spans="1:7" ht="19.95" hidden="1" customHeight="1">
      <c r="A4005" s="68">
        <v>6295</v>
      </c>
      <c r="B4005" s="4" t="s">
        <v>8159</v>
      </c>
      <c r="C4005" s="68" t="s">
        <v>2</v>
      </c>
      <c r="D4005" s="4" t="s">
        <v>9283</v>
      </c>
      <c r="E4005" s="69"/>
      <c r="F4005" s="70">
        <v>0</v>
      </c>
      <c r="G4005" s="4"/>
    </row>
    <row r="4006" spans="1:7" ht="19.95" hidden="1" customHeight="1">
      <c r="A4006" s="68">
        <v>6300</v>
      </c>
      <c r="B4006" s="4" t="s">
        <v>8160</v>
      </c>
      <c r="C4006" s="68" t="s">
        <v>2</v>
      </c>
      <c r="D4006" s="4" t="s">
        <v>9283</v>
      </c>
      <c r="E4006" s="69"/>
      <c r="F4006" s="70">
        <v>0</v>
      </c>
      <c r="G4006" s="4"/>
    </row>
    <row r="4007" spans="1:7" ht="19.95" hidden="1" customHeight="1">
      <c r="A4007" s="68">
        <v>6321</v>
      </c>
      <c r="B4007" s="4" t="s">
        <v>8161</v>
      </c>
      <c r="C4007" s="68" t="s">
        <v>2</v>
      </c>
      <c r="D4007" s="4" t="s">
        <v>9283</v>
      </c>
      <c r="E4007" s="69"/>
      <c r="F4007" s="70">
        <v>0</v>
      </c>
      <c r="G4007" s="4"/>
    </row>
    <row r="4008" spans="1:7" ht="19.95" hidden="1" customHeight="1">
      <c r="A4008" s="68">
        <v>6301</v>
      </c>
      <c r="B4008" s="4" t="s">
        <v>8162</v>
      </c>
      <c r="C4008" s="68" t="s">
        <v>2</v>
      </c>
      <c r="D4008" s="4" t="s">
        <v>9283</v>
      </c>
      <c r="E4008" s="69"/>
      <c r="F4008" s="70">
        <v>0</v>
      </c>
      <c r="G4008" s="4"/>
    </row>
    <row r="4009" spans="1:7" ht="19.95" hidden="1" customHeight="1">
      <c r="A4009" s="68">
        <v>7105</v>
      </c>
      <c r="B4009" s="4" t="s">
        <v>8163</v>
      </c>
      <c r="C4009" s="68" t="s">
        <v>2</v>
      </c>
      <c r="D4009" s="4" t="s">
        <v>9283</v>
      </c>
      <c r="E4009" s="69"/>
      <c r="F4009" s="70">
        <v>0</v>
      </c>
      <c r="G4009" s="4"/>
    </row>
    <row r="4010" spans="1:7" ht="19.95" hidden="1" customHeight="1">
      <c r="A4010" s="68">
        <v>20183</v>
      </c>
      <c r="B4010" s="4" t="s">
        <v>8164</v>
      </c>
      <c r="C4010" s="68" t="s">
        <v>2</v>
      </c>
      <c r="D4010" s="4" t="s">
        <v>9283</v>
      </c>
      <c r="E4010" s="69"/>
      <c r="F4010" s="70">
        <v>0</v>
      </c>
      <c r="G4010" s="4"/>
    </row>
    <row r="4011" spans="1:7" ht="19.95" hidden="1" customHeight="1">
      <c r="A4011" s="68">
        <v>38448</v>
      </c>
      <c r="B4011" s="4" t="s">
        <v>8165</v>
      </c>
      <c r="C4011" s="68" t="s">
        <v>2</v>
      </c>
      <c r="D4011" s="4" t="s">
        <v>9283</v>
      </c>
      <c r="E4011" s="69"/>
      <c r="F4011" s="70">
        <v>0</v>
      </c>
      <c r="G4011" s="4"/>
    </row>
    <row r="4012" spans="1:7" ht="19.95" hidden="1" customHeight="1">
      <c r="A4012" s="68">
        <v>20182</v>
      </c>
      <c r="B4012" s="4" t="s">
        <v>8166</v>
      </c>
      <c r="C4012" s="68" t="s">
        <v>2</v>
      </c>
      <c r="D4012" s="4" t="s">
        <v>9283</v>
      </c>
      <c r="E4012" s="69"/>
      <c r="F4012" s="70">
        <v>0</v>
      </c>
      <c r="G4012" s="4"/>
    </row>
    <row r="4013" spans="1:7" ht="19.95" hidden="1" customHeight="1">
      <c r="A4013" s="68">
        <v>7119</v>
      </c>
      <c r="B4013" s="4" t="s">
        <v>8167</v>
      </c>
      <c r="C4013" s="68" t="s">
        <v>2</v>
      </c>
      <c r="D4013" s="4" t="s">
        <v>9283</v>
      </c>
      <c r="E4013" s="69"/>
      <c r="F4013" s="70">
        <v>0</v>
      </c>
      <c r="G4013" s="4"/>
    </row>
    <row r="4014" spans="1:7" ht="19.95" hidden="1" customHeight="1">
      <c r="A4014" s="68">
        <v>7126</v>
      </c>
      <c r="B4014" s="4" t="s">
        <v>8168</v>
      </c>
      <c r="C4014" s="68" t="s">
        <v>2</v>
      </c>
      <c r="D4014" s="4" t="s">
        <v>9283</v>
      </c>
      <c r="E4014" s="69">
        <v>11.2</v>
      </c>
      <c r="F4014" s="70">
        <v>0</v>
      </c>
      <c r="G4014" s="4"/>
    </row>
    <row r="4015" spans="1:7" ht="19.95" hidden="1" customHeight="1">
      <c r="A4015" s="68">
        <v>7120</v>
      </c>
      <c r="B4015" s="4" t="s">
        <v>8169</v>
      </c>
      <c r="C4015" s="68" t="s">
        <v>2</v>
      </c>
      <c r="D4015" s="4" t="s">
        <v>9283</v>
      </c>
      <c r="E4015" s="69">
        <v>12.59</v>
      </c>
      <c r="F4015" s="70">
        <v>0</v>
      </c>
      <c r="G4015" s="4"/>
    </row>
    <row r="4016" spans="1:7" ht="19.95" hidden="1" customHeight="1">
      <c r="A4016" s="68">
        <v>6319</v>
      </c>
      <c r="B4016" s="4" t="s">
        <v>8170</v>
      </c>
      <c r="C4016" s="68" t="s">
        <v>2</v>
      </c>
      <c r="D4016" s="4" t="s">
        <v>9283</v>
      </c>
      <c r="E4016" s="69"/>
      <c r="F4016" s="70">
        <v>0</v>
      </c>
      <c r="G4016" s="4"/>
    </row>
    <row r="4017" spans="1:7" ht="19.95" hidden="1" customHeight="1">
      <c r="A4017" s="68">
        <v>6304</v>
      </c>
      <c r="B4017" s="4" t="s">
        <v>8171</v>
      </c>
      <c r="C4017" s="68" t="s">
        <v>2</v>
      </c>
      <c r="D4017" s="4" t="s">
        <v>9283</v>
      </c>
      <c r="E4017" s="69"/>
      <c r="F4017" s="70">
        <v>0</v>
      </c>
      <c r="G4017" s="4"/>
    </row>
    <row r="4018" spans="1:7" ht="19.95" hidden="1" customHeight="1">
      <c r="A4018" s="68">
        <v>21116</v>
      </c>
      <c r="B4018" s="4" t="s">
        <v>8172</v>
      </c>
      <c r="C4018" s="68" t="s">
        <v>2</v>
      </c>
      <c r="D4018" s="4" t="s">
        <v>9283</v>
      </c>
      <c r="E4018" s="69"/>
      <c r="F4018" s="70">
        <v>0</v>
      </c>
      <c r="G4018" s="4"/>
    </row>
    <row r="4019" spans="1:7" ht="19.95" hidden="1" customHeight="1">
      <c r="A4019" s="68">
        <v>6320</v>
      </c>
      <c r="B4019" s="4" t="s">
        <v>8173</v>
      </c>
      <c r="C4019" s="68" t="s">
        <v>2</v>
      </c>
      <c r="D4019" s="4" t="s">
        <v>9283</v>
      </c>
      <c r="E4019" s="69"/>
      <c r="F4019" s="70">
        <v>0</v>
      </c>
      <c r="G4019" s="4"/>
    </row>
    <row r="4020" spans="1:7" ht="19.95" hidden="1" customHeight="1">
      <c r="A4020" s="68">
        <v>6303</v>
      </c>
      <c r="B4020" s="4" t="s">
        <v>8174</v>
      </c>
      <c r="C4020" s="68" t="s">
        <v>2</v>
      </c>
      <c r="D4020" s="4" t="s">
        <v>9283</v>
      </c>
      <c r="E4020" s="69"/>
      <c r="F4020" s="70">
        <v>0</v>
      </c>
      <c r="G4020" s="4"/>
    </row>
    <row r="4021" spans="1:7" ht="19.95" hidden="1" customHeight="1">
      <c r="A4021" s="68">
        <v>6308</v>
      </c>
      <c r="B4021" s="4" t="s">
        <v>8175</v>
      </c>
      <c r="C4021" s="68" t="s">
        <v>2</v>
      </c>
      <c r="D4021" s="4" t="s">
        <v>9283</v>
      </c>
      <c r="E4021" s="69"/>
      <c r="F4021" s="70">
        <v>0</v>
      </c>
      <c r="G4021" s="4"/>
    </row>
    <row r="4022" spans="1:7" ht="19.95" hidden="1" customHeight="1">
      <c r="A4022" s="68">
        <v>6317</v>
      </c>
      <c r="B4022" s="4" t="s">
        <v>8176</v>
      </c>
      <c r="C4022" s="68" t="s">
        <v>2</v>
      </c>
      <c r="D4022" s="4" t="s">
        <v>9283</v>
      </c>
      <c r="E4022" s="69"/>
      <c r="F4022" s="70">
        <v>0</v>
      </c>
      <c r="G4022" s="4"/>
    </row>
    <row r="4023" spans="1:7" ht="19.95" hidden="1" customHeight="1">
      <c r="A4023" s="68">
        <v>6307</v>
      </c>
      <c r="B4023" s="4" t="s">
        <v>8177</v>
      </c>
      <c r="C4023" s="68" t="s">
        <v>2</v>
      </c>
      <c r="D4023" s="4" t="s">
        <v>9283</v>
      </c>
      <c r="E4023" s="69">
        <v>37.68</v>
      </c>
      <c r="F4023" s="70">
        <v>0</v>
      </c>
      <c r="G4023" s="4"/>
    </row>
    <row r="4024" spans="1:7" ht="19.95" hidden="1" customHeight="1">
      <c r="A4024" s="68">
        <v>6309</v>
      </c>
      <c r="B4024" s="4" t="s">
        <v>8178</v>
      </c>
      <c r="C4024" s="68" t="s">
        <v>2</v>
      </c>
      <c r="D4024" s="4" t="s">
        <v>9283</v>
      </c>
      <c r="E4024" s="69">
        <v>7.97</v>
      </c>
      <c r="F4024" s="70">
        <v>0</v>
      </c>
      <c r="G4024" s="4"/>
    </row>
    <row r="4025" spans="1:7" ht="19.95" hidden="1" customHeight="1">
      <c r="A4025" s="68">
        <v>6318</v>
      </c>
      <c r="B4025" s="4" t="s">
        <v>8179</v>
      </c>
      <c r="C4025" s="68" t="s">
        <v>2</v>
      </c>
      <c r="D4025" s="4" t="s">
        <v>9283</v>
      </c>
      <c r="E4025" s="69">
        <v>9.82</v>
      </c>
      <c r="F4025" s="70">
        <v>0</v>
      </c>
      <c r="G4025" s="4"/>
    </row>
    <row r="4026" spans="1:7" ht="19.95" hidden="1" customHeight="1">
      <c r="A4026" s="68">
        <v>6306</v>
      </c>
      <c r="B4026" s="4" t="s">
        <v>8180</v>
      </c>
      <c r="C4026" s="68" t="s">
        <v>2</v>
      </c>
      <c r="D4026" s="4" t="s">
        <v>9283</v>
      </c>
      <c r="E4026" s="69"/>
      <c r="F4026" s="70">
        <v>0</v>
      </c>
      <c r="G4026" s="4"/>
    </row>
    <row r="4027" spans="1:7" ht="19.95" hidden="1" customHeight="1">
      <c r="A4027" s="68">
        <v>6305</v>
      </c>
      <c r="B4027" s="4" t="s">
        <v>8181</v>
      </c>
      <c r="C4027" s="68" t="s">
        <v>2</v>
      </c>
      <c r="D4027" s="4" t="s">
        <v>9283</v>
      </c>
      <c r="E4027" s="69"/>
      <c r="F4027" s="70">
        <v>0</v>
      </c>
      <c r="G4027" s="4"/>
    </row>
    <row r="4028" spans="1:7" ht="19.95" hidden="1" customHeight="1">
      <c r="A4028" s="68">
        <v>6312</v>
      </c>
      <c r="B4028" s="4" t="s">
        <v>8182</v>
      </c>
      <c r="C4028" s="68" t="s">
        <v>2</v>
      </c>
      <c r="D4028" s="4" t="s">
        <v>9283</v>
      </c>
      <c r="E4028" s="69"/>
      <c r="F4028" s="70">
        <v>0</v>
      </c>
      <c r="G4028" s="4"/>
    </row>
    <row r="4029" spans="1:7" ht="19.95" hidden="1" customHeight="1">
      <c r="A4029" s="68">
        <v>6311</v>
      </c>
      <c r="B4029" s="4" t="s">
        <v>8183</v>
      </c>
      <c r="C4029" s="68" t="s">
        <v>2</v>
      </c>
      <c r="D4029" s="4" t="s">
        <v>9283</v>
      </c>
      <c r="E4029" s="69"/>
      <c r="F4029" s="70">
        <v>0</v>
      </c>
      <c r="G4029" s="4"/>
    </row>
    <row r="4030" spans="1:7" ht="19.95" hidden="1" customHeight="1">
      <c r="A4030" s="68">
        <v>6310</v>
      </c>
      <c r="B4030" s="4" t="s">
        <v>8184</v>
      </c>
      <c r="C4030" s="68" t="s">
        <v>2</v>
      </c>
      <c r="D4030" s="4" t="s">
        <v>9283</v>
      </c>
      <c r="E4030" s="69"/>
      <c r="F4030" s="70">
        <v>0</v>
      </c>
      <c r="G4030" s="4"/>
    </row>
    <row r="4031" spans="1:7" ht="19.95" hidden="1" customHeight="1">
      <c r="A4031" s="68">
        <v>6314</v>
      </c>
      <c r="B4031" s="4" t="s">
        <v>8185</v>
      </c>
      <c r="C4031" s="68" t="s">
        <v>2</v>
      </c>
      <c r="D4031" s="4" t="s">
        <v>9283</v>
      </c>
      <c r="E4031" s="69"/>
      <c r="F4031" s="70">
        <v>0</v>
      </c>
      <c r="G4031" s="4"/>
    </row>
    <row r="4032" spans="1:7" ht="19.95" hidden="1" customHeight="1">
      <c r="A4032" s="68">
        <v>6313</v>
      </c>
      <c r="B4032" s="4" t="s">
        <v>8186</v>
      </c>
      <c r="C4032" s="68" t="s">
        <v>2</v>
      </c>
      <c r="D4032" s="4" t="s">
        <v>9283</v>
      </c>
      <c r="E4032" s="69"/>
      <c r="F4032" s="70">
        <v>0</v>
      </c>
      <c r="G4032" s="4"/>
    </row>
    <row r="4033" spans="1:7" ht="19.95" hidden="1" customHeight="1">
      <c r="A4033" s="68">
        <v>6302</v>
      </c>
      <c r="B4033" s="4" t="s">
        <v>8187</v>
      </c>
      <c r="C4033" s="68" t="s">
        <v>2</v>
      </c>
      <c r="D4033" s="4" t="s">
        <v>9283</v>
      </c>
      <c r="E4033" s="69"/>
      <c r="F4033" s="70">
        <v>0</v>
      </c>
      <c r="G4033" s="4"/>
    </row>
    <row r="4034" spans="1:7" ht="19.95" hidden="1" customHeight="1">
      <c r="A4034" s="68">
        <v>6315</v>
      </c>
      <c r="B4034" s="4" t="s">
        <v>8188</v>
      </c>
      <c r="C4034" s="68" t="s">
        <v>2</v>
      </c>
      <c r="D4034" s="4" t="s">
        <v>9283</v>
      </c>
      <c r="E4034" s="69"/>
      <c r="F4034" s="70">
        <v>0</v>
      </c>
      <c r="G4034" s="4"/>
    </row>
    <row r="4035" spans="1:7" ht="19.95" hidden="1" customHeight="1">
      <c r="A4035" s="68">
        <v>6316</v>
      </c>
      <c r="B4035" s="4" t="s">
        <v>8189</v>
      </c>
      <c r="C4035" s="68" t="s">
        <v>2</v>
      </c>
      <c r="D4035" s="4" t="s">
        <v>9283</v>
      </c>
      <c r="E4035" s="69"/>
      <c r="F4035" s="70">
        <v>0</v>
      </c>
      <c r="G4035" s="4"/>
    </row>
    <row r="4036" spans="1:7" ht="19.95" hidden="1" customHeight="1">
      <c r="A4036" s="68">
        <v>39324</v>
      </c>
      <c r="B4036" s="4" t="s">
        <v>8190</v>
      </c>
      <c r="C4036" s="68" t="s">
        <v>2</v>
      </c>
      <c r="D4036" s="4" t="s">
        <v>9283</v>
      </c>
      <c r="E4036" s="69"/>
      <c r="F4036" s="70">
        <v>0</v>
      </c>
      <c r="G4036" s="4"/>
    </row>
    <row r="4037" spans="1:7" ht="19.95" hidden="1" customHeight="1">
      <c r="A4037" s="68">
        <v>39325</v>
      </c>
      <c r="B4037" s="4" t="s">
        <v>8191</v>
      </c>
      <c r="C4037" s="68" t="s">
        <v>2</v>
      </c>
      <c r="D4037" s="4" t="s">
        <v>9283</v>
      </c>
      <c r="E4037" s="69">
        <v>11.92</v>
      </c>
      <c r="F4037" s="70">
        <v>0</v>
      </c>
      <c r="G4037" s="4"/>
    </row>
    <row r="4038" spans="1:7" ht="19.95" hidden="1" customHeight="1">
      <c r="A4038" s="68">
        <v>39326</v>
      </c>
      <c r="B4038" s="4" t="s">
        <v>8192</v>
      </c>
      <c r="C4038" s="68" t="s">
        <v>2</v>
      </c>
      <c r="D4038" s="4" t="s">
        <v>9283</v>
      </c>
      <c r="E4038" s="69">
        <v>3.76</v>
      </c>
      <c r="F4038" s="70">
        <v>0</v>
      </c>
      <c r="G4038" s="4"/>
    </row>
    <row r="4039" spans="1:7" ht="19.95" hidden="1" customHeight="1">
      <c r="A4039" s="68">
        <v>39327</v>
      </c>
      <c r="B4039" s="4" t="s">
        <v>8193</v>
      </c>
      <c r="C4039" s="68" t="s">
        <v>2</v>
      </c>
      <c r="D4039" s="4" t="s">
        <v>9283</v>
      </c>
      <c r="E4039" s="69">
        <v>24.51</v>
      </c>
      <c r="F4039" s="70">
        <v>0</v>
      </c>
      <c r="G4039" s="4"/>
    </row>
    <row r="4040" spans="1:7" ht="19.95" hidden="1" customHeight="1">
      <c r="A4040" s="68">
        <v>11378</v>
      </c>
      <c r="B4040" s="4" t="s">
        <v>8194</v>
      </c>
      <c r="C4040" s="68" t="s">
        <v>2</v>
      </c>
      <c r="D4040" s="4" t="s">
        <v>9283</v>
      </c>
      <c r="E4040" s="69">
        <v>3.64</v>
      </c>
      <c r="F4040" s="70">
        <v>0</v>
      </c>
      <c r="G4040" s="4"/>
    </row>
    <row r="4041" spans="1:7" ht="19.95" hidden="1" customHeight="1">
      <c r="A4041" s="68">
        <v>11379</v>
      </c>
      <c r="B4041" s="4" t="s">
        <v>8195</v>
      </c>
      <c r="C4041" s="68" t="s">
        <v>2</v>
      </c>
      <c r="D4041" s="4" t="s">
        <v>9283</v>
      </c>
      <c r="E4041" s="69">
        <v>46.59</v>
      </c>
      <c r="F4041" s="70">
        <v>0</v>
      </c>
      <c r="G4041" s="4"/>
    </row>
    <row r="4042" spans="1:7" ht="19.95" hidden="1" customHeight="1">
      <c r="A4042" s="68">
        <v>11493</v>
      </c>
      <c r="B4042" s="4" t="s">
        <v>8196</v>
      </c>
      <c r="C4042" s="68" t="s">
        <v>2</v>
      </c>
      <c r="D4042" s="4" t="s">
        <v>9283</v>
      </c>
      <c r="E4042" s="69">
        <v>4.4000000000000004</v>
      </c>
      <c r="F4042" s="70">
        <v>0</v>
      </c>
      <c r="G4042" s="4"/>
    </row>
    <row r="4043" spans="1:7" ht="19.95" hidden="1" customHeight="1">
      <c r="A4043" s="68">
        <v>7106</v>
      </c>
      <c r="B4043" s="4" t="s">
        <v>8197</v>
      </c>
      <c r="C4043" s="68" t="s">
        <v>2</v>
      </c>
      <c r="D4043" s="4" t="s">
        <v>9283</v>
      </c>
      <c r="E4043" s="69">
        <v>8.7100000000000009</v>
      </c>
      <c r="F4043" s="70">
        <v>0</v>
      </c>
      <c r="G4043" s="4"/>
    </row>
    <row r="4044" spans="1:7" ht="19.95" hidden="1" customHeight="1">
      <c r="A4044" s="68">
        <v>7104</v>
      </c>
      <c r="B4044" s="4" t="s">
        <v>8198</v>
      </c>
      <c r="C4044" s="68" t="s">
        <v>2</v>
      </c>
      <c r="D4044" s="4" t="s">
        <v>9283</v>
      </c>
      <c r="E4044" s="69">
        <v>9.52</v>
      </c>
      <c r="F4044" s="70">
        <v>0</v>
      </c>
      <c r="G4044" s="4"/>
    </row>
    <row r="4045" spans="1:7" ht="19.95" hidden="1" customHeight="1">
      <c r="A4045" s="68">
        <v>7136</v>
      </c>
      <c r="B4045" s="4" t="s">
        <v>8199</v>
      </c>
      <c r="C4045" s="68" t="s">
        <v>2</v>
      </c>
      <c r="D4045" s="4" t="s">
        <v>9283</v>
      </c>
      <c r="E4045" s="69">
        <v>10.47</v>
      </c>
      <c r="F4045" s="70">
        <v>0</v>
      </c>
      <c r="G4045" s="4"/>
    </row>
    <row r="4046" spans="1:7" ht="19.95" hidden="1" customHeight="1">
      <c r="A4046" s="68">
        <v>7128</v>
      </c>
      <c r="B4046" s="4" t="s">
        <v>8200</v>
      </c>
      <c r="C4046" s="68" t="s">
        <v>2</v>
      </c>
      <c r="D4046" s="4" t="s">
        <v>9283</v>
      </c>
      <c r="E4046" s="69">
        <v>12.18</v>
      </c>
      <c r="F4046" s="70">
        <v>0</v>
      </c>
      <c r="G4046" s="4"/>
    </row>
    <row r="4047" spans="1:7" ht="19.95" hidden="1" customHeight="1">
      <c r="A4047" s="68">
        <v>7108</v>
      </c>
      <c r="B4047" s="4" t="s">
        <v>8201</v>
      </c>
      <c r="C4047" s="68" t="s">
        <v>2</v>
      </c>
      <c r="D4047" s="4" t="s">
        <v>9283</v>
      </c>
      <c r="E4047" s="69">
        <v>2.41</v>
      </c>
      <c r="F4047" s="70">
        <v>0</v>
      </c>
      <c r="G4047" s="4"/>
    </row>
    <row r="4048" spans="1:7" ht="19.95" hidden="1" customHeight="1">
      <c r="A4048" s="68">
        <v>7129</v>
      </c>
      <c r="B4048" s="4" t="s">
        <v>8202</v>
      </c>
      <c r="C4048" s="68" t="s">
        <v>2</v>
      </c>
      <c r="D4048" s="4" t="s">
        <v>9283</v>
      </c>
      <c r="E4048" s="69">
        <v>4.9400000000000004</v>
      </c>
      <c r="F4048" s="70">
        <v>0</v>
      </c>
      <c r="G4048" s="4"/>
    </row>
    <row r="4049" spans="1:7" ht="19.95" hidden="1" customHeight="1">
      <c r="A4049" s="68">
        <v>7130</v>
      </c>
      <c r="B4049" s="4" t="s">
        <v>8203</v>
      </c>
      <c r="C4049" s="68" t="s">
        <v>2</v>
      </c>
      <c r="D4049" s="4" t="s">
        <v>9283</v>
      </c>
      <c r="E4049" s="69">
        <v>4.0199999999999996</v>
      </c>
      <c r="F4049" s="70">
        <v>0</v>
      </c>
      <c r="G4049" s="4"/>
    </row>
    <row r="4050" spans="1:7" ht="19.95" hidden="1" customHeight="1">
      <c r="A4050" s="68">
        <v>7131</v>
      </c>
      <c r="B4050" s="4" t="s">
        <v>8204</v>
      </c>
      <c r="C4050" s="68" t="s">
        <v>2</v>
      </c>
      <c r="D4050" s="4" t="s">
        <v>9283</v>
      </c>
      <c r="E4050" s="69">
        <v>13.1</v>
      </c>
      <c r="F4050" s="70">
        <v>0</v>
      </c>
      <c r="G4050" s="4"/>
    </row>
    <row r="4051" spans="1:7" ht="19.95" hidden="1" customHeight="1">
      <c r="A4051" s="68">
        <v>7132</v>
      </c>
      <c r="B4051" s="4" t="s">
        <v>8205</v>
      </c>
      <c r="C4051" s="68" t="s">
        <v>2</v>
      </c>
      <c r="D4051" s="4" t="s">
        <v>9283</v>
      </c>
      <c r="E4051" s="69"/>
      <c r="F4051" s="70">
        <v>0</v>
      </c>
      <c r="G4051" s="4"/>
    </row>
    <row r="4052" spans="1:7" ht="19.95" hidden="1" customHeight="1">
      <c r="A4052" s="68">
        <v>7133</v>
      </c>
      <c r="B4052" s="4" t="s">
        <v>8206</v>
      </c>
      <c r="C4052" s="68" t="s">
        <v>2</v>
      </c>
      <c r="D4052" s="4" t="s">
        <v>9283</v>
      </c>
      <c r="E4052" s="69"/>
      <c r="F4052" s="70">
        <v>0</v>
      </c>
      <c r="G4052" s="4"/>
    </row>
    <row r="4053" spans="1:7" ht="19.95" hidden="1" customHeight="1">
      <c r="A4053" s="68">
        <v>37422</v>
      </c>
      <c r="B4053" s="4" t="s">
        <v>8207</v>
      </c>
      <c r="C4053" s="68" t="s">
        <v>2</v>
      </c>
      <c r="D4053" s="4" t="s">
        <v>9283</v>
      </c>
      <c r="E4053" s="69"/>
      <c r="F4053" s="70">
        <v>0</v>
      </c>
      <c r="G4053" s="4"/>
    </row>
    <row r="4054" spans="1:7" ht="19.95" hidden="1" customHeight="1">
      <c r="A4054" s="68">
        <v>37420</v>
      </c>
      <c r="B4054" s="4" t="s">
        <v>8208</v>
      </c>
      <c r="C4054" s="68" t="s">
        <v>2</v>
      </c>
      <c r="D4054" s="4" t="s">
        <v>9283</v>
      </c>
      <c r="E4054" s="69"/>
      <c r="F4054" s="70">
        <v>0</v>
      </c>
      <c r="G4054" s="4"/>
    </row>
    <row r="4055" spans="1:7" ht="19.95" hidden="1" customHeight="1">
      <c r="A4055" s="68">
        <v>37421</v>
      </c>
      <c r="B4055" s="4" t="s">
        <v>8209</v>
      </c>
      <c r="C4055" s="68" t="s">
        <v>2</v>
      </c>
      <c r="D4055" s="4" t="s">
        <v>9283</v>
      </c>
      <c r="E4055" s="69"/>
      <c r="F4055" s="70">
        <v>0</v>
      </c>
      <c r="G4055" s="4"/>
    </row>
    <row r="4056" spans="1:7" ht="19.95" hidden="1" customHeight="1">
      <c r="A4056" s="68">
        <v>37443</v>
      </c>
      <c r="B4056" s="4" t="s">
        <v>8210</v>
      </c>
      <c r="C4056" s="68" t="s">
        <v>2</v>
      </c>
      <c r="D4056" s="4" t="s">
        <v>9283</v>
      </c>
      <c r="E4056" s="69"/>
      <c r="F4056" s="70">
        <v>0</v>
      </c>
      <c r="G4056" s="4"/>
    </row>
    <row r="4057" spans="1:7" ht="19.95" hidden="1" customHeight="1">
      <c r="A4057" s="68">
        <v>37444</v>
      </c>
      <c r="B4057" s="4" t="s">
        <v>8211</v>
      </c>
      <c r="C4057" s="68" t="s">
        <v>2</v>
      </c>
      <c r="D4057" s="4" t="s">
        <v>9283</v>
      </c>
      <c r="E4057" s="69">
        <v>17.399999999999999</v>
      </c>
      <c r="F4057" s="70">
        <v>0</v>
      </c>
      <c r="G4057" s="4"/>
    </row>
    <row r="4058" spans="1:7" ht="19.95" hidden="1" customHeight="1">
      <c r="A4058" s="68">
        <v>37445</v>
      </c>
      <c r="B4058" s="4" t="s">
        <v>8212</v>
      </c>
      <c r="C4058" s="68" t="s">
        <v>2</v>
      </c>
      <c r="D4058" s="4" t="s">
        <v>9283</v>
      </c>
      <c r="E4058" s="69">
        <v>19.98</v>
      </c>
      <c r="F4058" s="70">
        <v>0</v>
      </c>
      <c r="G4058" s="4"/>
    </row>
    <row r="4059" spans="1:7" ht="19.95" hidden="1" customHeight="1">
      <c r="A4059" s="68">
        <v>37446</v>
      </c>
      <c r="B4059" s="4" t="s">
        <v>8213</v>
      </c>
      <c r="C4059" s="68" t="s">
        <v>2</v>
      </c>
      <c r="D4059" s="4" t="s">
        <v>9283</v>
      </c>
      <c r="E4059" s="69">
        <v>16.37</v>
      </c>
      <c r="F4059" s="70">
        <v>0</v>
      </c>
      <c r="G4059" s="4"/>
    </row>
    <row r="4060" spans="1:7" ht="19.95" hidden="1" customHeight="1">
      <c r="A4060" s="68">
        <v>37447</v>
      </c>
      <c r="B4060" s="4" t="s">
        <v>8214</v>
      </c>
      <c r="C4060" s="68" t="s">
        <v>2</v>
      </c>
      <c r="D4060" s="4" t="s">
        <v>9283</v>
      </c>
      <c r="E4060" s="69">
        <v>3.79</v>
      </c>
      <c r="F4060" s="70">
        <v>0</v>
      </c>
      <c r="G4060" s="4"/>
    </row>
    <row r="4061" spans="1:7" ht="19.95" hidden="1" customHeight="1">
      <c r="A4061" s="68">
        <v>37448</v>
      </c>
      <c r="B4061" s="4" t="s">
        <v>8215</v>
      </c>
      <c r="C4061" s="68" t="s">
        <v>2</v>
      </c>
      <c r="D4061" s="4" t="s">
        <v>9283</v>
      </c>
      <c r="E4061" s="69">
        <v>7.69</v>
      </c>
      <c r="F4061" s="70">
        <v>0</v>
      </c>
      <c r="G4061" s="4"/>
    </row>
    <row r="4062" spans="1:7" ht="19.95" hidden="1" customHeight="1">
      <c r="A4062" s="68">
        <v>37440</v>
      </c>
      <c r="B4062" s="4" t="s">
        <v>8216</v>
      </c>
      <c r="C4062" s="68" t="s">
        <v>2</v>
      </c>
      <c r="D4062" s="4" t="s">
        <v>9283</v>
      </c>
      <c r="E4062" s="69">
        <v>16.989999999999998</v>
      </c>
      <c r="F4062" s="70">
        <v>0</v>
      </c>
      <c r="G4062" s="4"/>
    </row>
    <row r="4063" spans="1:7" ht="19.95" hidden="1" customHeight="1">
      <c r="A4063" s="68">
        <v>37441</v>
      </c>
      <c r="B4063" s="4" t="s">
        <v>8217</v>
      </c>
      <c r="C4063" s="68" t="s">
        <v>2</v>
      </c>
      <c r="D4063" s="4" t="s">
        <v>9283</v>
      </c>
      <c r="E4063" s="69">
        <v>159.47</v>
      </c>
      <c r="F4063" s="70">
        <v>0</v>
      </c>
      <c r="G4063" s="4"/>
    </row>
    <row r="4064" spans="1:7" ht="19.95" hidden="1" customHeight="1">
      <c r="A4064" s="68">
        <v>37442</v>
      </c>
      <c r="B4064" s="4" t="s">
        <v>8218</v>
      </c>
      <c r="C4064" s="68" t="s">
        <v>2</v>
      </c>
      <c r="D4064" s="4" t="s">
        <v>9283</v>
      </c>
      <c r="E4064" s="69">
        <v>1.01</v>
      </c>
      <c r="F4064" s="70">
        <v>0</v>
      </c>
      <c r="G4064" s="4"/>
    </row>
    <row r="4065" spans="1:7" ht="19.95" hidden="1" customHeight="1">
      <c r="A4065" s="68">
        <v>38017</v>
      </c>
      <c r="B4065" s="4" t="s">
        <v>8219</v>
      </c>
      <c r="C4065" s="68" t="s">
        <v>2</v>
      </c>
      <c r="D4065" s="4" t="s">
        <v>9283</v>
      </c>
      <c r="E4065" s="69">
        <v>1.1399999999999999</v>
      </c>
      <c r="F4065" s="70">
        <v>0</v>
      </c>
      <c r="G4065" s="4"/>
    </row>
    <row r="4066" spans="1:7" ht="19.95" hidden="1" customHeight="1">
      <c r="A4066" s="68">
        <v>38018</v>
      </c>
      <c r="B4066" s="4" t="s">
        <v>8220</v>
      </c>
      <c r="C4066" s="68" t="s">
        <v>2</v>
      </c>
      <c r="D4066" s="4" t="s">
        <v>9283</v>
      </c>
      <c r="E4066" s="69">
        <v>3.59</v>
      </c>
      <c r="F4066" s="70">
        <v>0</v>
      </c>
      <c r="G4066" s="4"/>
    </row>
    <row r="4067" spans="1:7" ht="19.95" hidden="1" customHeight="1">
      <c r="A4067" s="68">
        <v>39895</v>
      </c>
      <c r="B4067" s="4" t="s">
        <v>8221</v>
      </c>
      <c r="C4067" s="68" t="s">
        <v>2</v>
      </c>
      <c r="D4067" s="4" t="s">
        <v>9283</v>
      </c>
      <c r="E4067" s="69">
        <v>8.77</v>
      </c>
      <c r="F4067" s="70">
        <v>0</v>
      </c>
      <c r="G4067" s="4"/>
    </row>
    <row r="4068" spans="1:7" ht="19.95" hidden="1" customHeight="1">
      <c r="A4068" s="68">
        <v>39896</v>
      </c>
      <c r="B4068" s="4" t="s">
        <v>8222</v>
      </c>
      <c r="C4068" s="68" t="s">
        <v>2</v>
      </c>
      <c r="D4068" s="4" t="s">
        <v>9283</v>
      </c>
      <c r="E4068" s="69">
        <v>29.44</v>
      </c>
      <c r="F4068" s="70">
        <v>0</v>
      </c>
      <c r="G4068" s="4"/>
    </row>
    <row r="4069" spans="1:7" ht="19.95" hidden="1" customHeight="1">
      <c r="A4069" s="68">
        <v>38873</v>
      </c>
      <c r="B4069" s="4" t="s">
        <v>8223</v>
      </c>
      <c r="C4069" s="68" t="s">
        <v>2</v>
      </c>
      <c r="D4069" s="4" t="s">
        <v>9283</v>
      </c>
      <c r="E4069" s="69">
        <v>54.62</v>
      </c>
      <c r="F4069" s="70">
        <v>0</v>
      </c>
      <c r="G4069" s="4"/>
    </row>
    <row r="4070" spans="1:7" ht="19.95" hidden="1" customHeight="1">
      <c r="A4070" s="68">
        <v>38874</v>
      </c>
      <c r="B4070" s="4" t="s">
        <v>8224</v>
      </c>
      <c r="C4070" s="68" t="s">
        <v>2</v>
      </c>
      <c r="D4070" s="4" t="s">
        <v>9283</v>
      </c>
      <c r="E4070" s="69">
        <v>74.27</v>
      </c>
      <c r="F4070" s="70">
        <v>0</v>
      </c>
      <c r="G4070" s="4"/>
    </row>
    <row r="4071" spans="1:7" ht="19.95" hidden="1" customHeight="1">
      <c r="A4071" s="68">
        <v>38875</v>
      </c>
      <c r="B4071" s="4" t="s">
        <v>8225</v>
      </c>
      <c r="C4071" s="68" t="s">
        <v>2</v>
      </c>
      <c r="D4071" s="4" t="s">
        <v>9283</v>
      </c>
      <c r="E4071" s="69">
        <v>9.17</v>
      </c>
      <c r="F4071" s="70">
        <v>0</v>
      </c>
      <c r="G4071" s="4"/>
    </row>
    <row r="4072" spans="1:7" ht="19.95" hidden="1" customHeight="1">
      <c r="A4072" s="68">
        <v>38876</v>
      </c>
      <c r="B4072" s="4" t="s">
        <v>8226</v>
      </c>
      <c r="C4072" s="68" t="s">
        <v>2</v>
      </c>
      <c r="D4072" s="4" t="s">
        <v>9283</v>
      </c>
      <c r="E4072" s="69"/>
      <c r="F4072" s="70">
        <v>0</v>
      </c>
      <c r="G4072" s="4"/>
    </row>
    <row r="4073" spans="1:7" ht="19.95" hidden="1" customHeight="1">
      <c r="A4073" s="68">
        <v>39000</v>
      </c>
      <c r="B4073" s="4" t="s">
        <v>8227</v>
      </c>
      <c r="C4073" s="68" t="s">
        <v>2</v>
      </c>
      <c r="D4073" s="4" t="s">
        <v>9283</v>
      </c>
      <c r="E4073" s="69"/>
      <c r="F4073" s="70">
        <v>0</v>
      </c>
      <c r="G4073" s="4"/>
    </row>
    <row r="4074" spans="1:7" ht="19.95" hidden="1" customHeight="1">
      <c r="A4074" s="68">
        <v>38674</v>
      </c>
      <c r="B4074" s="4" t="s">
        <v>8228</v>
      </c>
      <c r="C4074" s="68" t="s">
        <v>2</v>
      </c>
      <c r="D4074" s="4" t="s">
        <v>9283</v>
      </c>
      <c r="E4074" s="69"/>
      <c r="F4074" s="70">
        <v>0</v>
      </c>
      <c r="G4074" s="4"/>
    </row>
    <row r="4075" spans="1:7" ht="19.95" hidden="1" customHeight="1">
      <c r="A4075" s="68">
        <v>38019</v>
      </c>
      <c r="B4075" s="4" t="s">
        <v>8229</v>
      </c>
      <c r="C4075" s="68" t="s">
        <v>2</v>
      </c>
      <c r="D4075" s="4" t="s">
        <v>9283</v>
      </c>
      <c r="E4075" s="69"/>
      <c r="F4075" s="70">
        <v>0</v>
      </c>
      <c r="G4075" s="4"/>
    </row>
    <row r="4076" spans="1:7" ht="19.95" hidden="1" customHeight="1">
      <c r="A4076" s="68">
        <v>38020</v>
      </c>
      <c r="B4076" s="4" t="s">
        <v>8230</v>
      </c>
      <c r="C4076" s="68" t="s">
        <v>2</v>
      </c>
      <c r="D4076" s="4" t="s">
        <v>9283</v>
      </c>
      <c r="E4076" s="69">
        <v>114.11</v>
      </c>
      <c r="F4076" s="70">
        <v>0</v>
      </c>
      <c r="G4076" s="4"/>
    </row>
    <row r="4077" spans="1:7" ht="19.95" hidden="1" customHeight="1">
      <c r="A4077" s="68">
        <v>38454</v>
      </c>
      <c r="B4077" s="4" t="s">
        <v>8231</v>
      </c>
      <c r="C4077" s="68" t="s">
        <v>2</v>
      </c>
      <c r="D4077" s="4" t="s">
        <v>9283</v>
      </c>
      <c r="E4077" s="69">
        <v>24.63</v>
      </c>
      <c r="F4077" s="70">
        <v>0</v>
      </c>
      <c r="G4077" s="4"/>
    </row>
    <row r="4078" spans="1:7" ht="19.95" hidden="1" customHeight="1">
      <c r="A4078" s="68">
        <v>38455</v>
      </c>
      <c r="B4078" s="4" t="s">
        <v>8232</v>
      </c>
      <c r="C4078" s="68" t="s">
        <v>2</v>
      </c>
      <c r="D4078" s="4" t="s">
        <v>9283</v>
      </c>
      <c r="E4078" s="69">
        <v>53.86</v>
      </c>
      <c r="F4078" s="70">
        <v>0</v>
      </c>
      <c r="G4078" s="4"/>
    </row>
    <row r="4079" spans="1:7" ht="19.95" hidden="1" customHeight="1">
      <c r="A4079" s="68">
        <v>38462</v>
      </c>
      <c r="B4079" s="4" t="s">
        <v>8233</v>
      </c>
      <c r="C4079" s="68" t="s">
        <v>2</v>
      </c>
      <c r="D4079" s="4" t="s">
        <v>9283</v>
      </c>
      <c r="E4079" s="69">
        <v>210.58</v>
      </c>
      <c r="F4079" s="70">
        <v>0</v>
      </c>
      <c r="G4079" s="4"/>
    </row>
    <row r="4080" spans="1:7" ht="19.95" hidden="1" customHeight="1">
      <c r="A4080" s="68">
        <v>36362</v>
      </c>
      <c r="B4080" s="4" t="s">
        <v>8234</v>
      </c>
      <c r="C4080" s="68" t="s">
        <v>2</v>
      </c>
      <c r="D4080" s="4" t="s">
        <v>9283</v>
      </c>
      <c r="E4080" s="69">
        <v>44.79</v>
      </c>
      <c r="F4080" s="70">
        <v>0</v>
      </c>
      <c r="G4080" s="4"/>
    </row>
    <row r="4081" spans="1:7" ht="19.95" hidden="1" customHeight="1">
      <c r="A4081" s="68">
        <v>36298</v>
      </c>
      <c r="B4081" s="4" t="s">
        <v>8235</v>
      </c>
      <c r="C4081" s="68" t="s">
        <v>2</v>
      </c>
      <c r="D4081" s="4" t="s">
        <v>9283</v>
      </c>
      <c r="E4081" s="69">
        <v>53.68</v>
      </c>
      <c r="F4081" s="70">
        <v>0</v>
      </c>
      <c r="G4081" s="4"/>
    </row>
    <row r="4082" spans="1:7" ht="19.95" hidden="1" customHeight="1">
      <c r="A4082" s="68">
        <v>38456</v>
      </c>
      <c r="B4082" s="4" t="s">
        <v>8236</v>
      </c>
      <c r="C4082" s="68" t="s">
        <v>2</v>
      </c>
      <c r="D4082" s="4" t="s">
        <v>9283</v>
      </c>
      <c r="E4082" s="69">
        <v>88.6</v>
      </c>
      <c r="F4082" s="70">
        <v>0</v>
      </c>
      <c r="G4082" s="4"/>
    </row>
    <row r="4083" spans="1:7" ht="19.95" hidden="1" customHeight="1">
      <c r="A4083" s="68">
        <v>38457</v>
      </c>
      <c r="B4083" s="4" t="s">
        <v>8237</v>
      </c>
      <c r="C4083" s="68" t="s">
        <v>2</v>
      </c>
      <c r="D4083" s="4" t="s">
        <v>9283</v>
      </c>
      <c r="E4083" s="69">
        <v>118.63</v>
      </c>
      <c r="F4083" s="70">
        <v>0</v>
      </c>
      <c r="G4083" s="4"/>
    </row>
    <row r="4084" spans="1:7" ht="19.95" hidden="1" customHeight="1">
      <c r="A4084" s="68">
        <v>38458</v>
      </c>
      <c r="B4084" s="4" t="s">
        <v>8238</v>
      </c>
      <c r="C4084" s="68" t="s">
        <v>2</v>
      </c>
      <c r="D4084" s="4" t="s">
        <v>9283</v>
      </c>
      <c r="E4084" s="69">
        <v>29.34</v>
      </c>
      <c r="F4084" s="70">
        <v>0</v>
      </c>
      <c r="G4084" s="4"/>
    </row>
    <row r="4085" spans="1:7" ht="19.95" hidden="1" customHeight="1">
      <c r="A4085" s="68">
        <v>38459</v>
      </c>
      <c r="B4085" s="4" t="s">
        <v>8239</v>
      </c>
      <c r="C4085" s="68" t="s">
        <v>2</v>
      </c>
      <c r="D4085" s="4" t="s">
        <v>9283</v>
      </c>
      <c r="E4085" s="69">
        <v>15.61</v>
      </c>
      <c r="F4085" s="70">
        <v>0</v>
      </c>
      <c r="G4085" s="4"/>
    </row>
    <row r="4086" spans="1:7" ht="19.95" hidden="1" customHeight="1">
      <c r="A4086" s="68">
        <v>38460</v>
      </c>
      <c r="B4086" s="4" t="s">
        <v>8240</v>
      </c>
      <c r="C4086" s="68" t="s">
        <v>2</v>
      </c>
      <c r="D4086" s="4" t="s">
        <v>9283</v>
      </c>
      <c r="E4086" s="69">
        <v>2754.3</v>
      </c>
      <c r="F4086" s="70">
        <v>0</v>
      </c>
      <c r="G4086" s="4"/>
    </row>
    <row r="4087" spans="1:7" ht="19.95" hidden="1" customHeight="1">
      <c r="A4087" s="68">
        <v>38461</v>
      </c>
      <c r="B4087" s="4" t="s">
        <v>8241</v>
      </c>
      <c r="C4087" s="68" t="s">
        <v>2</v>
      </c>
      <c r="D4087" s="4" t="s">
        <v>9283</v>
      </c>
      <c r="E4087" s="69">
        <v>27.16</v>
      </c>
      <c r="F4087" s="70">
        <v>0</v>
      </c>
      <c r="G4087" s="4"/>
    </row>
    <row r="4088" spans="1:7" ht="19.95" hidden="1" customHeight="1">
      <c r="A4088" s="68">
        <v>7094</v>
      </c>
      <c r="B4088" s="4" t="s">
        <v>8242</v>
      </c>
      <c r="C4088" s="68" t="s">
        <v>2</v>
      </c>
      <c r="D4088" s="4" t="s">
        <v>9283</v>
      </c>
      <c r="E4088" s="69">
        <v>4793.1099999999997</v>
      </c>
      <c r="F4088" s="70">
        <v>0</v>
      </c>
      <c r="G4088" s="4"/>
    </row>
    <row r="4089" spans="1:7" ht="19.95" hidden="1" customHeight="1">
      <c r="A4089" s="68">
        <v>7116</v>
      </c>
      <c r="B4089" s="4" t="s">
        <v>8243</v>
      </c>
      <c r="C4089" s="68" t="s">
        <v>2</v>
      </c>
      <c r="D4089" s="4" t="s">
        <v>9283</v>
      </c>
      <c r="E4089" s="69">
        <v>26.89</v>
      </c>
      <c r="F4089" s="70">
        <v>0</v>
      </c>
      <c r="G4089" s="4"/>
    </row>
    <row r="4090" spans="1:7" ht="19.95" hidden="1" customHeight="1">
      <c r="A4090" s="68">
        <v>7118</v>
      </c>
      <c r="B4090" s="4" t="s">
        <v>8244</v>
      </c>
      <c r="C4090" s="68" t="s">
        <v>2</v>
      </c>
      <c r="D4090" s="4" t="s">
        <v>9283</v>
      </c>
      <c r="E4090" s="69">
        <v>4746.1099999999997</v>
      </c>
      <c r="F4090" s="70">
        <v>0</v>
      </c>
      <c r="G4090" s="4"/>
    </row>
    <row r="4091" spans="1:7" ht="19.95" hidden="1" customHeight="1">
      <c r="A4091" s="68">
        <v>7098</v>
      </c>
      <c r="B4091" s="4" t="s">
        <v>8245</v>
      </c>
      <c r="C4091" s="68" t="s">
        <v>2</v>
      </c>
      <c r="D4091" s="4" t="s">
        <v>9283</v>
      </c>
      <c r="E4091" s="69">
        <v>20.92</v>
      </c>
      <c r="F4091" s="70">
        <v>0</v>
      </c>
      <c r="G4091" s="4"/>
    </row>
    <row r="4092" spans="1:7" ht="19.95" hidden="1" customHeight="1">
      <c r="A4092" s="68">
        <v>7110</v>
      </c>
      <c r="B4092" s="4" t="s">
        <v>8246</v>
      </c>
      <c r="C4092" s="68" t="s">
        <v>2</v>
      </c>
      <c r="D4092" s="4" t="s">
        <v>9283</v>
      </c>
      <c r="E4092" s="69">
        <v>3690.91</v>
      </c>
      <c r="F4092" s="70">
        <v>0</v>
      </c>
      <c r="G4092" s="4"/>
    </row>
    <row r="4093" spans="1:7" ht="19.95" hidden="1" customHeight="1">
      <c r="A4093" s="68">
        <v>7123</v>
      </c>
      <c r="B4093" s="4" t="s">
        <v>8247</v>
      </c>
      <c r="C4093" s="68" t="s">
        <v>2</v>
      </c>
      <c r="D4093" s="4" t="s">
        <v>9283</v>
      </c>
      <c r="E4093" s="69">
        <v>68.03</v>
      </c>
      <c r="F4093" s="70">
        <v>0</v>
      </c>
      <c r="G4093" s="4"/>
    </row>
    <row r="4094" spans="1:7" ht="19.95" hidden="1" customHeight="1">
      <c r="A4094" s="68">
        <v>7121</v>
      </c>
      <c r="B4094" s="4" t="s">
        <v>8248</v>
      </c>
      <c r="C4094" s="68" t="s">
        <v>2</v>
      </c>
      <c r="D4094" s="4" t="s">
        <v>9283</v>
      </c>
      <c r="E4094" s="69">
        <v>4.04</v>
      </c>
      <c r="F4094" s="70">
        <v>0</v>
      </c>
      <c r="G4094" s="4"/>
    </row>
    <row r="4095" spans="1:7" ht="19.95" hidden="1" customHeight="1">
      <c r="A4095" s="68">
        <v>7137</v>
      </c>
      <c r="B4095" s="4" t="s">
        <v>8249</v>
      </c>
      <c r="C4095" s="68" t="s">
        <v>2</v>
      </c>
      <c r="D4095" s="4" t="s">
        <v>9283</v>
      </c>
      <c r="E4095" s="69">
        <v>4.97</v>
      </c>
      <c r="F4095" s="70">
        <v>0</v>
      </c>
      <c r="G4095" s="4"/>
    </row>
    <row r="4096" spans="1:7" ht="19.95" hidden="1" customHeight="1">
      <c r="A4096" s="68">
        <v>7122</v>
      </c>
      <c r="B4096" s="4" t="s">
        <v>8250</v>
      </c>
      <c r="C4096" s="68" t="s">
        <v>2</v>
      </c>
      <c r="D4096" s="4" t="s">
        <v>9283</v>
      </c>
      <c r="E4096" s="69">
        <v>8.16</v>
      </c>
      <c r="F4096" s="70">
        <v>0</v>
      </c>
      <c r="G4096" s="4"/>
    </row>
    <row r="4097" spans="1:7" ht="19.95" hidden="1" customHeight="1">
      <c r="A4097" s="68">
        <v>7114</v>
      </c>
      <c r="B4097" s="4" t="s">
        <v>8251</v>
      </c>
      <c r="C4097" s="68" t="s">
        <v>2</v>
      </c>
      <c r="D4097" s="4" t="s">
        <v>9283</v>
      </c>
      <c r="E4097" s="69">
        <v>2.15</v>
      </c>
      <c r="F4097" s="70">
        <v>0</v>
      </c>
      <c r="G4097" s="4"/>
    </row>
    <row r="4098" spans="1:7" ht="19.95" hidden="1" customHeight="1">
      <c r="A4098" s="68">
        <v>7109</v>
      </c>
      <c r="B4098" s="4" t="s">
        <v>8252</v>
      </c>
      <c r="C4098" s="68" t="s">
        <v>2</v>
      </c>
      <c r="D4098" s="4" t="s">
        <v>9283</v>
      </c>
      <c r="E4098" s="69">
        <v>3.15</v>
      </c>
      <c r="F4098" s="70">
        <v>0</v>
      </c>
      <c r="G4098" s="4"/>
    </row>
    <row r="4099" spans="1:7" ht="19.95" hidden="1" customHeight="1">
      <c r="A4099" s="68">
        <v>7135</v>
      </c>
      <c r="B4099" s="4" t="s">
        <v>8253</v>
      </c>
      <c r="C4099" s="68" t="s">
        <v>2</v>
      </c>
      <c r="D4099" s="4" t="s">
        <v>9283</v>
      </c>
      <c r="E4099" s="69">
        <v>23.02</v>
      </c>
      <c r="F4099" s="70">
        <v>0</v>
      </c>
      <c r="G4099" s="4"/>
    </row>
    <row r="4100" spans="1:7" ht="19.95" hidden="1" customHeight="1">
      <c r="A4100" s="68">
        <v>37947</v>
      </c>
      <c r="B4100" s="4" t="s">
        <v>8254</v>
      </c>
      <c r="C4100" s="68" t="s">
        <v>2</v>
      </c>
      <c r="D4100" s="4" t="s">
        <v>9283</v>
      </c>
      <c r="E4100" s="69">
        <v>12.93</v>
      </c>
      <c r="F4100" s="70">
        <v>0</v>
      </c>
      <c r="G4100" s="4"/>
    </row>
    <row r="4101" spans="1:7" ht="19.95" hidden="1" customHeight="1">
      <c r="A4101" s="68">
        <v>7103</v>
      </c>
      <c r="B4101" s="4" t="s">
        <v>8255</v>
      </c>
      <c r="C4101" s="68" t="s">
        <v>2</v>
      </c>
      <c r="D4101" s="4" t="s">
        <v>9283</v>
      </c>
      <c r="E4101" s="69">
        <v>19.29</v>
      </c>
      <c r="F4101" s="70">
        <v>0</v>
      </c>
      <c r="G4101" s="4"/>
    </row>
    <row r="4102" spans="1:7" ht="19.95" hidden="1" customHeight="1">
      <c r="A4102" s="68">
        <v>40419</v>
      </c>
      <c r="B4102" s="4" t="s">
        <v>8256</v>
      </c>
      <c r="C4102" s="68" t="s">
        <v>2</v>
      </c>
      <c r="D4102" s="4" t="s">
        <v>9283</v>
      </c>
      <c r="E4102" s="69">
        <v>24.76</v>
      </c>
      <c r="F4102" s="70">
        <v>0</v>
      </c>
      <c r="G4102" s="4"/>
    </row>
    <row r="4103" spans="1:7" ht="19.95" hidden="1" customHeight="1">
      <c r="A4103" s="68">
        <v>40420</v>
      </c>
      <c r="B4103" s="4" t="s">
        <v>8257</v>
      </c>
      <c r="C4103" s="68" t="s">
        <v>2</v>
      </c>
      <c r="D4103" s="4" t="s">
        <v>9283</v>
      </c>
      <c r="E4103" s="69">
        <v>28.39</v>
      </c>
      <c r="F4103" s="70">
        <v>0</v>
      </c>
      <c r="G4103" s="4"/>
    </row>
    <row r="4104" spans="1:7" ht="19.95" hidden="1" customHeight="1">
      <c r="A4104" s="68">
        <v>40421</v>
      </c>
      <c r="B4104" s="4" t="s">
        <v>8258</v>
      </c>
      <c r="C4104" s="68" t="s">
        <v>2</v>
      </c>
      <c r="D4104" s="4" t="s">
        <v>9283</v>
      </c>
      <c r="E4104" s="69">
        <v>35.53</v>
      </c>
      <c r="F4104" s="70">
        <v>0</v>
      </c>
      <c r="G4104" s="4"/>
    </row>
    <row r="4105" spans="1:7" ht="19.95" hidden="1" customHeight="1">
      <c r="A4105" s="68">
        <v>38905</v>
      </c>
      <c r="B4105" s="4" t="s">
        <v>8259</v>
      </c>
      <c r="C4105" s="68" t="s">
        <v>2</v>
      </c>
      <c r="D4105" s="4" t="s">
        <v>9283</v>
      </c>
      <c r="E4105" s="69">
        <v>50.85</v>
      </c>
      <c r="F4105" s="70">
        <v>0</v>
      </c>
      <c r="G4105" s="4"/>
    </row>
    <row r="4106" spans="1:7" ht="19.95" hidden="1" customHeight="1">
      <c r="A4106" s="68">
        <v>38907</v>
      </c>
      <c r="B4106" s="4" t="s">
        <v>8260</v>
      </c>
      <c r="C4106" s="68" t="s">
        <v>2</v>
      </c>
      <c r="D4106" s="4" t="s">
        <v>9283</v>
      </c>
      <c r="E4106" s="69">
        <v>10.73</v>
      </c>
      <c r="F4106" s="70">
        <v>0</v>
      </c>
      <c r="G4106" s="4"/>
    </row>
    <row r="4107" spans="1:7" ht="19.95" hidden="1" customHeight="1">
      <c r="A4107" s="68">
        <v>38910</v>
      </c>
      <c r="B4107" s="4" t="s">
        <v>8261</v>
      </c>
      <c r="C4107" s="68" t="s">
        <v>2</v>
      </c>
      <c r="D4107" s="4" t="s">
        <v>9283</v>
      </c>
      <c r="E4107" s="69">
        <v>16.61</v>
      </c>
      <c r="F4107" s="70">
        <v>0</v>
      </c>
      <c r="G4107" s="4"/>
    </row>
    <row r="4108" spans="1:7" ht="19.95" hidden="1" customHeight="1">
      <c r="A4108" s="68">
        <v>11655</v>
      </c>
      <c r="B4108" s="4" t="s">
        <v>8262</v>
      </c>
      <c r="C4108" s="68" t="s">
        <v>2</v>
      </c>
      <c r="D4108" s="4" t="s">
        <v>9283</v>
      </c>
      <c r="E4108" s="69">
        <v>15.98</v>
      </c>
      <c r="F4108" s="70">
        <v>0</v>
      </c>
      <c r="G4108" s="4"/>
    </row>
    <row r="4109" spans="1:7" ht="19.95" hidden="1" customHeight="1">
      <c r="A4109" s="68">
        <v>11656</v>
      </c>
      <c r="B4109" s="4" t="s">
        <v>8263</v>
      </c>
      <c r="C4109" s="68" t="s">
        <v>2</v>
      </c>
      <c r="D4109" s="4" t="s">
        <v>9283</v>
      </c>
      <c r="E4109" s="69">
        <v>17.87</v>
      </c>
      <c r="F4109" s="70">
        <v>0</v>
      </c>
      <c r="G4109" s="4"/>
    </row>
    <row r="4110" spans="1:7" ht="19.95" hidden="1" customHeight="1">
      <c r="A4110" s="68">
        <v>7091</v>
      </c>
      <c r="B4110" s="4" t="s">
        <v>8264</v>
      </c>
      <c r="C4110" s="68" t="s">
        <v>2</v>
      </c>
      <c r="D4110" s="4" t="s">
        <v>9283</v>
      </c>
      <c r="E4110" s="69"/>
      <c r="F4110" s="70">
        <v>0</v>
      </c>
      <c r="G4110" s="4"/>
    </row>
    <row r="4111" spans="1:7" ht="19.95" hidden="1" customHeight="1">
      <c r="A4111" s="68">
        <v>37948</v>
      </c>
      <c r="B4111" s="4" t="s">
        <v>8265</v>
      </c>
      <c r="C4111" s="68" t="s">
        <v>2</v>
      </c>
      <c r="D4111" s="4" t="s">
        <v>9283</v>
      </c>
      <c r="E4111" s="69"/>
      <c r="F4111" s="70">
        <v>0</v>
      </c>
      <c r="G4111" s="4"/>
    </row>
    <row r="4112" spans="1:7" ht="19.95" hidden="1" customHeight="1">
      <c r="A4112" s="68">
        <v>7097</v>
      </c>
      <c r="B4112" s="4" t="s">
        <v>8266</v>
      </c>
      <c r="C4112" s="68" t="s">
        <v>2</v>
      </c>
      <c r="D4112" s="4" t="s">
        <v>9283</v>
      </c>
      <c r="E4112" s="69"/>
      <c r="F4112" s="70">
        <v>0</v>
      </c>
      <c r="G4112" s="4"/>
    </row>
    <row r="4113" spans="1:7" ht="19.95" hidden="1" customHeight="1">
      <c r="A4113" s="68">
        <v>11658</v>
      </c>
      <c r="B4113" s="4" t="s">
        <v>8267</v>
      </c>
      <c r="C4113" s="68" t="s">
        <v>2</v>
      </c>
      <c r="D4113" s="4" t="s">
        <v>9283</v>
      </c>
      <c r="E4113" s="69"/>
      <c r="F4113" s="70">
        <v>0</v>
      </c>
      <c r="G4113" s="4"/>
    </row>
    <row r="4114" spans="1:7" ht="19.95" hidden="1" customHeight="1">
      <c r="A4114" s="68">
        <v>7146</v>
      </c>
      <c r="B4114" s="4" t="s">
        <v>8268</v>
      </c>
      <c r="C4114" s="68" t="s">
        <v>2</v>
      </c>
      <c r="D4114" s="4" t="s">
        <v>9283</v>
      </c>
      <c r="E4114" s="69"/>
      <c r="F4114" s="70">
        <v>0</v>
      </c>
      <c r="G4114" s="4"/>
    </row>
    <row r="4115" spans="1:7" ht="19.95" hidden="1" customHeight="1">
      <c r="A4115" s="68">
        <v>7138</v>
      </c>
      <c r="B4115" s="4" t="s">
        <v>8269</v>
      </c>
      <c r="C4115" s="68" t="s">
        <v>2</v>
      </c>
      <c r="D4115" s="4" t="s">
        <v>9283</v>
      </c>
      <c r="E4115" s="69"/>
      <c r="F4115" s="70">
        <v>0</v>
      </c>
      <c r="G4115" s="4"/>
    </row>
    <row r="4116" spans="1:7" ht="19.95" hidden="1" customHeight="1">
      <c r="A4116" s="68">
        <v>7139</v>
      </c>
      <c r="B4116" s="4" t="s">
        <v>8270</v>
      </c>
      <c r="C4116" s="68" t="s">
        <v>2</v>
      </c>
      <c r="D4116" s="4" t="s">
        <v>9283</v>
      </c>
      <c r="E4116" s="69"/>
      <c r="F4116" s="70">
        <v>0</v>
      </c>
      <c r="G4116" s="4"/>
    </row>
    <row r="4117" spans="1:7" ht="19.95" hidden="1" customHeight="1">
      <c r="A4117" s="68">
        <v>7140</v>
      </c>
      <c r="B4117" s="4" t="s">
        <v>8271</v>
      </c>
      <c r="C4117" s="68" t="s">
        <v>2</v>
      </c>
      <c r="D4117" s="4" t="s">
        <v>9283</v>
      </c>
      <c r="E4117" s="69"/>
      <c r="F4117" s="70">
        <v>0</v>
      </c>
      <c r="G4117" s="4"/>
    </row>
    <row r="4118" spans="1:7" ht="19.95" hidden="1" customHeight="1">
      <c r="A4118" s="68">
        <v>7141</v>
      </c>
      <c r="B4118" s="4" t="s">
        <v>8272</v>
      </c>
      <c r="C4118" s="68" t="s">
        <v>2</v>
      </c>
      <c r="D4118" s="4" t="s">
        <v>9283</v>
      </c>
      <c r="E4118" s="69"/>
      <c r="F4118" s="70">
        <v>0</v>
      </c>
      <c r="G4118" s="4"/>
    </row>
    <row r="4119" spans="1:7" ht="19.95" hidden="1" customHeight="1">
      <c r="A4119" s="68">
        <v>7143</v>
      </c>
      <c r="B4119" s="4" t="s">
        <v>8273</v>
      </c>
      <c r="C4119" s="68" t="s">
        <v>2</v>
      </c>
      <c r="D4119" s="4" t="s">
        <v>9283</v>
      </c>
      <c r="E4119" s="69"/>
      <c r="F4119" s="70">
        <v>0</v>
      </c>
      <c r="G4119" s="4"/>
    </row>
    <row r="4120" spans="1:7" ht="19.95" hidden="1" customHeight="1">
      <c r="A4120" s="68">
        <v>7144</v>
      </c>
      <c r="B4120" s="4" t="s">
        <v>8274</v>
      </c>
      <c r="C4120" s="68" t="s">
        <v>2</v>
      </c>
      <c r="D4120" s="4" t="s">
        <v>9283</v>
      </c>
      <c r="E4120" s="69"/>
      <c r="F4120" s="70">
        <v>0</v>
      </c>
      <c r="G4120" s="4"/>
    </row>
    <row r="4121" spans="1:7" ht="19.95" hidden="1" customHeight="1">
      <c r="A4121" s="68">
        <v>7145</v>
      </c>
      <c r="B4121" s="4" t="s">
        <v>8275</v>
      </c>
      <c r="C4121" s="68" t="s">
        <v>2</v>
      </c>
      <c r="D4121" s="4" t="s">
        <v>9283</v>
      </c>
      <c r="E4121" s="69">
        <v>12.23</v>
      </c>
      <c r="F4121" s="70">
        <v>0</v>
      </c>
      <c r="G4121" s="4"/>
    </row>
    <row r="4122" spans="1:7" ht="19.95" hidden="1" customHeight="1">
      <c r="A4122" s="68">
        <v>7142</v>
      </c>
      <c r="B4122" s="4" t="s">
        <v>8276</v>
      </c>
      <c r="C4122" s="68" t="s">
        <v>2</v>
      </c>
      <c r="D4122" s="4" t="s">
        <v>9283</v>
      </c>
      <c r="E4122" s="69">
        <v>1105.6600000000001</v>
      </c>
      <c r="F4122" s="70">
        <v>0</v>
      </c>
      <c r="G4122" s="4"/>
    </row>
    <row r="4123" spans="1:7" ht="19.95" hidden="1" customHeight="1">
      <c r="A4123" s="68">
        <v>39322</v>
      </c>
      <c r="B4123" s="4" t="s">
        <v>8277</v>
      </c>
      <c r="C4123" s="68" t="s">
        <v>2</v>
      </c>
      <c r="D4123" s="4" t="s">
        <v>9283</v>
      </c>
      <c r="E4123" s="69"/>
      <c r="F4123" s="70">
        <v>0</v>
      </c>
      <c r="G4123" s="4"/>
    </row>
    <row r="4124" spans="1:7" ht="19.95" hidden="1" customHeight="1">
      <c r="A4124" s="68">
        <v>39289</v>
      </c>
      <c r="B4124" s="4" t="s">
        <v>8278</v>
      </c>
      <c r="C4124" s="68" t="s">
        <v>2</v>
      </c>
      <c r="D4124" s="4" t="s">
        <v>9283</v>
      </c>
      <c r="E4124" s="69">
        <v>2.95</v>
      </c>
      <c r="F4124" s="70">
        <v>0</v>
      </c>
      <c r="G4124" s="4"/>
    </row>
    <row r="4125" spans="1:7" ht="19.95" hidden="1" customHeight="1">
      <c r="A4125" s="68">
        <v>39290</v>
      </c>
      <c r="B4125" s="4" t="s">
        <v>8279</v>
      </c>
      <c r="C4125" s="68" t="s">
        <v>2</v>
      </c>
      <c r="D4125" s="4" t="s">
        <v>9283</v>
      </c>
      <c r="E4125" s="69">
        <v>2.7</v>
      </c>
      <c r="F4125" s="70">
        <v>0</v>
      </c>
      <c r="G4125" s="4"/>
    </row>
    <row r="4126" spans="1:7" ht="19.95" hidden="1" customHeight="1">
      <c r="A4126" s="68">
        <v>39291</v>
      </c>
      <c r="B4126" s="4" t="s">
        <v>8280</v>
      </c>
      <c r="C4126" s="68" t="s">
        <v>2</v>
      </c>
      <c r="D4126" s="4" t="s">
        <v>9283</v>
      </c>
      <c r="E4126" s="69">
        <v>3.69</v>
      </c>
      <c r="F4126" s="70">
        <v>0</v>
      </c>
      <c r="G4126" s="4"/>
    </row>
    <row r="4127" spans="1:7" ht="19.95" hidden="1" customHeight="1">
      <c r="A4127" s="68">
        <v>41892</v>
      </c>
      <c r="B4127" s="4" t="s">
        <v>8281</v>
      </c>
      <c r="C4127" s="68" t="s">
        <v>2</v>
      </c>
      <c r="D4127" s="4" t="s">
        <v>9283</v>
      </c>
      <c r="E4127" s="69">
        <v>4.5599999999999996</v>
      </c>
      <c r="F4127" s="70">
        <v>0</v>
      </c>
      <c r="G4127" s="4"/>
    </row>
    <row r="4128" spans="1:7" ht="19.95" hidden="1" customHeight="1">
      <c r="A4128" s="68">
        <v>7048</v>
      </c>
      <c r="B4128" s="4" t="s">
        <v>8282</v>
      </c>
      <c r="C4128" s="68" t="s">
        <v>2</v>
      </c>
      <c r="D4128" s="4" t="s">
        <v>9283</v>
      </c>
      <c r="E4128" s="69">
        <v>2950</v>
      </c>
      <c r="F4128" s="70">
        <v>0</v>
      </c>
      <c r="G4128" s="4"/>
    </row>
    <row r="4129" spans="1:7" ht="19.95" hidden="1" customHeight="1">
      <c r="A4129" s="68">
        <v>7088</v>
      </c>
      <c r="B4129" s="4" t="s">
        <v>8283</v>
      </c>
      <c r="C4129" s="68" t="s">
        <v>2</v>
      </c>
      <c r="D4129" s="4" t="s">
        <v>9283</v>
      </c>
      <c r="E4129" s="69">
        <v>3.33</v>
      </c>
      <c r="F4129" s="70">
        <v>0</v>
      </c>
      <c r="G4129" s="4"/>
    </row>
    <row r="4130" spans="1:7" ht="19.95" hidden="1" customHeight="1">
      <c r="A4130" s="68">
        <v>7070</v>
      </c>
      <c r="B4130" s="4" t="s">
        <v>8284</v>
      </c>
      <c r="C4130" s="68" t="s">
        <v>2</v>
      </c>
      <c r="D4130" s="4" t="s">
        <v>9283</v>
      </c>
      <c r="E4130" s="69">
        <v>3.79</v>
      </c>
      <c r="F4130" s="70">
        <v>0</v>
      </c>
      <c r="G4130" s="4"/>
    </row>
    <row r="4131" spans="1:7" ht="19.95" hidden="1" customHeight="1">
      <c r="A4131" s="68">
        <v>20179</v>
      </c>
      <c r="B4131" s="4" t="s">
        <v>8285</v>
      </c>
      <c r="C4131" s="68" t="s">
        <v>2</v>
      </c>
      <c r="D4131" s="4" t="s">
        <v>9283</v>
      </c>
      <c r="E4131" s="69">
        <v>52.33</v>
      </c>
      <c r="F4131" s="70">
        <v>0</v>
      </c>
      <c r="G4131" s="4"/>
    </row>
    <row r="4132" spans="1:7" ht="19.95" hidden="1" customHeight="1">
      <c r="A4132" s="68">
        <v>20178</v>
      </c>
      <c r="B4132" s="4" t="s">
        <v>8286</v>
      </c>
      <c r="C4132" s="68" t="s">
        <v>2</v>
      </c>
      <c r="D4132" s="4" t="s">
        <v>9283</v>
      </c>
      <c r="E4132" s="69">
        <v>162.65</v>
      </c>
      <c r="F4132" s="70">
        <v>0</v>
      </c>
      <c r="G4132" s="4"/>
    </row>
    <row r="4133" spans="1:7" ht="19.95" hidden="1" customHeight="1">
      <c r="A4133" s="68">
        <v>20180</v>
      </c>
      <c r="B4133" s="4" t="s">
        <v>8287</v>
      </c>
      <c r="C4133" s="68" t="s">
        <v>2</v>
      </c>
      <c r="D4133" s="4" t="s">
        <v>9283</v>
      </c>
      <c r="E4133" s="69">
        <v>242.11</v>
      </c>
      <c r="F4133" s="70">
        <v>0</v>
      </c>
      <c r="G4133" s="4"/>
    </row>
    <row r="4134" spans="1:7" ht="19.95" hidden="1" customHeight="1">
      <c r="A4134" s="68">
        <v>20181</v>
      </c>
      <c r="B4134" s="4" t="s">
        <v>8288</v>
      </c>
      <c r="C4134" s="68" t="s">
        <v>2</v>
      </c>
      <c r="D4134" s="4" t="s">
        <v>9283</v>
      </c>
      <c r="E4134" s="69">
        <v>305.24</v>
      </c>
      <c r="F4134" s="70">
        <v>0</v>
      </c>
      <c r="G4134" s="4"/>
    </row>
    <row r="4135" spans="1:7" ht="19.95" hidden="1" customHeight="1">
      <c r="A4135" s="68">
        <v>20177</v>
      </c>
      <c r="B4135" s="4" t="s">
        <v>8289</v>
      </c>
      <c r="C4135" s="68" t="s">
        <v>2</v>
      </c>
      <c r="D4135" s="4" t="s">
        <v>9283</v>
      </c>
      <c r="E4135" s="69">
        <v>185.16</v>
      </c>
      <c r="F4135" s="70">
        <v>0</v>
      </c>
      <c r="G4135" s="4"/>
    </row>
    <row r="4136" spans="1:7" ht="19.95" hidden="1" customHeight="1">
      <c r="A4136" s="68">
        <v>40945</v>
      </c>
      <c r="B4136" s="4" t="s">
        <v>8290</v>
      </c>
      <c r="C4136" s="68" t="s">
        <v>3</v>
      </c>
      <c r="D4136" s="4" t="s">
        <v>9284</v>
      </c>
      <c r="E4136" s="69">
        <v>342.19</v>
      </c>
      <c r="F4136" s="70">
        <v>0</v>
      </c>
      <c r="G4136" s="4"/>
    </row>
    <row r="4137" spans="1:7" ht="19.95" hidden="1" customHeight="1">
      <c r="A4137" s="68">
        <v>40946</v>
      </c>
      <c r="B4137" s="4" t="s">
        <v>8291</v>
      </c>
      <c r="C4137" s="68" t="s">
        <v>15</v>
      </c>
      <c r="D4137" s="4" t="s">
        <v>9284</v>
      </c>
      <c r="E4137" s="69">
        <v>405.14</v>
      </c>
      <c r="F4137" s="70">
        <v>0</v>
      </c>
      <c r="G4137" s="4"/>
    </row>
    <row r="4138" spans="1:7" ht="19.95" hidden="1" customHeight="1">
      <c r="A4138" s="68">
        <v>7153</v>
      </c>
      <c r="B4138" s="4" t="s">
        <v>8292</v>
      </c>
      <c r="C4138" s="68" t="s">
        <v>3</v>
      </c>
      <c r="D4138" s="4" t="s">
        <v>9284</v>
      </c>
      <c r="E4138" s="69">
        <v>13.52</v>
      </c>
      <c r="F4138" s="70">
        <v>0</v>
      </c>
      <c r="G4138" s="4"/>
    </row>
    <row r="4139" spans="1:7" ht="19.95" hidden="1" customHeight="1">
      <c r="A4139" s="68">
        <v>41089</v>
      </c>
      <c r="B4139" s="4" t="s">
        <v>8293</v>
      </c>
      <c r="C4139" s="68" t="s">
        <v>15</v>
      </c>
      <c r="D4139" s="4" t="s">
        <v>9284</v>
      </c>
      <c r="E4139" s="69">
        <v>21.64</v>
      </c>
      <c r="F4139" s="70">
        <v>0</v>
      </c>
      <c r="G4139" s="4"/>
    </row>
    <row r="4140" spans="1:7" ht="19.95" hidden="1" customHeight="1">
      <c r="A4140" s="68">
        <v>40943</v>
      </c>
      <c r="B4140" s="4" t="s">
        <v>8294</v>
      </c>
      <c r="C4140" s="68" t="s">
        <v>3</v>
      </c>
      <c r="D4140" s="4" t="s">
        <v>9284</v>
      </c>
      <c r="E4140" s="69">
        <v>19.850000000000001</v>
      </c>
      <c r="F4140" s="70">
        <v>0</v>
      </c>
      <c r="G4140" s="4"/>
    </row>
    <row r="4141" spans="1:7" ht="19.95" hidden="1" customHeight="1">
      <c r="A4141" s="68">
        <v>40944</v>
      </c>
      <c r="B4141" s="4" t="s">
        <v>8295</v>
      </c>
      <c r="C4141" s="68" t="s">
        <v>15</v>
      </c>
      <c r="D4141" s="4" t="s">
        <v>9284</v>
      </c>
      <c r="E4141" s="69">
        <v>58.28</v>
      </c>
      <c r="F4141" s="70">
        <v>0</v>
      </c>
      <c r="G4141" s="4"/>
    </row>
    <row r="4142" spans="1:7" ht="19.95" hidden="1" customHeight="1">
      <c r="A4142" s="68">
        <v>6175</v>
      </c>
      <c r="B4142" s="4" t="s">
        <v>8296</v>
      </c>
      <c r="C4142" s="68" t="s">
        <v>3</v>
      </c>
      <c r="D4142" s="4" t="s">
        <v>9284</v>
      </c>
      <c r="E4142" s="69">
        <v>63.49</v>
      </c>
      <c r="F4142" s="70">
        <v>0</v>
      </c>
      <c r="G4142" s="4"/>
    </row>
    <row r="4143" spans="1:7" ht="19.95" hidden="1" customHeight="1">
      <c r="A4143" s="68">
        <v>41092</v>
      </c>
      <c r="B4143" s="4" t="s">
        <v>8297</v>
      </c>
      <c r="C4143" s="68" t="s">
        <v>15</v>
      </c>
      <c r="D4143" s="4" t="s">
        <v>9284</v>
      </c>
      <c r="E4143" s="69">
        <v>29.27</v>
      </c>
      <c r="F4143" s="70">
        <v>0</v>
      </c>
      <c r="G4143" s="4"/>
    </row>
    <row r="4144" spans="1:7" ht="19.95" hidden="1" customHeight="1">
      <c r="A4144" s="68">
        <v>37712</v>
      </c>
      <c r="B4144" s="4" t="s">
        <v>8298</v>
      </c>
      <c r="C4144" s="68" t="s">
        <v>13</v>
      </c>
      <c r="D4144" s="4" t="s">
        <v>9283</v>
      </c>
      <c r="E4144" s="69">
        <v>123.55</v>
      </c>
      <c r="F4144" s="70">
        <v>0</v>
      </c>
      <c r="G4144" s="4"/>
    </row>
    <row r="4145" spans="1:7" ht="19.95" hidden="1" customHeight="1">
      <c r="A4145" s="68">
        <v>34558</v>
      </c>
      <c r="B4145" s="4" t="s">
        <v>8299</v>
      </c>
      <c r="C4145" s="68" t="s">
        <v>1</v>
      </c>
      <c r="D4145" s="4" t="s">
        <v>9283</v>
      </c>
      <c r="E4145" s="69">
        <v>110.69</v>
      </c>
      <c r="F4145" s="70">
        <v>0</v>
      </c>
      <c r="G4145" s="4"/>
    </row>
    <row r="4146" spans="1:7" ht="19.95" hidden="1" customHeight="1">
      <c r="A4146" s="68">
        <v>34547</v>
      </c>
      <c r="B4146" s="4" t="s">
        <v>8300</v>
      </c>
      <c r="C4146" s="68" t="s">
        <v>1</v>
      </c>
      <c r="D4146" s="4" t="s">
        <v>9283</v>
      </c>
      <c r="E4146" s="69">
        <v>124.62</v>
      </c>
      <c r="F4146" s="70">
        <v>0</v>
      </c>
      <c r="G4146" s="4"/>
    </row>
    <row r="4147" spans="1:7" ht="19.95" hidden="1" customHeight="1">
      <c r="A4147" s="68">
        <v>34548</v>
      </c>
      <c r="B4147" s="4" t="s">
        <v>8301</v>
      </c>
      <c r="C4147" s="68" t="s">
        <v>1</v>
      </c>
      <c r="D4147" s="4" t="s">
        <v>9283</v>
      </c>
      <c r="E4147" s="69">
        <v>144.82</v>
      </c>
      <c r="F4147" s="70">
        <v>0</v>
      </c>
      <c r="G4147" s="4"/>
    </row>
    <row r="4148" spans="1:7" ht="19.95" hidden="1" customHeight="1">
      <c r="A4148" s="68">
        <v>34550</v>
      </c>
      <c r="B4148" s="4" t="s">
        <v>8302</v>
      </c>
      <c r="C4148" s="68" t="s">
        <v>1</v>
      </c>
      <c r="D4148" s="4" t="s">
        <v>9283</v>
      </c>
      <c r="E4148" s="69">
        <v>204.46</v>
      </c>
      <c r="F4148" s="70">
        <v>0</v>
      </c>
      <c r="G4148" s="4"/>
    </row>
    <row r="4149" spans="1:7" ht="19.95" hidden="1" customHeight="1">
      <c r="A4149" s="68">
        <v>34557</v>
      </c>
      <c r="B4149" s="4" t="s">
        <v>8303</v>
      </c>
      <c r="C4149" s="68" t="s">
        <v>1</v>
      </c>
      <c r="D4149" s="4" t="s">
        <v>9283</v>
      </c>
      <c r="E4149" s="69">
        <v>52.94</v>
      </c>
      <c r="F4149" s="70">
        <v>0</v>
      </c>
      <c r="G4149" s="4"/>
    </row>
    <row r="4150" spans="1:7" ht="19.95" hidden="1" customHeight="1">
      <c r="A4150" s="68">
        <v>37411</v>
      </c>
      <c r="B4150" s="4" t="s">
        <v>8304</v>
      </c>
      <c r="C4150" s="68" t="s">
        <v>13</v>
      </c>
      <c r="D4150" s="4" t="s">
        <v>9283</v>
      </c>
      <c r="E4150" s="69">
        <v>131.34</v>
      </c>
      <c r="F4150" s="70">
        <v>0</v>
      </c>
      <c r="G4150" s="4"/>
    </row>
    <row r="4151" spans="1:7" ht="19.95" hidden="1" customHeight="1">
      <c r="A4151" s="68">
        <v>39508</v>
      </c>
      <c r="B4151" s="4" t="s">
        <v>8305</v>
      </c>
      <c r="C4151" s="68" t="s">
        <v>13</v>
      </c>
      <c r="D4151" s="4" t="s">
        <v>9283</v>
      </c>
      <c r="E4151" s="69">
        <v>146.37</v>
      </c>
      <c r="F4151" s="70">
        <v>0</v>
      </c>
      <c r="G4151" s="4"/>
    </row>
    <row r="4152" spans="1:7" ht="19.95" hidden="1" customHeight="1">
      <c r="A4152" s="68">
        <v>39507</v>
      </c>
      <c r="B4152" s="4" t="s">
        <v>8306</v>
      </c>
      <c r="C4152" s="68" t="s">
        <v>13</v>
      </c>
      <c r="D4152" s="4" t="s">
        <v>9283</v>
      </c>
      <c r="E4152" s="69">
        <v>220.87</v>
      </c>
      <c r="F4152" s="70">
        <v>0</v>
      </c>
      <c r="G4152" s="4"/>
    </row>
    <row r="4153" spans="1:7" ht="19.95" hidden="1" customHeight="1">
      <c r="A4153" s="68">
        <v>7155</v>
      </c>
      <c r="B4153" s="4" t="s">
        <v>8307</v>
      </c>
      <c r="C4153" s="68" t="s">
        <v>13</v>
      </c>
      <c r="D4153" s="4" t="s">
        <v>9283</v>
      </c>
      <c r="E4153" s="69">
        <v>269.08</v>
      </c>
      <c r="F4153" s="70">
        <v>0</v>
      </c>
      <c r="G4153" s="4"/>
    </row>
    <row r="4154" spans="1:7" ht="19.95" hidden="1" customHeight="1">
      <c r="A4154" s="68">
        <v>42406</v>
      </c>
      <c r="B4154" s="4" t="s">
        <v>8308</v>
      </c>
      <c r="C4154" s="68" t="s">
        <v>13</v>
      </c>
      <c r="D4154" s="4" t="s">
        <v>9283</v>
      </c>
      <c r="E4154" s="69">
        <v>288.52999999999997</v>
      </c>
      <c r="F4154" s="70">
        <v>0</v>
      </c>
      <c r="G4154" s="4"/>
    </row>
    <row r="4155" spans="1:7" ht="19.95" hidden="1" customHeight="1">
      <c r="A4155" s="68">
        <v>7156</v>
      </c>
      <c r="B4155" s="4" t="s">
        <v>8309</v>
      </c>
      <c r="C4155" s="68" t="s">
        <v>13</v>
      </c>
      <c r="D4155" s="4" t="s">
        <v>9283</v>
      </c>
      <c r="E4155" s="69">
        <v>307.89999999999998</v>
      </c>
      <c r="F4155" s="70">
        <v>0</v>
      </c>
      <c r="G4155" s="4"/>
    </row>
    <row r="4156" spans="1:7" ht="19.95" hidden="1" customHeight="1">
      <c r="A4156" s="68">
        <v>43127</v>
      </c>
      <c r="B4156" s="4" t="s">
        <v>8310</v>
      </c>
      <c r="C4156" s="68" t="s">
        <v>13</v>
      </c>
      <c r="D4156" s="4" t="s">
        <v>9283</v>
      </c>
      <c r="E4156" s="69">
        <v>350.47</v>
      </c>
      <c r="F4156" s="70">
        <v>0</v>
      </c>
      <c r="G4156" s="4"/>
    </row>
    <row r="4157" spans="1:7" ht="19.95" hidden="1" customHeight="1">
      <c r="A4157" s="68">
        <v>10917</v>
      </c>
      <c r="B4157" s="4" t="s">
        <v>8311</v>
      </c>
      <c r="C4157" s="68" t="s">
        <v>13</v>
      </c>
      <c r="D4157" s="4" t="s">
        <v>9283</v>
      </c>
      <c r="E4157" s="69">
        <v>385.08</v>
      </c>
      <c r="F4157" s="70">
        <v>0</v>
      </c>
      <c r="G4157" s="4"/>
    </row>
    <row r="4158" spans="1:7" ht="19.95" hidden="1" customHeight="1">
      <c r="A4158" s="68">
        <v>21141</v>
      </c>
      <c r="B4158" s="4" t="s">
        <v>8312</v>
      </c>
      <c r="C4158" s="68" t="s">
        <v>13</v>
      </c>
      <c r="D4158" s="4" t="s">
        <v>9283</v>
      </c>
      <c r="E4158" s="69">
        <v>244.09</v>
      </c>
      <c r="F4158" s="70">
        <v>0</v>
      </c>
      <c r="G4158" s="4"/>
    </row>
    <row r="4159" spans="1:7" ht="19.95" hidden="1" customHeight="1">
      <c r="A4159" s="68">
        <v>39509</v>
      </c>
      <c r="B4159" s="4" t="s">
        <v>8313</v>
      </c>
      <c r="C4159" s="68" t="s">
        <v>13</v>
      </c>
      <c r="D4159" s="4" t="s">
        <v>9283</v>
      </c>
      <c r="E4159" s="69">
        <v>406.36</v>
      </c>
      <c r="F4159" s="70">
        <v>0</v>
      </c>
      <c r="G4159" s="4"/>
    </row>
    <row r="4160" spans="1:7" ht="19.95" hidden="1" customHeight="1">
      <c r="A4160" s="68">
        <v>44529</v>
      </c>
      <c r="B4160" s="4" t="s">
        <v>9254</v>
      </c>
      <c r="C4160" s="68" t="s">
        <v>13</v>
      </c>
      <c r="D4160" s="4" t="s">
        <v>9283</v>
      </c>
      <c r="E4160" s="69">
        <v>576.46</v>
      </c>
      <c r="F4160" s="70">
        <v>0</v>
      </c>
      <c r="G4160" s="4"/>
    </row>
    <row r="4161" spans="1:7" ht="19.95" hidden="1" customHeight="1">
      <c r="A4161" s="68">
        <v>7167</v>
      </c>
      <c r="B4161" s="4" t="s">
        <v>8314</v>
      </c>
      <c r="C4161" s="68" t="s">
        <v>13</v>
      </c>
      <c r="D4161" s="4" t="s">
        <v>9283</v>
      </c>
      <c r="E4161" s="69">
        <v>711.58</v>
      </c>
      <c r="F4161" s="70">
        <v>0</v>
      </c>
      <c r="G4161" s="4"/>
    </row>
    <row r="4162" spans="1:7" ht="19.95" hidden="1" customHeight="1">
      <c r="A4162" s="68">
        <v>10928</v>
      </c>
      <c r="B4162" s="4" t="s">
        <v>8315</v>
      </c>
      <c r="C4162" s="68" t="s">
        <v>13</v>
      </c>
      <c r="D4162" s="4" t="s">
        <v>9283</v>
      </c>
      <c r="E4162" s="69">
        <v>795.65</v>
      </c>
      <c r="F4162" s="70">
        <v>0</v>
      </c>
      <c r="G4162" s="4"/>
    </row>
    <row r="4163" spans="1:7" ht="19.95" hidden="1" customHeight="1">
      <c r="A4163" s="68">
        <v>10933</v>
      </c>
      <c r="B4163" s="4" t="s">
        <v>8316</v>
      </c>
      <c r="C4163" s="68" t="s">
        <v>13</v>
      </c>
      <c r="D4163" s="4" t="s">
        <v>9283</v>
      </c>
      <c r="E4163" s="69">
        <v>912.73</v>
      </c>
      <c r="F4163" s="70">
        <v>0</v>
      </c>
      <c r="G4163" s="4"/>
    </row>
    <row r="4164" spans="1:7" ht="19.95" hidden="1" customHeight="1">
      <c r="A4164" s="68">
        <v>7158</v>
      </c>
      <c r="B4164" s="4" t="s">
        <v>8317</v>
      </c>
      <c r="C4164" s="68" t="s">
        <v>13</v>
      </c>
      <c r="D4164" s="4" t="s">
        <v>9283</v>
      </c>
      <c r="E4164" s="69">
        <v>140.13999999999999</v>
      </c>
      <c r="F4164" s="70">
        <v>0</v>
      </c>
      <c r="G4164" s="4"/>
    </row>
    <row r="4165" spans="1:7" ht="19.95" hidden="1" customHeight="1">
      <c r="A4165" s="68">
        <v>10927</v>
      </c>
      <c r="B4165" s="4" t="s">
        <v>8318</v>
      </c>
      <c r="C4165" s="68" t="s">
        <v>13</v>
      </c>
      <c r="D4165" s="4" t="s">
        <v>9283</v>
      </c>
      <c r="E4165" s="69">
        <v>40.1</v>
      </c>
      <c r="F4165" s="70">
        <v>0</v>
      </c>
      <c r="G4165" s="4"/>
    </row>
    <row r="4166" spans="1:7" ht="19.95" hidden="1" customHeight="1">
      <c r="A4166" s="68">
        <v>7162</v>
      </c>
      <c r="B4166" s="4" t="s">
        <v>8319</v>
      </c>
      <c r="C4166" s="68" t="s">
        <v>13</v>
      </c>
      <c r="D4166" s="4" t="s">
        <v>9283</v>
      </c>
      <c r="E4166" s="69">
        <v>157.79</v>
      </c>
      <c r="F4166" s="70">
        <v>0</v>
      </c>
      <c r="G4166" s="4"/>
    </row>
    <row r="4167" spans="1:7" ht="19.95" hidden="1" customHeight="1">
      <c r="A4167" s="68">
        <v>10932</v>
      </c>
      <c r="B4167" s="4" t="s">
        <v>8320</v>
      </c>
      <c r="C4167" s="68" t="s">
        <v>13</v>
      </c>
      <c r="D4167" s="4" t="s">
        <v>9283</v>
      </c>
      <c r="E4167" s="69">
        <v>128.72999999999999</v>
      </c>
      <c r="F4167" s="70">
        <v>0</v>
      </c>
      <c r="G4167" s="4"/>
    </row>
    <row r="4168" spans="1:7" ht="19.95" hidden="1" customHeight="1">
      <c r="A4168" s="68">
        <v>10937</v>
      </c>
      <c r="B4168" s="4" t="s">
        <v>8321</v>
      </c>
      <c r="C4168" s="68" t="s">
        <v>13</v>
      </c>
      <c r="D4168" s="4" t="s">
        <v>9283</v>
      </c>
      <c r="E4168" s="69">
        <v>132.94</v>
      </c>
      <c r="F4168" s="70">
        <v>0</v>
      </c>
      <c r="G4168" s="4"/>
    </row>
    <row r="4169" spans="1:7" ht="19.95" hidden="1" customHeight="1">
      <c r="A4169" s="68">
        <v>10935</v>
      </c>
      <c r="B4169" s="4" t="s">
        <v>8322</v>
      </c>
      <c r="C4169" s="68" t="s">
        <v>13</v>
      </c>
      <c r="D4169" s="4" t="s">
        <v>9283</v>
      </c>
      <c r="E4169" s="69">
        <v>137.27000000000001</v>
      </c>
      <c r="F4169" s="70">
        <v>0</v>
      </c>
      <c r="G4169" s="4"/>
    </row>
    <row r="4170" spans="1:7" ht="19.95" hidden="1" customHeight="1">
      <c r="A4170" s="68">
        <v>10931</v>
      </c>
      <c r="B4170" s="4" t="s">
        <v>8323</v>
      </c>
      <c r="C4170" s="68" t="s">
        <v>13</v>
      </c>
      <c r="D4170" s="4" t="s">
        <v>9283</v>
      </c>
      <c r="E4170" s="69">
        <v>41.9</v>
      </c>
      <c r="F4170" s="70">
        <v>0</v>
      </c>
      <c r="G4170" s="4"/>
    </row>
    <row r="4171" spans="1:7" ht="19.95" hidden="1" customHeight="1">
      <c r="A4171" s="68">
        <v>7164</v>
      </c>
      <c r="B4171" s="4" t="s">
        <v>8324</v>
      </c>
      <c r="C4171" s="68" t="s">
        <v>13</v>
      </c>
      <c r="D4171" s="4" t="s">
        <v>9283</v>
      </c>
      <c r="E4171" s="69"/>
      <c r="F4171" s="70">
        <v>0</v>
      </c>
      <c r="G4171" s="4"/>
    </row>
    <row r="4172" spans="1:7" ht="19.95" hidden="1" customHeight="1">
      <c r="A4172" s="68">
        <v>36887</v>
      </c>
      <c r="B4172" s="4" t="s">
        <v>8325</v>
      </c>
      <c r="C4172" s="68" t="s">
        <v>13</v>
      </c>
      <c r="D4172" s="4" t="s">
        <v>9283</v>
      </c>
      <c r="E4172" s="69"/>
      <c r="F4172" s="70">
        <v>0</v>
      </c>
      <c r="G4172" s="4"/>
    </row>
    <row r="4173" spans="1:7" ht="19.95" hidden="1" customHeight="1">
      <c r="A4173" s="68">
        <v>34630</v>
      </c>
      <c r="B4173" s="4" t="s">
        <v>8326</v>
      </c>
      <c r="C4173" s="68" t="s">
        <v>2</v>
      </c>
      <c r="D4173" s="4" t="s">
        <v>9283</v>
      </c>
      <c r="E4173" s="69">
        <v>58.46</v>
      </c>
      <c r="F4173" s="70">
        <v>0</v>
      </c>
      <c r="G4173" s="4"/>
    </row>
    <row r="4174" spans="1:7" ht="19.95" hidden="1" customHeight="1">
      <c r="A4174" s="68">
        <v>7161</v>
      </c>
      <c r="B4174" s="4" t="s">
        <v>8327</v>
      </c>
      <c r="C4174" s="68" t="s">
        <v>13</v>
      </c>
      <c r="D4174" s="4" t="s">
        <v>9283</v>
      </c>
      <c r="E4174" s="69">
        <v>19.52</v>
      </c>
      <c r="F4174" s="70">
        <v>0</v>
      </c>
      <c r="G4174" s="4"/>
    </row>
    <row r="4175" spans="1:7" ht="19.95" hidden="1" customHeight="1">
      <c r="A4175" s="68">
        <v>7170</v>
      </c>
      <c r="B4175" s="4" t="s">
        <v>8328</v>
      </c>
      <c r="C4175" s="68" t="s">
        <v>13</v>
      </c>
      <c r="D4175" s="4" t="s">
        <v>9283</v>
      </c>
      <c r="E4175" s="69">
        <v>3444.46</v>
      </c>
      <c r="F4175" s="70">
        <v>0</v>
      </c>
      <c r="G4175" s="4"/>
    </row>
    <row r="4176" spans="1:7" ht="19.95" hidden="1" customHeight="1">
      <c r="A4176" s="68">
        <v>37524</v>
      </c>
      <c r="B4176" s="4" t="s">
        <v>8329</v>
      </c>
      <c r="C4176" s="68" t="s">
        <v>1</v>
      </c>
      <c r="D4176" s="4" t="s">
        <v>9283</v>
      </c>
      <c r="E4176" s="69">
        <v>2.27</v>
      </c>
      <c r="F4176" s="70">
        <v>0</v>
      </c>
      <c r="G4176" s="4"/>
    </row>
    <row r="4177" spans="1:7" ht="19.95" hidden="1" customHeight="1">
      <c r="A4177" s="68">
        <v>37525</v>
      </c>
      <c r="B4177" s="4" t="s">
        <v>8330</v>
      </c>
      <c r="C4177" s="68" t="s">
        <v>1</v>
      </c>
      <c r="D4177" s="4" t="s">
        <v>9283</v>
      </c>
      <c r="E4177" s="69">
        <v>15.76</v>
      </c>
      <c r="F4177" s="70">
        <v>0</v>
      </c>
      <c r="G4177" s="4"/>
    </row>
    <row r="4178" spans="1:7" ht="19.95" hidden="1" customHeight="1">
      <c r="A4178" s="68">
        <v>36789</v>
      </c>
      <c r="B4178" s="4" t="s">
        <v>8331</v>
      </c>
      <c r="C4178" s="68" t="s">
        <v>2</v>
      </c>
      <c r="D4178" s="4" t="s">
        <v>9283</v>
      </c>
      <c r="E4178" s="69">
        <v>2.7</v>
      </c>
      <c r="F4178" s="70">
        <v>0</v>
      </c>
      <c r="G4178" s="4"/>
    </row>
    <row r="4179" spans="1:7" ht="19.95" hidden="1" customHeight="1">
      <c r="A4179" s="68">
        <v>7173</v>
      </c>
      <c r="B4179" s="4" t="s">
        <v>8332</v>
      </c>
      <c r="C4179" s="68" t="s">
        <v>7429</v>
      </c>
      <c r="D4179" s="4" t="s">
        <v>9283</v>
      </c>
      <c r="E4179" s="69">
        <v>1.35</v>
      </c>
      <c r="F4179" s="70">
        <v>0</v>
      </c>
      <c r="G4179" s="4"/>
    </row>
    <row r="4180" spans="1:7" ht="19.95" hidden="1" customHeight="1">
      <c r="A4180" s="68">
        <v>7175</v>
      </c>
      <c r="B4180" s="4" t="s">
        <v>8333</v>
      </c>
      <c r="C4180" s="68" t="s">
        <v>2</v>
      </c>
      <c r="D4180" s="4" t="s">
        <v>9283</v>
      </c>
      <c r="E4180" s="69">
        <v>3.73</v>
      </c>
      <c r="F4180" s="70">
        <v>0</v>
      </c>
      <c r="G4180" s="4"/>
    </row>
    <row r="4181" spans="1:7" ht="19.95" hidden="1" customHeight="1">
      <c r="A4181" s="68">
        <v>40741</v>
      </c>
      <c r="B4181" s="4" t="s">
        <v>8334</v>
      </c>
      <c r="C4181" s="68" t="s">
        <v>2</v>
      </c>
      <c r="D4181" s="4" t="s">
        <v>9283</v>
      </c>
      <c r="E4181" s="69">
        <v>4.21</v>
      </c>
      <c r="F4181" s="70">
        <v>0</v>
      </c>
      <c r="G4181" s="4"/>
    </row>
    <row r="4182" spans="1:7" ht="19.95" hidden="1" customHeight="1">
      <c r="A4182" s="68">
        <v>7184</v>
      </c>
      <c r="B4182" s="4" t="s">
        <v>8335</v>
      </c>
      <c r="C4182" s="68" t="s">
        <v>13</v>
      </c>
      <c r="D4182" s="4" t="s">
        <v>9283</v>
      </c>
      <c r="E4182" s="69">
        <v>1.76</v>
      </c>
      <c r="F4182" s="70">
        <v>0</v>
      </c>
      <c r="G4182" s="4"/>
    </row>
    <row r="4183" spans="1:7" ht="19.95" hidden="1" customHeight="1">
      <c r="A4183" s="68">
        <v>34458</v>
      </c>
      <c r="B4183" s="4" t="s">
        <v>8336</v>
      </c>
      <c r="C4183" s="68" t="s">
        <v>2</v>
      </c>
      <c r="D4183" s="4" t="s">
        <v>9283</v>
      </c>
      <c r="E4183" s="69">
        <v>7.3</v>
      </c>
      <c r="F4183" s="70">
        <v>0</v>
      </c>
      <c r="G4183" s="4"/>
    </row>
    <row r="4184" spans="1:7" ht="19.95" hidden="1" customHeight="1">
      <c r="A4184" s="68">
        <v>34464</v>
      </c>
      <c r="B4184" s="4" t="s">
        <v>8337</v>
      </c>
      <c r="C4184" s="68" t="s">
        <v>2</v>
      </c>
      <c r="D4184" s="4" t="s">
        <v>9283</v>
      </c>
      <c r="E4184" s="69">
        <v>2.1</v>
      </c>
      <c r="F4184" s="70">
        <v>0</v>
      </c>
      <c r="G4184" s="4"/>
    </row>
    <row r="4185" spans="1:7" ht="19.95" hidden="1" customHeight="1">
      <c r="A4185" s="68">
        <v>34468</v>
      </c>
      <c r="B4185" s="4" t="s">
        <v>8338</v>
      </c>
      <c r="C4185" s="68" t="s">
        <v>2</v>
      </c>
      <c r="D4185" s="4" t="s">
        <v>9283</v>
      </c>
      <c r="E4185" s="69">
        <v>9.1</v>
      </c>
      <c r="F4185" s="70">
        <v>0</v>
      </c>
      <c r="G4185" s="4"/>
    </row>
    <row r="4186" spans="1:7" ht="19.95" hidden="1" customHeight="1">
      <c r="A4186" s="68">
        <v>34473</v>
      </c>
      <c r="B4186" s="4" t="s">
        <v>8339</v>
      </c>
      <c r="C4186" s="68" t="s">
        <v>2</v>
      </c>
      <c r="D4186" s="4" t="s">
        <v>9283</v>
      </c>
      <c r="E4186" s="69">
        <v>11.2</v>
      </c>
      <c r="F4186" s="70">
        <v>0</v>
      </c>
      <c r="G4186" s="4"/>
    </row>
    <row r="4187" spans="1:7" ht="19.95" hidden="1" customHeight="1">
      <c r="A4187" s="68">
        <v>34480</v>
      </c>
      <c r="B4187" s="4" t="s">
        <v>8340</v>
      </c>
      <c r="C4187" s="68" t="s">
        <v>2</v>
      </c>
      <c r="D4187" s="4" t="s">
        <v>9283</v>
      </c>
      <c r="E4187" s="69">
        <v>22.44</v>
      </c>
      <c r="F4187" s="70">
        <v>0</v>
      </c>
      <c r="G4187" s="4"/>
    </row>
    <row r="4188" spans="1:7" ht="19.95" hidden="1" customHeight="1">
      <c r="A4188" s="68">
        <v>34486</v>
      </c>
      <c r="B4188" s="4" t="s">
        <v>8341</v>
      </c>
      <c r="C4188" s="68" t="s">
        <v>2</v>
      </c>
      <c r="D4188" s="4" t="s">
        <v>9283</v>
      </c>
      <c r="E4188" s="69">
        <v>9.34</v>
      </c>
      <c r="F4188" s="70">
        <v>0</v>
      </c>
      <c r="G4188" s="4"/>
    </row>
    <row r="4189" spans="1:7" ht="19.95" hidden="1" customHeight="1">
      <c r="A4189" s="68">
        <v>7190</v>
      </c>
      <c r="B4189" s="4" t="s">
        <v>8342</v>
      </c>
      <c r="C4189" s="68" t="s">
        <v>2</v>
      </c>
      <c r="D4189" s="4" t="s">
        <v>9283</v>
      </c>
      <c r="E4189" s="69">
        <v>17.95</v>
      </c>
      <c r="F4189" s="70">
        <v>0</v>
      </c>
      <c r="G4189" s="4"/>
    </row>
    <row r="4190" spans="1:7" ht="19.95" hidden="1" customHeight="1">
      <c r="A4190" s="68">
        <v>34417</v>
      </c>
      <c r="B4190" s="4" t="s">
        <v>8343</v>
      </c>
      <c r="C4190" s="68" t="s">
        <v>2</v>
      </c>
      <c r="D4190" s="4" t="s">
        <v>9283</v>
      </c>
      <c r="E4190" s="69">
        <v>31.04</v>
      </c>
      <c r="F4190" s="70">
        <v>0</v>
      </c>
      <c r="G4190" s="4"/>
    </row>
    <row r="4191" spans="1:7" ht="19.95" hidden="1" customHeight="1">
      <c r="A4191" s="68">
        <v>7213</v>
      </c>
      <c r="B4191" s="4" t="s">
        <v>8344</v>
      </c>
      <c r="C4191" s="68" t="s">
        <v>13</v>
      </c>
      <c r="D4191" s="4" t="s">
        <v>9283</v>
      </c>
      <c r="E4191" s="69">
        <v>34.75</v>
      </c>
      <c r="F4191" s="70">
        <v>0</v>
      </c>
      <c r="G4191" s="4"/>
    </row>
    <row r="4192" spans="1:7" ht="19.95" hidden="1" customHeight="1">
      <c r="A4192" s="68">
        <v>7195</v>
      </c>
      <c r="B4192" s="4" t="s">
        <v>8345</v>
      </c>
      <c r="C4192" s="68" t="s">
        <v>2</v>
      </c>
      <c r="D4192" s="4" t="s">
        <v>9283</v>
      </c>
      <c r="E4192" s="69">
        <v>182.07</v>
      </c>
      <c r="F4192" s="70">
        <v>0</v>
      </c>
      <c r="G4192" s="4"/>
    </row>
    <row r="4193" spans="1:7" ht="19.95" hidden="1" customHeight="1">
      <c r="A4193" s="68">
        <v>7186</v>
      </c>
      <c r="B4193" s="4" t="s">
        <v>8346</v>
      </c>
      <c r="C4193" s="68" t="s">
        <v>2</v>
      </c>
      <c r="D4193" s="4" t="s">
        <v>9283</v>
      </c>
      <c r="E4193" s="69">
        <v>35.46</v>
      </c>
      <c r="F4193" s="70">
        <v>0</v>
      </c>
      <c r="G4193" s="4"/>
    </row>
    <row r="4194" spans="1:7" ht="19.95" hidden="1" customHeight="1">
      <c r="A4194" s="68">
        <v>7194</v>
      </c>
      <c r="B4194" s="4" t="s">
        <v>8347</v>
      </c>
      <c r="C4194" s="68" t="s">
        <v>13</v>
      </c>
      <c r="D4194" s="4" t="s">
        <v>9283</v>
      </c>
      <c r="E4194" s="69">
        <v>37.68</v>
      </c>
      <c r="F4194" s="70">
        <v>0</v>
      </c>
      <c r="G4194" s="4"/>
    </row>
    <row r="4195" spans="1:7" ht="19.95" hidden="1" customHeight="1">
      <c r="A4195" s="68">
        <v>7197</v>
      </c>
      <c r="B4195" s="4" t="s">
        <v>8348</v>
      </c>
      <c r="C4195" s="68" t="s">
        <v>2</v>
      </c>
      <c r="D4195" s="4" t="s">
        <v>9283</v>
      </c>
      <c r="E4195" s="69">
        <v>7.3</v>
      </c>
      <c r="F4195" s="70">
        <v>0</v>
      </c>
      <c r="G4195" s="4"/>
    </row>
    <row r="4196" spans="1:7" ht="19.95" hidden="1" customHeight="1">
      <c r="A4196" s="68">
        <v>7192</v>
      </c>
      <c r="B4196" s="4" t="s">
        <v>8349</v>
      </c>
      <c r="C4196" s="68" t="s">
        <v>2</v>
      </c>
      <c r="D4196" s="4" t="s">
        <v>9283</v>
      </c>
      <c r="E4196" s="69">
        <v>38.75</v>
      </c>
      <c r="F4196" s="70">
        <v>0</v>
      </c>
      <c r="G4196" s="4"/>
    </row>
    <row r="4197" spans="1:7" ht="19.95" hidden="1" customHeight="1">
      <c r="A4197" s="68">
        <v>7193</v>
      </c>
      <c r="B4197" s="4" t="s">
        <v>8350</v>
      </c>
      <c r="C4197" s="68" t="s">
        <v>2</v>
      </c>
      <c r="D4197" s="4" t="s">
        <v>9283</v>
      </c>
      <c r="E4197" s="69">
        <v>51.14</v>
      </c>
      <c r="F4197" s="70">
        <v>0</v>
      </c>
      <c r="G4197" s="4"/>
    </row>
    <row r="4198" spans="1:7" ht="19.95" hidden="1" customHeight="1">
      <c r="A4198" s="68">
        <v>7189</v>
      </c>
      <c r="B4198" s="4" t="s">
        <v>8351</v>
      </c>
      <c r="C4198" s="68" t="s">
        <v>2</v>
      </c>
      <c r="D4198" s="4" t="s">
        <v>9283</v>
      </c>
      <c r="E4198" s="69">
        <v>51.7</v>
      </c>
      <c r="F4198" s="70">
        <v>0</v>
      </c>
      <c r="G4198" s="4"/>
    </row>
    <row r="4199" spans="1:7" ht="19.95" hidden="1" customHeight="1">
      <c r="A4199" s="68">
        <v>34402</v>
      </c>
      <c r="B4199" s="4" t="s">
        <v>8352</v>
      </c>
      <c r="C4199" s="68" t="s">
        <v>2</v>
      </c>
      <c r="D4199" s="4" t="s">
        <v>9283</v>
      </c>
      <c r="E4199" s="69">
        <v>9.23</v>
      </c>
      <c r="F4199" s="70">
        <v>0</v>
      </c>
      <c r="G4199" s="4"/>
    </row>
    <row r="4200" spans="1:7" ht="19.95" hidden="1" customHeight="1">
      <c r="A4200" s="68">
        <v>7245</v>
      </c>
      <c r="B4200" s="4" t="s">
        <v>8353</v>
      </c>
      <c r="C4200" s="68" t="s">
        <v>2</v>
      </c>
      <c r="D4200" s="4" t="s">
        <v>9283</v>
      </c>
      <c r="E4200" s="69">
        <v>74.41</v>
      </c>
      <c r="F4200" s="70">
        <v>0</v>
      </c>
      <c r="G4200" s="4"/>
    </row>
    <row r="4201" spans="1:7" ht="19.95" hidden="1" customHeight="1">
      <c r="A4201" s="68">
        <v>34425</v>
      </c>
      <c r="B4201" s="4" t="s">
        <v>8354</v>
      </c>
      <c r="C4201" s="68" t="s">
        <v>2</v>
      </c>
      <c r="D4201" s="4" t="s">
        <v>9283</v>
      </c>
      <c r="E4201" s="69">
        <v>9.4</v>
      </c>
      <c r="F4201" s="70">
        <v>0</v>
      </c>
      <c r="G4201" s="4"/>
    </row>
    <row r="4202" spans="1:7" ht="19.95" hidden="1" customHeight="1">
      <c r="A4202" s="68">
        <v>7223</v>
      </c>
      <c r="B4202" s="4" t="s">
        <v>8355</v>
      </c>
      <c r="C4202" s="68" t="s">
        <v>2</v>
      </c>
      <c r="D4202" s="4" t="s">
        <v>9283</v>
      </c>
      <c r="E4202" s="69">
        <v>89.28</v>
      </c>
      <c r="F4202" s="70">
        <v>0</v>
      </c>
      <c r="G4202" s="4"/>
    </row>
    <row r="4203" spans="1:7" ht="19.95" hidden="1" customHeight="1">
      <c r="A4203" s="68">
        <v>7234</v>
      </c>
      <c r="B4203" s="4" t="s">
        <v>8356</v>
      </c>
      <c r="C4203" s="68" t="s">
        <v>2</v>
      </c>
      <c r="D4203" s="4" t="s">
        <v>9283</v>
      </c>
      <c r="E4203" s="69">
        <v>12.9</v>
      </c>
      <c r="F4203" s="70">
        <v>0</v>
      </c>
      <c r="G4203" s="4"/>
    </row>
    <row r="4204" spans="1:7" ht="19.95" hidden="1" customHeight="1">
      <c r="A4204" s="68">
        <v>7224</v>
      </c>
      <c r="B4204" s="4" t="s">
        <v>8357</v>
      </c>
      <c r="C4204" s="68" t="s">
        <v>2</v>
      </c>
      <c r="D4204" s="4" t="s">
        <v>9283</v>
      </c>
      <c r="E4204" s="69">
        <v>7.43</v>
      </c>
      <c r="F4204" s="70">
        <v>0</v>
      </c>
      <c r="G4204" s="4"/>
    </row>
    <row r="4205" spans="1:7" ht="19.95" hidden="1" customHeight="1">
      <c r="A4205" s="68">
        <v>7225</v>
      </c>
      <c r="B4205" s="4" t="s">
        <v>8358</v>
      </c>
      <c r="C4205" s="68" t="s">
        <v>2</v>
      </c>
      <c r="D4205" s="4" t="s">
        <v>9283</v>
      </c>
      <c r="E4205" s="69">
        <v>13.31</v>
      </c>
      <c r="F4205" s="70">
        <v>0</v>
      </c>
      <c r="G4205" s="4"/>
    </row>
    <row r="4206" spans="1:7" ht="19.95" hidden="1" customHeight="1">
      <c r="A4206" s="68">
        <v>7226</v>
      </c>
      <c r="B4206" s="4" t="s">
        <v>8359</v>
      </c>
      <c r="C4206" s="68" t="s">
        <v>2</v>
      </c>
      <c r="D4206" s="4" t="s">
        <v>9283</v>
      </c>
      <c r="E4206" s="69">
        <v>150.66999999999999</v>
      </c>
      <c r="F4206" s="70">
        <v>0</v>
      </c>
      <c r="G4206" s="4"/>
    </row>
    <row r="4207" spans="1:7" ht="19.95" hidden="1" customHeight="1">
      <c r="A4207" s="68">
        <v>7227</v>
      </c>
      <c r="B4207" s="4" t="s">
        <v>8360</v>
      </c>
      <c r="C4207" s="68" t="s">
        <v>2</v>
      </c>
      <c r="D4207" s="4" t="s">
        <v>9283</v>
      </c>
      <c r="E4207" s="69">
        <v>23.43</v>
      </c>
      <c r="F4207" s="70">
        <v>0</v>
      </c>
      <c r="G4207" s="4"/>
    </row>
    <row r="4208" spans="1:7" ht="19.95" hidden="1" customHeight="1">
      <c r="A4208" s="68">
        <v>7212</v>
      </c>
      <c r="B4208" s="4" t="s">
        <v>8361</v>
      </c>
      <c r="C4208" s="68" t="s">
        <v>2</v>
      </c>
      <c r="D4208" s="4" t="s">
        <v>9283</v>
      </c>
      <c r="E4208" s="69">
        <v>1193.42</v>
      </c>
      <c r="F4208" s="70">
        <v>0</v>
      </c>
      <c r="G4208" s="4"/>
    </row>
    <row r="4209" spans="1:7" ht="19.95" hidden="1" customHeight="1">
      <c r="A4209" s="68">
        <v>7229</v>
      </c>
      <c r="B4209" s="4" t="s">
        <v>8362</v>
      </c>
      <c r="C4209" s="68" t="s">
        <v>2</v>
      </c>
      <c r="D4209" s="4" t="s">
        <v>9283</v>
      </c>
      <c r="E4209" s="69">
        <v>1674.98</v>
      </c>
      <c r="F4209" s="70">
        <v>0</v>
      </c>
      <c r="G4209" s="4"/>
    </row>
    <row r="4210" spans="1:7" ht="19.95" hidden="1" customHeight="1">
      <c r="A4210" s="68">
        <v>7230</v>
      </c>
      <c r="B4210" s="4" t="s">
        <v>8363</v>
      </c>
      <c r="C4210" s="68" t="s">
        <v>2</v>
      </c>
      <c r="D4210" s="4" t="s">
        <v>9283</v>
      </c>
      <c r="E4210" s="69">
        <v>0.67</v>
      </c>
      <c r="F4210" s="70">
        <v>0</v>
      </c>
      <c r="G4210" s="4"/>
    </row>
    <row r="4211" spans="1:7" ht="19.95" hidden="1" customHeight="1">
      <c r="A4211" s="68">
        <v>7231</v>
      </c>
      <c r="B4211" s="4" t="s">
        <v>8364</v>
      </c>
      <c r="C4211" s="68" t="s">
        <v>2</v>
      </c>
      <c r="D4211" s="4" t="s">
        <v>9283</v>
      </c>
      <c r="E4211" s="69">
        <v>143.57</v>
      </c>
      <c r="F4211" s="70">
        <v>0</v>
      </c>
      <c r="G4211" s="4"/>
    </row>
    <row r="4212" spans="1:7" ht="19.95" hidden="1" customHeight="1">
      <c r="A4212" s="68">
        <v>7220</v>
      </c>
      <c r="B4212" s="4" t="s">
        <v>8365</v>
      </c>
      <c r="C4212" s="68" t="s">
        <v>2</v>
      </c>
      <c r="D4212" s="4" t="s">
        <v>9283</v>
      </c>
      <c r="E4212" s="69">
        <v>19.329999999999998</v>
      </c>
      <c r="F4212" s="70">
        <v>0</v>
      </c>
      <c r="G4212" s="4"/>
    </row>
    <row r="4213" spans="1:7" ht="19.95" hidden="1" customHeight="1">
      <c r="A4213" s="68">
        <v>34447</v>
      </c>
      <c r="B4213" s="4" t="s">
        <v>8366</v>
      </c>
      <c r="C4213" s="68" t="s">
        <v>2</v>
      </c>
      <c r="D4213" s="4" t="s">
        <v>9283</v>
      </c>
      <c r="E4213" s="69">
        <v>2.0499999999999998</v>
      </c>
      <c r="F4213" s="70">
        <v>0</v>
      </c>
      <c r="G4213" s="4"/>
    </row>
    <row r="4214" spans="1:7" ht="19.95" hidden="1" customHeight="1">
      <c r="A4214" s="68">
        <v>7233</v>
      </c>
      <c r="B4214" s="4" t="s">
        <v>8367</v>
      </c>
      <c r="C4214" s="68" t="s">
        <v>2</v>
      </c>
      <c r="D4214" s="4" t="s">
        <v>9283</v>
      </c>
      <c r="E4214" s="69">
        <v>1.46</v>
      </c>
      <c r="F4214" s="70">
        <v>0</v>
      </c>
      <c r="G4214" s="4"/>
    </row>
    <row r="4215" spans="1:7" ht="19.95" hidden="1" customHeight="1">
      <c r="A4215" s="68">
        <v>40740</v>
      </c>
      <c r="B4215" s="4" t="s">
        <v>8368</v>
      </c>
      <c r="C4215" s="68" t="s">
        <v>13</v>
      </c>
      <c r="D4215" s="4" t="s">
        <v>9283</v>
      </c>
      <c r="E4215" s="69">
        <v>2.77</v>
      </c>
      <c r="F4215" s="70">
        <v>0</v>
      </c>
      <c r="G4215" s="4"/>
    </row>
    <row r="4216" spans="1:7" ht="19.95" hidden="1" customHeight="1">
      <c r="A4216" s="68">
        <v>25007</v>
      </c>
      <c r="B4216" s="4" t="s">
        <v>8369</v>
      </c>
      <c r="C4216" s="68" t="s">
        <v>13</v>
      </c>
      <c r="D4216" s="4" t="s">
        <v>9283</v>
      </c>
      <c r="E4216" s="69">
        <v>0.71</v>
      </c>
      <c r="F4216" s="70">
        <v>0</v>
      </c>
      <c r="G4216" s="4"/>
    </row>
    <row r="4217" spans="1:7" ht="19.95" hidden="1" customHeight="1">
      <c r="A4217" s="68">
        <v>43071</v>
      </c>
      <c r="B4217" s="4" t="s">
        <v>8370</v>
      </c>
      <c r="C4217" s="68" t="s">
        <v>13</v>
      </c>
      <c r="D4217" s="4" t="s">
        <v>9283</v>
      </c>
      <c r="E4217" s="69">
        <v>5.71</v>
      </c>
      <c r="F4217" s="70">
        <v>0</v>
      </c>
      <c r="G4217" s="4"/>
    </row>
    <row r="4218" spans="1:7" ht="19.95" hidden="1" customHeight="1">
      <c r="A4218" s="68">
        <v>39520</v>
      </c>
      <c r="B4218" s="4" t="s">
        <v>8371</v>
      </c>
      <c r="C4218" s="68" t="s">
        <v>13</v>
      </c>
      <c r="D4218" s="4" t="s">
        <v>9283</v>
      </c>
      <c r="E4218" s="69">
        <v>7.35</v>
      </c>
      <c r="F4218" s="70">
        <v>0</v>
      </c>
      <c r="G4218" s="4"/>
    </row>
    <row r="4219" spans="1:7" ht="19.95" hidden="1" customHeight="1">
      <c r="A4219" s="68">
        <v>39521</v>
      </c>
      <c r="B4219" s="4" t="s">
        <v>8372</v>
      </c>
      <c r="C4219" s="68" t="s">
        <v>13</v>
      </c>
      <c r="D4219" s="4" t="s">
        <v>9283</v>
      </c>
      <c r="E4219" s="69">
        <v>149.09</v>
      </c>
      <c r="F4219" s="70">
        <v>0</v>
      </c>
      <c r="G4219" s="4"/>
    </row>
    <row r="4220" spans="1:7" ht="19.95" hidden="1" customHeight="1">
      <c r="A4220" s="68">
        <v>39522</v>
      </c>
      <c r="B4220" s="4" t="s">
        <v>8373</v>
      </c>
      <c r="C4220" s="68" t="s">
        <v>13</v>
      </c>
      <c r="D4220" s="4" t="s">
        <v>9283</v>
      </c>
      <c r="E4220" s="69">
        <v>72.180000000000007</v>
      </c>
      <c r="F4220" s="70">
        <v>0</v>
      </c>
      <c r="G4220" s="4"/>
    </row>
    <row r="4221" spans="1:7" ht="19.95" hidden="1" customHeight="1">
      <c r="A4221" s="68">
        <v>7243</v>
      </c>
      <c r="B4221" s="4" t="s">
        <v>8374</v>
      </c>
      <c r="C4221" s="68" t="s">
        <v>13</v>
      </c>
      <c r="D4221" s="4" t="s">
        <v>9283</v>
      </c>
      <c r="E4221" s="69">
        <v>1558.91</v>
      </c>
      <c r="F4221" s="70">
        <v>0</v>
      </c>
      <c r="G4221" s="4"/>
    </row>
    <row r="4222" spans="1:7" ht="19.95" hidden="1" customHeight="1">
      <c r="A4222" s="68">
        <v>11067</v>
      </c>
      <c r="B4222" s="4" t="s">
        <v>8375</v>
      </c>
      <c r="C4222" s="68" t="s">
        <v>2</v>
      </c>
      <c r="D4222" s="4" t="s">
        <v>9283</v>
      </c>
      <c r="E4222" s="69">
        <v>80.61</v>
      </c>
      <c r="F4222" s="70">
        <v>0</v>
      </c>
      <c r="G4222" s="4"/>
    </row>
    <row r="4223" spans="1:7" ht="19.95" hidden="1" customHeight="1">
      <c r="A4223" s="68">
        <v>11068</v>
      </c>
      <c r="B4223" s="4" t="s">
        <v>8376</v>
      </c>
      <c r="C4223" s="68" t="s">
        <v>2</v>
      </c>
      <c r="D4223" s="4" t="s">
        <v>9283</v>
      </c>
      <c r="E4223" s="69">
        <v>13.95</v>
      </c>
      <c r="F4223" s="70">
        <v>0</v>
      </c>
      <c r="G4223" s="4"/>
    </row>
    <row r="4224" spans="1:7" ht="19.95" hidden="1" customHeight="1">
      <c r="A4224" s="68">
        <v>7246</v>
      </c>
      <c r="B4224" s="4" t="s">
        <v>8377</v>
      </c>
      <c r="C4224" s="68" t="s">
        <v>2</v>
      </c>
      <c r="D4224" s="4" t="s">
        <v>9283</v>
      </c>
      <c r="E4224" s="69">
        <v>25.14</v>
      </c>
      <c r="F4224" s="70">
        <v>0</v>
      </c>
      <c r="G4224" s="4"/>
    </row>
    <row r="4225" spans="1:7" ht="19.95" hidden="1" customHeight="1">
      <c r="A4225" s="68">
        <v>12869</v>
      </c>
      <c r="B4225" s="4" t="s">
        <v>8378</v>
      </c>
      <c r="C4225" s="68" t="s">
        <v>3</v>
      </c>
      <c r="D4225" s="4" t="s">
        <v>9284</v>
      </c>
      <c r="E4225" s="69">
        <v>20.52</v>
      </c>
      <c r="F4225" s="70">
        <v>0</v>
      </c>
      <c r="G4225" s="4"/>
    </row>
    <row r="4226" spans="1:7" ht="19.95" hidden="1" customHeight="1">
      <c r="A4226" s="68">
        <v>41097</v>
      </c>
      <c r="B4226" s="4" t="s">
        <v>8379</v>
      </c>
      <c r="C4226" s="68" t="s">
        <v>15</v>
      </c>
      <c r="D4226" s="4" t="s">
        <v>9284</v>
      </c>
      <c r="E4226" s="69">
        <v>20.39</v>
      </c>
      <c r="F4226" s="70">
        <v>0</v>
      </c>
      <c r="G4226" s="4"/>
    </row>
    <row r="4227" spans="1:7" ht="19.95" hidden="1" customHeight="1">
      <c r="A4227" s="68">
        <v>1574</v>
      </c>
      <c r="B4227" s="4" t="s">
        <v>8380</v>
      </c>
      <c r="C4227" s="68" t="s">
        <v>2</v>
      </c>
      <c r="D4227" s="4" t="s">
        <v>9283</v>
      </c>
      <c r="E4227" s="69"/>
      <c r="F4227" s="70">
        <v>0</v>
      </c>
      <c r="G4227" s="4"/>
    </row>
    <row r="4228" spans="1:7" ht="19.95" hidden="1" customHeight="1">
      <c r="A4228" s="68">
        <v>1581</v>
      </c>
      <c r="B4228" s="4" t="s">
        <v>8381</v>
      </c>
      <c r="C4228" s="68" t="s">
        <v>2</v>
      </c>
      <c r="D4228" s="4" t="s">
        <v>9283</v>
      </c>
      <c r="E4228" s="69"/>
      <c r="F4228" s="70">
        <v>0</v>
      </c>
      <c r="G4228" s="4"/>
    </row>
    <row r="4229" spans="1:7" ht="19.95" hidden="1" customHeight="1">
      <c r="A4229" s="68">
        <v>1575</v>
      </c>
      <c r="B4229" s="4" t="s">
        <v>8382</v>
      </c>
      <c r="C4229" s="68" t="s">
        <v>2</v>
      </c>
      <c r="D4229" s="4" t="s">
        <v>9283</v>
      </c>
      <c r="E4229" s="69">
        <v>48.77</v>
      </c>
      <c r="F4229" s="70">
        <v>0</v>
      </c>
      <c r="G4229" s="4"/>
    </row>
    <row r="4230" spans="1:7" ht="19.95" hidden="1" customHeight="1">
      <c r="A4230" s="68">
        <v>1570</v>
      </c>
      <c r="B4230" s="4" t="s">
        <v>8383</v>
      </c>
      <c r="C4230" s="68" t="s">
        <v>2</v>
      </c>
      <c r="D4230" s="4" t="s">
        <v>9283</v>
      </c>
      <c r="E4230" s="69">
        <v>74.5</v>
      </c>
      <c r="F4230" s="70">
        <v>0</v>
      </c>
      <c r="G4230" s="4"/>
    </row>
    <row r="4231" spans="1:7" ht="19.95" hidden="1" customHeight="1">
      <c r="A4231" s="68">
        <v>1576</v>
      </c>
      <c r="B4231" s="4" t="s">
        <v>8384</v>
      </c>
      <c r="C4231" s="68" t="s">
        <v>2</v>
      </c>
      <c r="D4231" s="4" t="s">
        <v>9283</v>
      </c>
      <c r="E4231" s="69">
        <v>38.53</v>
      </c>
      <c r="F4231" s="70">
        <v>0</v>
      </c>
      <c r="G4231" s="4"/>
    </row>
    <row r="4232" spans="1:7" ht="19.95" hidden="1" customHeight="1">
      <c r="A4232" s="68">
        <v>1577</v>
      </c>
      <c r="B4232" s="4" t="s">
        <v>8385</v>
      </c>
      <c r="C4232" s="68" t="s">
        <v>2</v>
      </c>
      <c r="D4232" s="4" t="s">
        <v>9283</v>
      </c>
      <c r="E4232" s="69">
        <v>36.409999999999997</v>
      </c>
      <c r="F4232" s="70">
        <v>0</v>
      </c>
      <c r="G4232" s="4"/>
    </row>
    <row r="4233" spans="1:7" ht="19.95" hidden="1" customHeight="1">
      <c r="A4233" s="68">
        <v>1571</v>
      </c>
      <c r="B4233" s="4" t="s">
        <v>8386</v>
      </c>
      <c r="C4233" s="68" t="s">
        <v>2</v>
      </c>
      <c r="D4233" s="4" t="s">
        <v>9283</v>
      </c>
      <c r="E4233" s="69">
        <v>37.299999999999997</v>
      </c>
      <c r="F4233" s="70">
        <v>0</v>
      </c>
      <c r="G4233" s="4"/>
    </row>
    <row r="4234" spans="1:7" ht="19.95" hidden="1" customHeight="1">
      <c r="A4234" s="68">
        <v>1578</v>
      </c>
      <c r="B4234" s="4" t="s">
        <v>8387</v>
      </c>
      <c r="C4234" s="68" t="s">
        <v>2</v>
      </c>
      <c r="D4234" s="4" t="s">
        <v>9283</v>
      </c>
      <c r="E4234" s="69">
        <v>36.11</v>
      </c>
      <c r="F4234" s="70">
        <v>0</v>
      </c>
      <c r="G4234" s="4"/>
    </row>
    <row r="4235" spans="1:7" ht="19.95" hidden="1" customHeight="1">
      <c r="A4235" s="68">
        <v>1573</v>
      </c>
      <c r="B4235" s="4" t="s">
        <v>8388</v>
      </c>
      <c r="C4235" s="68" t="s">
        <v>2</v>
      </c>
      <c r="D4235" s="4" t="s">
        <v>9283</v>
      </c>
      <c r="E4235" s="69">
        <v>39.950000000000003</v>
      </c>
      <c r="F4235" s="70">
        <v>0</v>
      </c>
      <c r="G4235" s="4"/>
    </row>
    <row r="4236" spans="1:7" ht="19.95" hidden="1" customHeight="1">
      <c r="A4236" s="68">
        <v>1579</v>
      </c>
      <c r="B4236" s="4" t="s">
        <v>8389</v>
      </c>
      <c r="C4236" s="68" t="s">
        <v>2</v>
      </c>
      <c r="D4236" s="4" t="s">
        <v>9283</v>
      </c>
      <c r="E4236" s="69">
        <v>44.09</v>
      </c>
      <c r="F4236" s="70">
        <v>0</v>
      </c>
      <c r="G4236" s="4"/>
    </row>
    <row r="4237" spans="1:7" ht="19.95" hidden="1" customHeight="1">
      <c r="A4237" s="68">
        <v>1580</v>
      </c>
      <c r="B4237" s="4" t="s">
        <v>8390</v>
      </c>
      <c r="C4237" s="68" t="s">
        <v>2</v>
      </c>
      <c r="D4237" s="4" t="s">
        <v>9283</v>
      </c>
      <c r="E4237" s="69">
        <v>36.6</v>
      </c>
      <c r="F4237" s="70">
        <v>0</v>
      </c>
      <c r="G4237" s="4"/>
    </row>
    <row r="4238" spans="1:7" ht="19.95" hidden="1" customHeight="1">
      <c r="A4238" s="68">
        <v>39321</v>
      </c>
      <c r="B4238" s="4" t="s">
        <v>8391</v>
      </c>
      <c r="C4238" s="68" t="s">
        <v>2</v>
      </c>
      <c r="D4238" s="4" t="s">
        <v>9283</v>
      </c>
      <c r="E4238" s="69">
        <v>29.56</v>
      </c>
      <c r="F4238" s="70">
        <v>0</v>
      </c>
      <c r="G4238" s="4"/>
    </row>
    <row r="4239" spans="1:7" ht="19.95" hidden="1" customHeight="1">
      <c r="A4239" s="68">
        <v>39319</v>
      </c>
      <c r="B4239" s="4" t="s">
        <v>8392</v>
      </c>
      <c r="C4239" s="68" t="s">
        <v>2</v>
      </c>
      <c r="D4239" s="4" t="s">
        <v>9283</v>
      </c>
      <c r="E4239" s="69">
        <v>26.85</v>
      </c>
      <c r="F4239" s="70">
        <v>0</v>
      </c>
      <c r="G4239" s="4"/>
    </row>
    <row r="4240" spans="1:7" ht="19.95" hidden="1" customHeight="1">
      <c r="A4240" s="68">
        <v>39320</v>
      </c>
      <c r="B4240" s="4" t="s">
        <v>8393</v>
      </c>
      <c r="C4240" s="68" t="s">
        <v>2</v>
      </c>
      <c r="D4240" s="4" t="s">
        <v>9283</v>
      </c>
      <c r="E4240" s="69">
        <v>25.91</v>
      </c>
      <c r="F4240" s="70">
        <v>0</v>
      </c>
      <c r="G4240" s="4"/>
    </row>
    <row r="4241" spans="1:7" ht="19.95" hidden="1" customHeight="1">
      <c r="A4241" s="68">
        <v>1542</v>
      </c>
      <c r="B4241" s="4" t="s">
        <v>8394</v>
      </c>
      <c r="C4241" s="68" t="s">
        <v>2</v>
      </c>
      <c r="D4241" s="4" t="s">
        <v>9283</v>
      </c>
      <c r="E4241" s="69">
        <v>12.68</v>
      </c>
      <c r="F4241" s="70">
        <v>0</v>
      </c>
      <c r="G4241" s="4"/>
    </row>
    <row r="4242" spans="1:7" ht="19.95" hidden="1" customHeight="1">
      <c r="A4242" s="68">
        <v>1591</v>
      </c>
      <c r="B4242" s="4" t="s">
        <v>8395</v>
      </c>
      <c r="C4242" s="68" t="s">
        <v>2</v>
      </c>
      <c r="D4242" s="4" t="s">
        <v>9283</v>
      </c>
      <c r="E4242" s="69">
        <v>30.41</v>
      </c>
      <c r="F4242" s="70">
        <v>0</v>
      </c>
      <c r="G4242" s="4"/>
    </row>
    <row r="4243" spans="1:7" ht="19.95" hidden="1" customHeight="1">
      <c r="A4243" s="68">
        <v>1547</v>
      </c>
      <c r="B4243" s="4" t="s">
        <v>8396</v>
      </c>
      <c r="C4243" s="68" t="s">
        <v>2</v>
      </c>
      <c r="D4243" s="4" t="s">
        <v>9283</v>
      </c>
      <c r="E4243" s="69">
        <v>19.899999999999999</v>
      </c>
      <c r="F4243" s="70">
        <v>0</v>
      </c>
      <c r="G4243" s="4"/>
    </row>
    <row r="4244" spans="1:7" ht="19.95" hidden="1" customHeight="1">
      <c r="A4244" s="68">
        <v>38196</v>
      </c>
      <c r="B4244" s="4" t="s">
        <v>8397</v>
      </c>
      <c r="C4244" s="68" t="s">
        <v>2</v>
      </c>
      <c r="D4244" s="4" t="s">
        <v>9283</v>
      </c>
      <c r="E4244" s="69">
        <v>37.06</v>
      </c>
      <c r="F4244" s="70">
        <v>0</v>
      </c>
      <c r="G4244" s="4"/>
    </row>
    <row r="4245" spans="1:7" ht="19.95" hidden="1" customHeight="1">
      <c r="A4245" s="68">
        <v>1543</v>
      </c>
      <c r="B4245" s="4" t="s">
        <v>8398</v>
      </c>
      <c r="C4245" s="68" t="s">
        <v>2</v>
      </c>
      <c r="D4245" s="4" t="s">
        <v>9283</v>
      </c>
      <c r="E4245" s="69"/>
      <c r="F4245" s="70">
        <v>0</v>
      </c>
      <c r="G4245" s="4"/>
    </row>
    <row r="4246" spans="1:7" ht="19.95" hidden="1" customHeight="1">
      <c r="A4246" s="68">
        <v>1585</v>
      </c>
      <c r="B4246" s="4" t="s">
        <v>8399</v>
      </c>
      <c r="C4246" s="68" t="s">
        <v>2</v>
      </c>
      <c r="D4246" s="4" t="s">
        <v>9283</v>
      </c>
      <c r="E4246" s="69">
        <v>43.89</v>
      </c>
      <c r="F4246" s="70">
        <v>0</v>
      </c>
      <c r="G4246" s="4"/>
    </row>
    <row r="4247" spans="1:7" ht="19.95" hidden="1" customHeight="1">
      <c r="A4247" s="68">
        <v>1593</v>
      </c>
      <c r="B4247" s="4" t="s">
        <v>8400</v>
      </c>
      <c r="C4247" s="68" t="s">
        <v>2</v>
      </c>
      <c r="D4247" s="4" t="s">
        <v>9283</v>
      </c>
      <c r="E4247" s="69">
        <v>4.01</v>
      </c>
      <c r="F4247" s="70">
        <v>0</v>
      </c>
      <c r="G4247" s="4"/>
    </row>
    <row r="4248" spans="1:7" ht="19.95" hidden="1" customHeight="1">
      <c r="A4248" s="68">
        <v>11838</v>
      </c>
      <c r="B4248" s="4" t="s">
        <v>8401</v>
      </c>
      <c r="C4248" s="68" t="s">
        <v>2</v>
      </c>
      <c r="D4248" s="4" t="s">
        <v>9283</v>
      </c>
      <c r="E4248" s="69">
        <v>40.65</v>
      </c>
      <c r="F4248" s="70">
        <v>0</v>
      </c>
      <c r="G4248" s="4"/>
    </row>
    <row r="4249" spans="1:7" ht="19.95" hidden="1" customHeight="1">
      <c r="A4249" s="68">
        <v>1594</v>
      </c>
      <c r="B4249" s="4" t="s">
        <v>8402</v>
      </c>
      <c r="C4249" s="68" t="s">
        <v>2</v>
      </c>
      <c r="D4249" s="4" t="s">
        <v>9283</v>
      </c>
      <c r="E4249" s="69">
        <v>49.96</v>
      </c>
      <c r="F4249" s="70">
        <v>0</v>
      </c>
      <c r="G4249" s="4"/>
    </row>
    <row r="4250" spans="1:7" ht="19.95" hidden="1" customHeight="1">
      <c r="A4250" s="68">
        <v>1586</v>
      </c>
      <c r="B4250" s="4" t="s">
        <v>8403</v>
      </c>
      <c r="C4250" s="68" t="s">
        <v>2</v>
      </c>
      <c r="D4250" s="4" t="s">
        <v>9283</v>
      </c>
      <c r="E4250" s="69">
        <v>7.45</v>
      </c>
      <c r="F4250" s="70">
        <v>0</v>
      </c>
      <c r="G4250" s="4"/>
    </row>
    <row r="4251" spans="1:7" ht="19.95" hidden="1" customHeight="1">
      <c r="A4251" s="68">
        <v>11839</v>
      </c>
      <c r="B4251" s="4" t="s">
        <v>8404</v>
      </c>
      <c r="C4251" s="68" t="s">
        <v>2</v>
      </c>
      <c r="D4251" s="4" t="s">
        <v>9283</v>
      </c>
      <c r="E4251" s="69">
        <v>8.76</v>
      </c>
      <c r="F4251" s="70">
        <v>0</v>
      </c>
      <c r="G4251" s="4"/>
    </row>
    <row r="4252" spans="1:7" ht="19.95" hidden="1" customHeight="1">
      <c r="A4252" s="68">
        <v>1587</v>
      </c>
      <c r="B4252" s="4" t="s">
        <v>8405</v>
      </c>
      <c r="C4252" s="68" t="s">
        <v>2</v>
      </c>
      <c r="D4252" s="4" t="s">
        <v>9283</v>
      </c>
      <c r="E4252" s="69">
        <v>13.35</v>
      </c>
      <c r="F4252" s="70">
        <v>0</v>
      </c>
      <c r="G4252" s="4"/>
    </row>
    <row r="4253" spans="1:7" ht="19.95" hidden="1" customHeight="1">
      <c r="A4253" s="68">
        <v>1545</v>
      </c>
      <c r="B4253" s="4" t="s">
        <v>8406</v>
      </c>
      <c r="C4253" s="68" t="s">
        <v>2</v>
      </c>
      <c r="D4253" s="4" t="s">
        <v>9283</v>
      </c>
      <c r="E4253" s="69">
        <v>15.17</v>
      </c>
      <c r="F4253" s="70">
        <v>0</v>
      </c>
      <c r="G4253" s="4"/>
    </row>
    <row r="4254" spans="1:7" ht="19.95" hidden="1" customHeight="1">
      <c r="A4254" s="68">
        <v>1588</v>
      </c>
      <c r="B4254" s="4" t="s">
        <v>8407</v>
      </c>
      <c r="C4254" s="68" t="s">
        <v>2</v>
      </c>
      <c r="D4254" s="4" t="s">
        <v>9283</v>
      </c>
      <c r="E4254" s="69">
        <v>9.5299999999999994</v>
      </c>
      <c r="F4254" s="70">
        <v>0</v>
      </c>
      <c r="G4254" s="4"/>
    </row>
    <row r="4255" spans="1:7" ht="19.95" hidden="1" customHeight="1">
      <c r="A4255" s="68">
        <v>1535</v>
      </c>
      <c r="B4255" s="4" t="s">
        <v>8408</v>
      </c>
      <c r="C4255" s="68" t="s">
        <v>2</v>
      </c>
      <c r="D4255" s="4" t="s">
        <v>9283</v>
      </c>
      <c r="E4255" s="69">
        <v>43.13</v>
      </c>
      <c r="F4255" s="70">
        <v>0</v>
      </c>
      <c r="G4255" s="4"/>
    </row>
    <row r="4256" spans="1:7" ht="19.95" hidden="1" customHeight="1">
      <c r="A4256" s="68">
        <v>1589</v>
      </c>
      <c r="B4256" s="4" t="s">
        <v>8409</v>
      </c>
      <c r="C4256" s="68" t="s">
        <v>2</v>
      </c>
      <c r="D4256" s="4" t="s">
        <v>9283</v>
      </c>
      <c r="E4256" s="69">
        <v>40.64</v>
      </c>
      <c r="F4256" s="70">
        <v>0</v>
      </c>
      <c r="G4256" s="4"/>
    </row>
    <row r="4257" spans="1:7" ht="19.95" hidden="1" customHeight="1">
      <c r="A4257" s="68">
        <v>1546</v>
      </c>
      <c r="B4257" s="4" t="s">
        <v>8410</v>
      </c>
      <c r="C4257" s="68" t="s">
        <v>2</v>
      </c>
      <c r="D4257" s="4" t="s">
        <v>9283</v>
      </c>
      <c r="E4257" s="69">
        <v>10.44</v>
      </c>
      <c r="F4257" s="70">
        <v>0</v>
      </c>
      <c r="G4257" s="4"/>
    </row>
    <row r="4258" spans="1:7" ht="19.95" hidden="1" customHeight="1">
      <c r="A4258" s="68">
        <v>1590</v>
      </c>
      <c r="B4258" s="4" t="s">
        <v>8411</v>
      </c>
      <c r="C4258" s="68" t="s">
        <v>2</v>
      </c>
      <c r="D4258" s="4" t="s">
        <v>9283</v>
      </c>
      <c r="E4258" s="69">
        <v>14.83</v>
      </c>
      <c r="F4258" s="70">
        <v>0</v>
      </c>
      <c r="G4258" s="4"/>
    </row>
    <row r="4259" spans="1:7" ht="19.95" hidden="1" customHeight="1">
      <c r="A4259" s="68">
        <v>38415</v>
      </c>
      <c r="B4259" s="4" t="s">
        <v>8412</v>
      </c>
      <c r="C4259" s="68" t="s">
        <v>2</v>
      </c>
      <c r="D4259" s="4" t="s">
        <v>9282</v>
      </c>
      <c r="E4259" s="69">
        <v>15.67</v>
      </c>
      <c r="F4259" s="70">
        <v>0</v>
      </c>
      <c r="G4259" s="4"/>
    </row>
    <row r="4260" spans="1:7" ht="19.95" hidden="1" customHeight="1">
      <c r="A4260" s="68">
        <v>38414</v>
      </c>
      <c r="B4260" s="4" t="s">
        <v>8413</v>
      </c>
      <c r="C4260" s="68" t="s">
        <v>2</v>
      </c>
      <c r="D4260" s="4" t="s">
        <v>9282</v>
      </c>
      <c r="E4260" s="69">
        <v>19.309999999999999</v>
      </c>
      <c r="F4260" s="70">
        <v>0</v>
      </c>
      <c r="G4260" s="4"/>
    </row>
    <row r="4261" spans="1:7" ht="19.95" hidden="1" customHeight="1">
      <c r="A4261" s="68">
        <v>38128</v>
      </c>
      <c r="B4261" s="4" t="s">
        <v>8414</v>
      </c>
      <c r="C4261" s="68" t="s">
        <v>11</v>
      </c>
      <c r="D4261" s="4" t="s">
        <v>9283</v>
      </c>
      <c r="E4261" s="69">
        <v>30.69</v>
      </c>
      <c r="F4261" s="70">
        <v>0</v>
      </c>
      <c r="G4261" s="4"/>
    </row>
    <row r="4262" spans="1:7" ht="19.95" hidden="1" customHeight="1">
      <c r="A4262" s="68">
        <v>7253</v>
      </c>
      <c r="B4262" s="4" t="s">
        <v>8415</v>
      </c>
      <c r="C4262" s="68" t="s">
        <v>12</v>
      </c>
      <c r="D4262" s="4" t="s">
        <v>9283</v>
      </c>
      <c r="E4262" s="69">
        <v>34.07</v>
      </c>
      <c r="F4262" s="70">
        <v>0</v>
      </c>
      <c r="G4262" s="4"/>
    </row>
    <row r="4263" spans="1:7" ht="19.95" hidden="1" customHeight="1">
      <c r="A4263" s="68">
        <v>4806</v>
      </c>
      <c r="B4263" s="4" t="s">
        <v>8416</v>
      </c>
      <c r="C4263" s="68" t="s">
        <v>1</v>
      </c>
      <c r="D4263" s="4" t="s">
        <v>9283</v>
      </c>
      <c r="E4263" s="69">
        <v>17.010000000000002</v>
      </c>
      <c r="F4263" s="70">
        <v>0</v>
      </c>
      <c r="G4263" s="4"/>
    </row>
    <row r="4264" spans="1:7" ht="19.95" hidden="1" customHeight="1">
      <c r="A4264" s="68">
        <v>34401</v>
      </c>
      <c r="B4264" s="4" t="s">
        <v>8417</v>
      </c>
      <c r="C4264" s="68" t="s">
        <v>2</v>
      </c>
      <c r="D4264" s="4" t="s">
        <v>9283</v>
      </c>
      <c r="E4264" s="69">
        <v>19.760000000000002</v>
      </c>
      <c r="F4264" s="70">
        <v>0</v>
      </c>
      <c r="G4264" s="4"/>
    </row>
    <row r="4265" spans="1:7" ht="19.95" hidden="1" customHeight="1">
      <c r="A4265" s="68">
        <v>7256</v>
      </c>
      <c r="B4265" s="4" t="s">
        <v>8418</v>
      </c>
      <c r="C4265" s="68" t="s">
        <v>2</v>
      </c>
      <c r="D4265" s="4" t="s">
        <v>9283</v>
      </c>
      <c r="E4265" s="69">
        <v>3485.91</v>
      </c>
      <c r="F4265" s="70">
        <v>0</v>
      </c>
      <c r="G4265" s="4"/>
    </row>
    <row r="4266" spans="1:7" ht="19.95" hidden="1" customHeight="1">
      <c r="A4266" s="68">
        <v>7260</v>
      </c>
      <c r="B4266" s="4" t="s">
        <v>8419</v>
      </c>
      <c r="C4266" s="68" t="s">
        <v>2</v>
      </c>
      <c r="D4266" s="4" t="s">
        <v>9283</v>
      </c>
      <c r="E4266" s="69">
        <v>54.3</v>
      </c>
      <c r="F4266" s="70">
        <v>0</v>
      </c>
      <c r="G4266" s="4"/>
    </row>
    <row r="4267" spans="1:7" ht="19.95" hidden="1" customHeight="1">
      <c r="A4267" s="68">
        <v>7258</v>
      </c>
      <c r="B4267" s="4" t="s">
        <v>8420</v>
      </c>
      <c r="C4267" s="68" t="s">
        <v>2</v>
      </c>
      <c r="D4267" s="4" t="s">
        <v>9283</v>
      </c>
      <c r="E4267" s="69">
        <v>65.3</v>
      </c>
      <c r="F4267" s="70">
        <v>0</v>
      </c>
      <c r="G4267" s="4"/>
    </row>
    <row r="4268" spans="1:7" ht="19.95" hidden="1" customHeight="1">
      <c r="A4268" s="68">
        <v>34400</v>
      </c>
      <c r="B4268" s="4" t="s">
        <v>8421</v>
      </c>
      <c r="C4268" s="68" t="s">
        <v>2</v>
      </c>
      <c r="D4268" s="4" t="s">
        <v>9283</v>
      </c>
      <c r="E4268" s="69">
        <v>68.69</v>
      </c>
      <c r="F4268" s="70">
        <v>0</v>
      </c>
      <c r="G4268" s="4"/>
    </row>
    <row r="4269" spans="1:7" ht="19.95" hidden="1" customHeight="1">
      <c r="A4269" s="68">
        <v>10617</v>
      </c>
      <c r="B4269" s="4" t="s">
        <v>8422</v>
      </c>
      <c r="C4269" s="68" t="s">
        <v>2</v>
      </c>
      <c r="D4269" s="4" t="s">
        <v>9283</v>
      </c>
      <c r="E4269" s="69">
        <v>182.97</v>
      </c>
      <c r="F4269" s="70">
        <v>0</v>
      </c>
      <c r="G4269" s="4"/>
    </row>
    <row r="4270" spans="1:7" ht="19.95" hidden="1" customHeight="1">
      <c r="A4270" s="68">
        <v>44261</v>
      </c>
      <c r="B4270" s="4" t="s">
        <v>8423</v>
      </c>
      <c r="C4270" s="68" t="s">
        <v>2</v>
      </c>
      <c r="D4270" s="4" t="s">
        <v>9283</v>
      </c>
      <c r="E4270" s="69">
        <v>142.6</v>
      </c>
      <c r="F4270" s="70">
        <v>0</v>
      </c>
      <c r="G4270" s="4"/>
    </row>
    <row r="4271" spans="1:7" ht="19.95" hidden="1" customHeight="1">
      <c r="A4271" s="68">
        <v>7274</v>
      </c>
      <c r="B4271" s="4" t="s">
        <v>8424</v>
      </c>
      <c r="C4271" s="68" t="s">
        <v>2</v>
      </c>
      <c r="D4271" s="4" t="s">
        <v>9283</v>
      </c>
      <c r="E4271" s="69">
        <v>117</v>
      </c>
      <c r="F4271" s="70">
        <v>0</v>
      </c>
      <c r="G4271" s="4"/>
    </row>
    <row r="4272" spans="1:7" ht="19.95" hidden="1" customHeight="1">
      <c r="A4272" s="68">
        <v>44326</v>
      </c>
      <c r="B4272" s="4" t="s">
        <v>8425</v>
      </c>
      <c r="C4272" s="68" t="s">
        <v>2</v>
      </c>
      <c r="D4272" s="4" t="s">
        <v>9283</v>
      </c>
      <c r="E4272" s="69">
        <v>28.28</v>
      </c>
      <c r="F4272" s="70">
        <v>0</v>
      </c>
      <c r="G4272" s="4"/>
    </row>
    <row r="4273" spans="1:7" ht="19.95" hidden="1" customHeight="1">
      <c r="A4273" s="68">
        <v>154</v>
      </c>
      <c r="B4273" s="4" t="s">
        <v>8426</v>
      </c>
      <c r="C4273" s="68" t="s">
        <v>14</v>
      </c>
      <c r="D4273" s="4" t="s">
        <v>9283</v>
      </c>
      <c r="E4273" s="69">
        <v>30.53</v>
      </c>
      <c r="F4273" s="70">
        <v>0</v>
      </c>
      <c r="G4273" s="4"/>
    </row>
    <row r="4274" spans="1:7" ht="19.95" hidden="1" customHeight="1">
      <c r="A4274" s="68">
        <v>38121</v>
      </c>
      <c r="B4274" s="4" t="s">
        <v>8427</v>
      </c>
      <c r="C4274" s="68" t="s">
        <v>14</v>
      </c>
      <c r="D4274" s="4" t="s">
        <v>9283</v>
      </c>
      <c r="E4274" s="69">
        <v>77.97</v>
      </c>
      <c r="F4274" s="70">
        <v>0</v>
      </c>
      <c r="G4274" s="4"/>
    </row>
    <row r="4275" spans="1:7" ht="19.95" hidden="1" customHeight="1">
      <c r="A4275" s="68">
        <v>43776</v>
      </c>
      <c r="B4275" s="4" t="s">
        <v>8428</v>
      </c>
      <c r="C4275" s="68" t="s">
        <v>14</v>
      </c>
      <c r="D4275" s="4" t="s">
        <v>9283</v>
      </c>
      <c r="E4275" s="69">
        <v>42.65</v>
      </c>
      <c r="F4275" s="70">
        <v>0</v>
      </c>
      <c r="G4275" s="4"/>
    </row>
    <row r="4276" spans="1:7" ht="19.95" hidden="1" customHeight="1">
      <c r="A4276" s="68">
        <v>7343</v>
      </c>
      <c r="B4276" s="4" t="s">
        <v>8429</v>
      </c>
      <c r="C4276" s="68" t="s">
        <v>14</v>
      </c>
      <c r="D4276" s="4" t="s">
        <v>9283</v>
      </c>
      <c r="E4276" s="69">
        <v>50.16</v>
      </c>
      <c r="F4276" s="70">
        <v>0</v>
      </c>
      <c r="G4276" s="4"/>
    </row>
    <row r="4277" spans="1:7" ht="19.95" hidden="1" customHeight="1">
      <c r="A4277" s="68">
        <v>7348</v>
      </c>
      <c r="B4277" s="4" t="s">
        <v>8430</v>
      </c>
      <c r="C4277" s="68" t="s">
        <v>14</v>
      </c>
      <c r="D4277" s="4" t="s">
        <v>9283</v>
      </c>
      <c r="E4277" s="69">
        <v>384.97</v>
      </c>
      <c r="F4277" s="70">
        <v>0</v>
      </c>
      <c r="G4277" s="4"/>
    </row>
    <row r="4278" spans="1:7" ht="19.95" hidden="1" customHeight="1">
      <c r="A4278" s="68">
        <v>7313</v>
      </c>
      <c r="B4278" s="4" t="s">
        <v>8431</v>
      </c>
      <c r="C4278" s="68" t="s">
        <v>14</v>
      </c>
      <c r="D4278" s="4" t="s">
        <v>9283</v>
      </c>
      <c r="E4278" s="69">
        <v>2556.7399999999998</v>
      </c>
      <c r="F4278" s="70">
        <v>0</v>
      </c>
      <c r="G4278" s="4"/>
    </row>
    <row r="4279" spans="1:7" ht="19.95" hidden="1" customHeight="1">
      <c r="A4279" s="68">
        <v>7319</v>
      </c>
      <c r="B4279" s="4" t="s">
        <v>8432</v>
      </c>
      <c r="C4279" s="68" t="s">
        <v>14</v>
      </c>
      <c r="D4279" s="4" t="s">
        <v>9283</v>
      </c>
      <c r="E4279" s="69">
        <v>83.94</v>
      </c>
      <c r="F4279" s="70">
        <v>0</v>
      </c>
      <c r="G4279" s="4"/>
    </row>
    <row r="4280" spans="1:7" ht="19.95" hidden="1" customHeight="1">
      <c r="A4280" s="68">
        <v>7314</v>
      </c>
      <c r="B4280" s="4" t="s">
        <v>8433</v>
      </c>
      <c r="C4280" s="68" t="s">
        <v>14</v>
      </c>
      <c r="D4280" s="4" t="s">
        <v>9283</v>
      </c>
      <c r="E4280" s="69">
        <v>53.56</v>
      </c>
      <c r="F4280" s="70">
        <v>0</v>
      </c>
      <c r="G4280" s="4"/>
    </row>
    <row r="4281" spans="1:7" ht="19.95" hidden="1" customHeight="1">
      <c r="A4281" s="68">
        <v>7304</v>
      </c>
      <c r="B4281" s="4" t="s">
        <v>8434</v>
      </c>
      <c r="C4281" s="68" t="s">
        <v>14</v>
      </c>
      <c r="D4281" s="4" t="s">
        <v>9283</v>
      </c>
      <c r="E4281" s="69">
        <v>45.44</v>
      </c>
      <c r="F4281" s="70">
        <v>0</v>
      </c>
      <c r="G4281" s="4"/>
    </row>
    <row r="4282" spans="1:7" ht="19.95" hidden="1" customHeight="1">
      <c r="A4282" s="68">
        <v>43649</v>
      </c>
      <c r="B4282" s="4" t="s">
        <v>8435</v>
      </c>
      <c r="C4282" s="68" t="s">
        <v>14</v>
      </c>
      <c r="D4282" s="4" t="s">
        <v>9283</v>
      </c>
      <c r="E4282" s="69">
        <v>216.82</v>
      </c>
      <c r="F4282" s="70">
        <v>0</v>
      </c>
      <c r="G4282" s="4"/>
    </row>
    <row r="4283" spans="1:7" ht="19.95" hidden="1" customHeight="1">
      <c r="A4283" s="68">
        <v>43650</v>
      </c>
      <c r="B4283" s="4" t="s">
        <v>8436</v>
      </c>
      <c r="C4283" s="68" t="s">
        <v>14</v>
      </c>
      <c r="D4283" s="4" t="s">
        <v>9283</v>
      </c>
      <c r="E4283" s="69">
        <v>109.32</v>
      </c>
      <c r="F4283" s="70">
        <v>0</v>
      </c>
      <c r="G4283" s="4"/>
    </row>
    <row r="4284" spans="1:7" ht="19.95" hidden="1" customHeight="1">
      <c r="A4284" s="68">
        <v>7311</v>
      </c>
      <c r="B4284" s="4" t="s">
        <v>8437</v>
      </c>
      <c r="C4284" s="68" t="s">
        <v>14</v>
      </c>
      <c r="D4284" s="4" t="s">
        <v>9283</v>
      </c>
      <c r="E4284" s="69">
        <v>164.08</v>
      </c>
      <c r="F4284" s="70">
        <v>0</v>
      </c>
      <c r="G4284" s="4"/>
    </row>
    <row r="4285" spans="1:7" ht="19.95" hidden="1" customHeight="1">
      <c r="A4285" s="68">
        <v>7292</v>
      </c>
      <c r="B4285" s="4" t="s">
        <v>8438</v>
      </c>
      <c r="C4285" s="68" t="s">
        <v>14</v>
      </c>
      <c r="D4285" s="4" t="s">
        <v>9283</v>
      </c>
      <c r="E4285" s="69">
        <v>2074.5700000000002</v>
      </c>
      <c r="F4285" s="70">
        <v>0</v>
      </c>
      <c r="G4285" s="4"/>
    </row>
    <row r="4286" spans="1:7" ht="19.95" hidden="1" customHeight="1">
      <c r="A4286" s="68">
        <v>7293</v>
      </c>
      <c r="B4286" s="4" t="s">
        <v>8439</v>
      </c>
      <c r="C4286" s="68" t="s">
        <v>14</v>
      </c>
      <c r="D4286" s="4" t="s">
        <v>9283</v>
      </c>
      <c r="E4286" s="69">
        <v>172.39</v>
      </c>
      <c r="F4286" s="70">
        <v>0</v>
      </c>
      <c r="G4286" s="4"/>
    </row>
    <row r="4287" spans="1:7" ht="19.95" hidden="1" customHeight="1">
      <c r="A4287" s="68">
        <v>7306</v>
      </c>
      <c r="B4287" s="4" t="s">
        <v>8440</v>
      </c>
      <c r="C4287" s="68" t="s">
        <v>14</v>
      </c>
      <c r="D4287" s="4" t="s">
        <v>9283</v>
      </c>
      <c r="E4287" s="69">
        <v>218.38</v>
      </c>
      <c r="F4287" s="70">
        <v>0</v>
      </c>
      <c r="G4287" s="4"/>
    </row>
    <row r="4288" spans="1:7" ht="19.95" hidden="1" customHeight="1">
      <c r="A4288" s="68">
        <v>7288</v>
      </c>
      <c r="B4288" s="4" t="s">
        <v>8441</v>
      </c>
      <c r="C4288" s="68" t="s">
        <v>14</v>
      </c>
      <c r="D4288" s="4" t="s">
        <v>9283</v>
      </c>
      <c r="E4288" s="69">
        <v>145.37</v>
      </c>
      <c r="F4288" s="70">
        <v>0</v>
      </c>
      <c r="G4288" s="4"/>
    </row>
    <row r="4289" spans="1:7" ht="19.95" hidden="1" customHeight="1">
      <c r="A4289" s="68">
        <v>43625</v>
      </c>
      <c r="B4289" s="4" t="s">
        <v>8442</v>
      </c>
      <c r="C4289" s="68" t="s">
        <v>14</v>
      </c>
      <c r="D4289" s="4" t="s">
        <v>9283</v>
      </c>
      <c r="E4289" s="69">
        <v>68.95</v>
      </c>
      <c r="F4289" s="70">
        <v>0</v>
      </c>
      <c r="G4289" s="4"/>
    </row>
    <row r="4290" spans="1:7" ht="19.95" hidden="1" customHeight="1">
      <c r="A4290" s="68">
        <v>43647</v>
      </c>
      <c r="B4290" s="4" t="s">
        <v>8443</v>
      </c>
      <c r="C4290" s="68" t="s">
        <v>14</v>
      </c>
      <c r="D4290" s="4" t="s">
        <v>9283</v>
      </c>
      <c r="E4290" s="69">
        <v>58.38</v>
      </c>
      <c r="F4290" s="70">
        <v>0</v>
      </c>
      <c r="G4290" s="4"/>
    </row>
    <row r="4291" spans="1:7" ht="19.95" hidden="1" customHeight="1">
      <c r="A4291" s="68">
        <v>43648</v>
      </c>
      <c r="B4291" s="4" t="s">
        <v>8444</v>
      </c>
      <c r="C4291" s="68" t="s">
        <v>14</v>
      </c>
      <c r="D4291" s="4" t="s">
        <v>9283</v>
      </c>
      <c r="E4291" s="69">
        <v>84.85</v>
      </c>
      <c r="F4291" s="70">
        <v>0</v>
      </c>
      <c r="G4291" s="4"/>
    </row>
    <row r="4292" spans="1:7" ht="19.95" hidden="1" customHeight="1">
      <c r="A4292" s="68">
        <v>35693</v>
      </c>
      <c r="B4292" s="4" t="s">
        <v>8445</v>
      </c>
      <c r="C4292" s="68" t="s">
        <v>14</v>
      </c>
      <c r="D4292" s="4" t="s">
        <v>9283</v>
      </c>
      <c r="E4292" s="69">
        <v>145.83000000000001</v>
      </c>
      <c r="F4292" s="70">
        <v>0</v>
      </c>
      <c r="G4292" s="4"/>
    </row>
    <row r="4293" spans="1:7" ht="19.95" hidden="1" customHeight="1">
      <c r="A4293" s="68">
        <v>7356</v>
      </c>
      <c r="B4293" s="4" t="s">
        <v>8446</v>
      </c>
      <c r="C4293" s="68" t="s">
        <v>14</v>
      </c>
      <c r="D4293" s="4" t="s">
        <v>9283</v>
      </c>
      <c r="E4293" s="69">
        <v>110.44</v>
      </c>
      <c r="F4293" s="70">
        <v>0</v>
      </c>
      <c r="G4293" s="4"/>
    </row>
    <row r="4294" spans="1:7" ht="19.95" hidden="1" customHeight="1">
      <c r="A4294" s="68">
        <v>35692</v>
      </c>
      <c r="B4294" s="4" t="s">
        <v>8447</v>
      </c>
      <c r="C4294" s="68" t="s">
        <v>14</v>
      </c>
      <c r="D4294" s="4" t="s">
        <v>9283</v>
      </c>
      <c r="E4294" s="69">
        <v>98.09</v>
      </c>
      <c r="F4294" s="70">
        <v>0</v>
      </c>
      <c r="G4294" s="4"/>
    </row>
    <row r="4295" spans="1:7" ht="19.95" hidden="1" customHeight="1">
      <c r="A4295" s="68">
        <v>43624</v>
      </c>
      <c r="B4295" s="4" t="s">
        <v>8448</v>
      </c>
      <c r="C4295" s="68" t="s">
        <v>14</v>
      </c>
      <c r="D4295" s="4" t="s">
        <v>9283</v>
      </c>
      <c r="E4295" s="69">
        <v>17.72</v>
      </c>
      <c r="F4295" s="70">
        <v>0</v>
      </c>
      <c r="G4295" s="4"/>
    </row>
    <row r="4296" spans="1:7" ht="19.95" hidden="1" customHeight="1">
      <c r="A4296" s="68">
        <v>7342</v>
      </c>
      <c r="B4296" s="4" t="s">
        <v>8449</v>
      </c>
      <c r="C4296" s="68" t="s">
        <v>11</v>
      </c>
      <c r="D4296" s="4" t="s">
        <v>9283</v>
      </c>
      <c r="E4296" s="69">
        <v>7.46</v>
      </c>
      <c r="F4296" s="70">
        <v>0</v>
      </c>
      <c r="G4296" s="4"/>
    </row>
    <row r="4297" spans="1:7" ht="19.95" hidden="1" customHeight="1">
      <c r="A4297" s="68">
        <v>7350</v>
      </c>
      <c r="B4297" s="4" t="s">
        <v>8450</v>
      </c>
      <c r="C4297" s="68" t="s">
        <v>14</v>
      </c>
      <c r="D4297" s="4" t="s">
        <v>9283</v>
      </c>
      <c r="E4297" s="69">
        <v>41.3</v>
      </c>
      <c r="F4297" s="70">
        <v>0</v>
      </c>
      <c r="G4297" s="4"/>
    </row>
    <row r="4298" spans="1:7" ht="19.95" hidden="1" customHeight="1">
      <c r="A4298" s="68">
        <v>39574</v>
      </c>
      <c r="B4298" s="4" t="s">
        <v>8451</v>
      </c>
      <c r="C4298" s="68" t="s">
        <v>2</v>
      </c>
      <c r="D4298" s="4" t="s">
        <v>9283</v>
      </c>
      <c r="E4298" s="69">
        <v>24.85</v>
      </c>
      <c r="F4298" s="70">
        <v>0</v>
      </c>
      <c r="G4298" s="4"/>
    </row>
    <row r="4299" spans="1:7" ht="19.95" hidden="1" customHeight="1">
      <c r="A4299" s="68">
        <v>11060</v>
      </c>
      <c r="B4299" s="4" t="s">
        <v>8452</v>
      </c>
      <c r="C4299" s="68" t="s">
        <v>2</v>
      </c>
      <c r="D4299" s="4" t="s">
        <v>9283</v>
      </c>
      <c r="E4299" s="69">
        <v>231283.45</v>
      </c>
      <c r="F4299" s="70">
        <v>0</v>
      </c>
      <c r="G4299" s="4"/>
    </row>
    <row r="4300" spans="1:7" ht="19.95" hidden="1" customHeight="1">
      <c r="A4300" s="68">
        <v>37401</v>
      </c>
      <c r="B4300" s="4" t="s">
        <v>8453</v>
      </c>
      <c r="C4300" s="68" t="s">
        <v>2</v>
      </c>
      <c r="D4300" s="4" t="s">
        <v>9283</v>
      </c>
      <c r="E4300" s="69">
        <v>35751.47</v>
      </c>
      <c r="F4300" s="70">
        <v>0</v>
      </c>
      <c r="G4300" s="4"/>
    </row>
    <row r="4301" spans="1:7" ht="19.95" hidden="1" customHeight="1">
      <c r="A4301" s="68">
        <v>38101</v>
      </c>
      <c r="B4301" s="4" t="s">
        <v>8454</v>
      </c>
      <c r="C4301" s="68" t="s">
        <v>2</v>
      </c>
      <c r="D4301" s="4" t="s">
        <v>9283</v>
      </c>
      <c r="E4301" s="69">
        <v>16399.75</v>
      </c>
      <c r="F4301" s="70">
        <v>0</v>
      </c>
      <c r="G4301" s="4"/>
    </row>
    <row r="4302" spans="1:7" ht="19.95" hidden="1" customHeight="1">
      <c r="A4302" s="68">
        <v>7528</v>
      </c>
      <c r="B4302" s="4" t="s">
        <v>8455</v>
      </c>
      <c r="C4302" s="68" t="s">
        <v>2</v>
      </c>
      <c r="D4302" s="4" t="s">
        <v>9283</v>
      </c>
      <c r="E4302" s="69">
        <v>45091.13</v>
      </c>
      <c r="F4302" s="70">
        <v>0</v>
      </c>
      <c r="G4302" s="4"/>
    </row>
    <row r="4303" spans="1:7" ht="19.95" hidden="1" customHeight="1">
      <c r="A4303" s="68">
        <v>12147</v>
      </c>
      <c r="B4303" s="4" t="s">
        <v>8456</v>
      </c>
      <c r="C4303" s="68" t="s">
        <v>2</v>
      </c>
      <c r="D4303" s="4" t="s">
        <v>9283</v>
      </c>
      <c r="E4303" s="69">
        <v>292449.86</v>
      </c>
      <c r="F4303" s="70">
        <v>0</v>
      </c>
      <c r="G4303" s="4"/>
    </row>
    <row r="4304" spans="1:7" ht="19.95" hidden="1" customHeight="1">
      <c r="A4304" s="68">
        <v>38075</v>
      </c>
      <c r="B4304" s="4" t="s">
        <v>8457</v>
      </c>
      <c r="C4304" s="68" t="s">
        <v>2</v>
      </c>
      <c r="D4304" s="4" t="s">
        <v>9283</v>
      </c>
      <c r="E4304" s="69">
        <v>63256.21</v>
      </c>
      <c r="F4304" s="70">
        <v>0</v>
      </c>
      <c r="G4304" s="4"/>
    </row>
    <row r="4305" spans="1:7" ht="19.95" hidden="1" customHeight="1">
      <c r="A4305" s="68">
        <v>38102</v>
      </c>
      <c r="B4305" s="4" t="s">
        <v>8458</v>
      </c>
      <c r="C4305" s="68" t="s">
        <v>2</v>
      </c>
      <c r="D4305" s="4" t="s">
        <v>9283</v>
      </c>
      <c r="E4305" s="69">
        <v>20031.13</v>
      </c>
      <c r="F4305" s="70">
        <v>0</v>
      </c>
      <c r="G4305" s="4"/>
    </row>
    <row r="4306" spans="1:7" ht="19.95" hidden="1" customHeight="1">
      <c r="A4306" s="68">
        <v>7525</v>
      </c>
      <c r="B4306" s="4" t="s">
        <v>8459</v>
      </c>
      <c r="C4306" s="68" t="s">
        <v>2</v>
      </c>
      <c r="D4306" s="4" t="s">
        <v>9283</v>
      </c>
      <c r="E4306" s="69">
        <v>73798.91</v>
      </c>
      <c r="F4306" s="70">
        <v>0</v>
      </c>
      <c r="G4306" s="4"/>
    </row>
    <row r="4307" spans="1:7" ht="19.95" hidden="1" customHeight="1">
      <c r="A4307" s="68">
        <v>7524</v>
      </c>
      <c r="B4307" s="4" t="s">
        <v>8460</v>
      </c>
      <c r="C4307" s="68" t="s">
        <v>2</v>
      </c>
      <c r="D4307" s="4" t="s">
        <v>9283</v>
      </c>
      <c r="E4307" s="69">
        <v>22373.95</v>
      </c>
      <c r="F4307" s="70">
        <v>0</v>
      </c>
      <c r="G4307" s="4"/>
    </row>
    <row r="4308" spans="1:7" ht="19.95" hidden="1" customHeight="1">
      <c r="A4308" s="68">
        <v>38105</v>
      </c>
      <c r="B4308" s="4" t="s">
        <v>8461</v>
      </c>
      <c r="C4308" s="68" t="s">
        <v>2</v>
      </c>
      <c r="D4308" s="4" t="s">
        <v>9283</v>
      </c>
      <c r="E4308" s="69">
        <v>120428.11</v>
      </c>
      <c r="F4308" s="70">
        <v>0</v>
      </c>
      <c r="G4308" s="4"/>
    </row>
    <row r="4309" spans="1:7" ht="19.95" hidden="1" customHeight="1">
      <c r="A4309" s="68">
        <v>38084</v>
      </c>
      <c r="B4309" s="4" t="s">
        <v>8462</v>
      </c>
      <c r="C4309" s="68" t="s">
        <v>2</v>
      </c>
      <c r="D4309" s="4" t="s">
        <v>9283</v>
      </c>
      <c r="E4309" s="69">
        <v>28933.86</v>
      </c>
      <c r="F4309" s="70">
        <v>0</v>
      </c>
      <c r="G4309" s="4"/>
    </row>
    <row r="4310" spans="1:7" ht="19.95" hidden="1" customHeight="1">
      <c r="A4310" s="68">
        <v>38103</v>
      </c>
      <c r="B4310" s="4" t="s">
        <v>8463</v>
      </c>
      <c r="C4310" s="68" t="s">
        <v>2</v>
      </c>
      <c r="D4310" s="4" t="s">
        <v>9283</v>
      </c>
      <c r="E4310" s="69">
        <v>165187.73000000001</v>
      </c>
      <c r="F4310" s="70">
        <v>0</v>
      </c>
      <c r="G4310" s="4"/>
    </row>
    <row r="4311" spans="1:7" ht="19.95" hidden="1" customHeight="1">
      <c r="A4311" s="68">
        <v>38082</v>
      </c>
      <c r="B4311" s="4" t="s">
        <v>8464</v>
      </c>
      <c r="C4311" s="68" t="s">
        <v>2</v>
      </c>
      <c r="D4311" s="4" t="s">
        <v>9283</v>
      </c>
      <c r="E4311" s="69">
        <v>0.79</v>
      </c>
      <c r="F4311" s="70">
        <v>0</v>
      </c>
      <c r="G4311" s="4"/>
    </row>
    <row r="4312" spans="1:7" ht="19.95" hidden="1" customHeight="1">
      <c r="A4312" s="68">
        <v>38104</v>
      </c>
      <c r="B4312" s="4" t="s">
        <v>8465</v>
      </c>
      <c r="C4312" s="68" t="s">
        <v>2</v>
      </c>
      <c r="D4312" s="4" t="s">
        <v>9283</v>
      </c>
      <c r="E4312" s="69">
        <v>148.19</v>
      </c>
      <c r="F4312" s="70">
        <v>0</v>
      </c>
      <c r="G4312" s="4"/>
    </row>
    <row r="4313" spans="1:7" ht="19.95" hidden="1" customHeight="1">
      <c r="A4313" s="68">
        <v>38083</v>
      </c>
      <c r="B4313" s="4" t="s">
        <v>8466</v>
      </c>
      <c r="C4313" s="68" t="s">
        <v>2</v>
      </c>
      <c r="D4313" s="4" t="s">
        <v>9283</v>
      </c>
      <c r="E4313" s="69"/>
      <c r="F4313" s="70">
        <v>0</v>
      </c>
      <c r="G4313" s="4"/>
    </row>
    <row r="4314" spans="1:7" ht="19.95" hidden="1" customHeight="1">
      <c r="A4314" s="68">
        <v>38076</v>
      </c>
      <c r="B4314" s="4" t="s">
        <v>8467</v>
      </c>
      <c r="C4314" s="68" t="s">
        <v>2</v>
      </c>
      <c r="D4314" s="4" t="s">
        <v>9283</v>
      </c>
      <c r="E4314" s="69"/>
      <c r="F4314" s="70">
        <v>0</v>
      </c>
      <c r="G4314" s="4"/>
    </row>
    <row r="4315" spans="1:7" ht="19.95" hidden="1" customHeight="1">
      <c r="A4315" s="68">
        <v>7592</v>
      </c>
      <c r="B4315" s="4" t="s">
        <v>8468</v>
      </c>
      <c r="C4315" s="68" t="s">
        <v>3</v>
      </c>
      <c r="D4315" s="4" t="s">
        <v>9284</v>
      </c>
      <c r="E4315" s="69"/>
      <c r="F4315" s="70">
        <v>0</v>
      </c>
      <c r="G4315" s="4"/>
    </row>
    <row r="4316" spans="1:7" ht="19.95" hidden="1" customHeight="1">
      <c r="A4316" s="68">
        <v>40820</v>
      </c>
      <c r="B4316" s="4" t="s">
        <v>8469</v>
      </c>
      <c r="C4316" s="68" t="s">
        <v>15</v>
      </c>
      <c r="D4316" s="4" t="s">
        <v>9284</v>
      </c>
      <c r="E4316" s="69"/>
      <c r="F4316" s="70">
        <v>0</v>
      </c>
      <c r="G4316" s="4"/>
    </row>
    <row r="4317" spans="1:7" ht="19.95" hidden="1" customHeight="1">
      <c r="A4317" s="68">
        <v>11826</v>
      </c>
      <c r="B4317" s="4" t="s">
        <v>9255</v>
      </c>
      <c r="C4317" s="68" t="s">
        <v>2</v>
      </c>
      <c r="D4317" s="4" t="s">
        <v>9283</v>
      </c>
      <c r="E4317" s="69"/>
      <c r="F4317" s="70">
        <v>0</v>
      </c>
      <c r="G4317" s="4"/>
    </row>
    <row r="4318" spans="1:7" ht="19.95" hidden="1" customHeight="1">
      <c r="A4318" s="68">
        <v>7606</v>
      </c>
      <c r="B4318" s="4" t="s">
        <v>9256</v>
      </c>
      <c r="C4318" s="68" t="s">
        <v>2</v>
      </c>
      <c r="D4318" s="4" t="s">
        <v>9283</v>
      </c>
      <c r="E4318" s="69"/>
      <c r="F4318" s="70">
        <v>0</v>
      </c>
      <c r="G4318" s="4"/>
    </row>
    <row r="4319" spans="1:7" ht="19.95" hidden="1" customHeight="1">
      <c r="A4319" s="68">
        <v>11825</v>
      </c>
      <c r="B4319" s="4" t="s">
        <v>8470</v>
      </c>
      <c r="C4319" s="68" t="s">
        <v>2</v>
      </c>
      <c r="D4319" s="4" t="s">
        <v>9283</v>
      </c>
      <c r="E4319" s="69"/>
      <c r="F4319" s="70">
        <v>0</v>
      </c>
      <c r="G4319" s="4"/>
    </row>
    <row r="4320" spans="1:7" ht="19.95" hidden="1" customHeight="1">
      <c r="A4320" s="68">
        <v>11767</v>
      </c>
      <c r="B4320" s="4" t="s">
        <v>8471</v>
      </c>
      <c r="C4320" s="68" t="s">
        <v>2</v>
      </c>
      <c r="D4320" s="4" t="s">
        <v>9283</v>
      </c>
      <c r="E4320" s="69"/>
      <c r="F4320" s="70">
        <v>0</v>
      </c>
      <c r="G4320" s="4"/>
    </row>
    <row r="4321" spans="1:7" ht="19.95" hidden="1" customHeight="1">
      <c r="A4321" s="68">
        <v>11763</v>
      </c>
      <c r="B4321" s="4" t="s">
        <v>8472</v>
      </c>
      <c r="C4321" s="68" t="s">
        <v>2</v>
      </c>
      <c r="D4321" s="4" t="s">
        <v>9283</v>
      </c>
      <c r="E4321" s="69"/>
      <c r="F4321" s="70">
        <v>0</v>
      </c>
      <c r="G4321" s="4"/>
    </row>
    <row r="4322" spans="1:7" ht="19.95" hidden="1" customHeight="1">
      <c r="A4322" s="68">
        <v>11764</v>
      </c>
      <c r="B4322" s="4" t="s">
        <v>8473</v>
      </c>
      <c r="C4322" s="68" t="s">
        <v>2</v>
      </c>
      <c r="D4322" s="4" t="s">
        <v>9283</v>
      </c>
      <c r="E4322" s="69"/>
      <c r="F4322" s="70">
        <v>0</v>
      </c>
      <c r="G4322" s="4"/>
    </row>
    <row r="4323" spans="1:7" ht="19.95" hidden="1" customHeight="1">
      <c r="A4323" s="68">
        <v>11829</v>
      </c>
      <c r="B4323" s="4" t="s">
        <v>8474</v>
      </c>
      <c r="C4323" s="68" t="s">
        <v>2</v>
      </c>
      <c r="D4323" s="4" t="s">
        <v>9283</v>
      </c>
      <c r="E4323" s="69"/>
      <c r="F4323" s="70">
        <v>0</v>
      </c>
      <c r="G4323" s="4"/>
    </row>
    <row r="4324" spans="1:7" ht="19.95" hidden="1" customHeight="1">
      <c r="A4324" s="68">
        <v>11830</v>
      </c>
      <c r="B4324" s="4" t="s">
        <v>8475</v>
      </c>
      <c r="C4324" s="68" t="s">
        <v>2</v>
      </c>
      <c r="D4324" s="4" t="s">
        <v>9283</v>
      </c>
      <c r="E4324" s="69"/>
      <c r="F4324" s="70">
        <v>0</v>
      </c>
      <c r="G4324" s="4"/>
    </row>
    <row r="4325" spans="1:7" ht="19.95" hidden="1" customHeight="1">
      <c r="A4325" s="68">
        <v>11765</v>
      </c>
      <c r="B4325" s="4" t="s">
        <v>8476</v>
      </c>
      <c r="C4325" s="68" t="s">
        <v>2</v>
      </c>
      <c r="D4325" s="4" t="s">
        <v>9283</v>
      </c>
      <c r="E4325" s="69"/>
      <c r="F4325" s="70">
        <v>0</v>
      </c>
      <c r="G4325" s="4"/>
    </row>
    <row r="4326" spans="1:7" ht="19.95" hidden="1" customHeight="1">
      <c r="A4326" s="68">
        <v>11766</v>
      </c>
      <c r="B4326" s="4" t="s">
        <v>8477</v>
      </c>
      <c r="C4326" s="68" t="s">
        <v>2</v>
      </c>
      <c r="D4326" s="4" t="s">
        <v>9283</v>
      </c>
      <c r="E4326" s="69"/>
      <c r="F4326" s="70">
        <v>0</v>
      </c>
      <c r="G4326" s="4"/>
    </row>
    <row r="4327" spans="1:7" ht="19.95" hidden="1" customHeight="1">
      <c r="A4327" s="68">
        <v>11824</v>
      </c>
      <c r="B4327" s="4" t="s">
        <v>8478</v>
      </c>
      <c r="C4327" s="68" t="s">
        <v>2</v>
      </c>
      <c r="D4327" s="4" t="s">
        <v>9283</v>
      </c>
      <c r="E4327" s="69"/>
      <c r="F4327" s="70">
        <v>0</v>
      </c>
      <c r="G4327" s="4"/>
    </row>
    <row r="4328" spans="1:7" ht="19.95" hidden="1" customHeight="1">
      <c r="A4328" s="68">
        <v>44045</v>
      </c>
      <c r="B4328" s="4" t="s">
        <v>8479</v>
      </c>
      <c r="C4328" s="68" t="s">
        <v>2</v>
      </c>
      <c r="D4328" s="4" t="s">
        <v>9283</v>
      </c>
      <c r="E4328" s="69">
        <v>39.78</v>
      </c>
      <c r="F4328" s="70">
        <v>0</v>
      </c>
      <c r="G4328" s="4"/>
    </row>
    <row r="4329" spans="1:7" ht="19.95" hidden="1" customHeight="1">
      <c r="A4329" s="68">
        <v>39702</v>
      </c>
      <c r="B4329" s="4" t="s">
        <v>8480</v>
      </c>
      <c r="C4329" s="68" t="s">
        <v>2</v>
      </c>
      <c r="D4329" s="4" t="s">
        <v>9283</v>
      </c>
      <c r="E4329" s="69">
        <v>207.03</v>
      </c>
      <c r="F4329" s="70">
        <v>0</v>
      </c>
      <c r="G4329" s="4"/>
    </row>
    <row r="4330" spans="1:7" ht="19.95" hidden="1" customHeight="1">
      <c r="A4330" s="68">
        <v>13415</v>
      </c>
      <c r="B4330" s="4" t="s">
        <v>8481</v>
      </c>
      <c r="C4330" s="68" t="s">
        <v>2</v>
      </c>
      <c r="D4330" s="4" t="s">
        <v>9283</v>
      </c>
      <c r="E4330" s="69">
        <v>8.11</v>
      </c>
      <c r="F4330" s="70">
        <v>0</v>
      </c>
      <c r="G4330" s="4"/>
    </row>
    <row r="4331" spans="1:7" ht="19.95" hidden="1" customHeight="1">
      <c r="A4331" s="68">
        <v>7602</v>
      </c>
      <c r="B4331" s="4" t="s">
        <v>8482</v>
      </c>
      <c r="C4331" s="68" t="s">
        <v>2</v>
      </c>
      <c r="D4331" s="4" t="s">
        <v>9283</v>
      </c>
      <c r="E4331" s="69">
        <v>26.26</v>
      </c>
      <c r="F4331" s="70">
        <v>0</v>
      </c>
      <c r="G4331" s="4"/>
    </row>
    <row r="4332" spans="1:7" ht="19.95" hidden="1" customHeight="1">
      <c r="A4332" s="68">
        <v>7603</v>
      </c>
      <c r="B4332" s="4" t="s">
        <v>8483</v>
      </c>
      <c r="C4332" s="68" t="s">
        <v>2</v>
      </c>
      <c r="D4332" s="4" t="s">
        <v>9283</v>
      </c>
      <c r="E4332" s="69">
        <v>53.72</v>
      </c>
      <c r="F4332" s="70">
        <v>0</v>
      </c>
      <c r="G4332" s="4"/>
    </row>
    <row r="4333" spans="1:7" ht="19.95" hidden="1" customHeight="1">
      <c r="A4333" s="68">
        <v>11777</v>
      </c>
      <c r="B4333" s="4" t="s">
        <v>8484</v>
      </c>
      <c r="C4333" s="68" t="s">
        <v>2</v>
      </c>
      <c r="D4333" s="4" t="s">
        <v>9283</v>
      </c>
      <c r="E4333" s="69">
        <v>10.53</v>
      </c>
      <c r="F4333" s="70">
        <v>0</v>
      </c>
      <c r="G4333" s="4"/>
    </row>
    <row r="4334" spans="1:7" ht="19.95" hidden="1" customHeight="1">
      <c r="A4334" s="68">
        <v>13417</v>
      </c>
      <c r="B4334" s="4" t="s">
        <v>8485</v>
      </c>
      <c r="C4334" s="68" t="s">
        <v>2</v>
      </c>
      <c r="D4334" s="4" t="s">
        <v>9283</v>
      </c>
      <c r="E4334" s="69">
        <v>7.12</v>
      </c>
      <c r="F4334" s="70">
        <v>0</v>
      </c>
      <c r="G4334" s="4"/>
    </row>
    <row r="4335" spans="1:7" ht="19.95" hidden="1" customHeight="1">
      <c r="A4335" s="68">
        <v>36791</v>
      </c>
      <c r="B4335" s="4" t="s">
        <v>8486</v>
      </c>
      <c r="C4335" s="68" t="s">
        <v>2</v>
      </c>
      <c r="D4335" s="4" t="s">
        <v>9283</v>
      </c>
      <c r="E4335" s="69">
        <v>597.13</v>
      </c>
      <c r="F4335" s="70">
        <v>0</v>
      </c>
      <c r="G4335" s="4"/>
    </row>
    <row r="4336" spans="1:7" ht="19.95" hidden="1" customHeight="1">
      <c r="A4336" s="68">
        <v>36795</v>
      </c>
      <c r="B4336" s="4" t="s">
        <v>8487</v>
      </c>
      <c r="C4336" s="68" t="s">
        <v>2</v>
      </c>
      <c r="D4336" s="4" t="s">
        <v>9283</v>
      </c>
      <c r="E4336" s="69"/>
      <c r="F4336" s="70">
        <v>0</v>
      </c>
      <c r="G4336" s="4"/>
    </row>
    <row r="4337" spans="1:7" ht="19.95" hidden="1" customHeight="1">
      <c r="A4337" s="68">
        <v>36796</v>
      </c>
      <c r="B4337" s="4" t="s">
        <v>8488</v>
      </c>
      <c r="C4337" s="68" t="s">
        <v>2</v>
      </c>
      <c r="D4337" s="4" t="s">
        <v>9283</v>
      </c>
      <c r="E4337" s="69"/>
      <c r="F4337" s="70">
        <v>0</v>
      </c>
      <c r="G4337" s="4"/>
    </row>
    <row r="4338" spans="1:7" ht="19.95" hidden="1" customHeight="1">
      <c r="A4338" s="68">
        <v>36792</v>
      </c>
      <c r="B4338" s="4" t="s">
        <v>8489</v>
      </c>
      <c r="C4338" s="68" t="s">
        <v>2</v>
      </c>
      <c r="D4338" s="4" t="s">
        <v>9283</v>
      </c>
      <c r="E4338" s="69"/>
      <c r="F4338" s="70">
        <v>0</v>
      </c>
      <c r="G4338" s="4"/>
    </row>
    <row r="4339" spans="1:7" ht="19.95" hidden="1" customHeight="1">
      <c r="A4339" s="68">
        <v>11773</v>
      </c>
      <c r="B4339" s="4" t="s">
        <v>8490</v>
      </c>
      <c r="C4339" s="68" t="s">
        <v>2</v>
      </c>
      <c r="D4339" s="4" t="s">
        <v>9283</v>
      </c>
      <c r="E4339" s="69"/>
      <c r="F4339" s="70">
        <v>0</v>
      </c>
      <c r="G4339" s="4"/>
    </row>
    <row r="4340" spans="1:7" ht="19.95" hidden="1" customHeight="1">
      <c r="A4340" s="68">
        <v>11762</v>
      </c>
      <c r="B4340" s="4" t="s">
        <v>8491</v>
      </c>
      <c r="C4340" s="68" t="s">
        <v>2</v>
      </c>
      <c r="D4340" s="4" t="s">
        <v>9283</v>
      </c>
      <c r="E4340" s="69"/>
      <c r="F4340" s="70">
        <v>0</v>
      </c>
      <c r="G4340" s="4"/>
    </row>
    <row r="4341" spans="1:7" ht="19.95" hidden="1" customHeight="1">
      <c r="A4341" s="68">
        <v>7604</v>
      </c>
      <c r="B4341" s="4" t="s">
        <v>8492</v>
      </c>
      <c r="C4341" s="68" t="s">
        <v>2</v>
      </c>
      <c r="D4341" s="4" t="s">
        <v>9283</v>
      </c>
      <c r="E4341" s="69"/>
      <c r="F4341" s="70">
        <v>0</v>
      </c>
      <c r="G4341" s="4"/>
    </row>
    <row r="4342" spans="1:7" ht="19.95" hidden="1" customHeight="1">
      <c r="A4342" s="68">
        <v>13984</v>
      </c>
      <c r="B4342" s="4" t="s">
        <v>8493</v>
      </c>
      <c r="C4342" s="68" t="s">
        <v>2</v>
      </c>
      <c r="D4342" s="4" t="s">
        <v>9283</v>
      </c>
      <c r="E4342" s="69"/>
      <c r="F4342" s="70">
        <v>0</v>
      </c>
      <c r="G4342" s="4"/>
    </row>
    <row r="4343" spans="1:7" ht="19.95" hidden="1" customHeight="1">
      <c r="A4343" s="68">
        <v>11772</v>
      </c>
      <c r="B4343" s="4" t="s">
        <v>8494</v>
      </c>
      <c r="C4343" s="68" t="s">
        <v>2</v>
      </c>
      <c r="D4343" s="4" t="s">
        <v>9283</v>
      </c>
      <c r="E4343" s="69"/>
      <c r="F4343" s="70">
        <v>0</v>
      </c>
      <c r="G4343" s="4"/>
    </row>
    <row r="4344" spans="1:7" ht="19.95" hidden="1" customHeight="1">
      <c r="A4344" s="68">
        <v>13983</v>
      </c>
      <c r="B4344" s="4" t="s">
        <v>8495</v>
      </c>
      <c r="C4344" s="68" t="s">
        <v>2</v>
      </c>
      <c r="D4344" s="4" t="s">
        <v>9283</v>
      </c>
      <c r="E4344" s="69"/>
      <c r="F4344" s="70">
        <v>0</v>
      </c>
      <c r="G4344" s="4"/>
    </row>
    <row r="4345" spans="1:7" ht="19.95" hidden="1" customHeight="1">
      <c r="A4345" s="68">
        <v>13416</v>
      </c>
      <c r="B4345" s="4" t="s">
        <v>8496</v>
      </c>
      <c r="C4345" s="68" t="s">
        <v>2</v>
      </c>
      <c r="D4345" s="4" t="s">
        <v>9283</v>
      </c>
      <c r="E4345" s="69"/>
      <c r="F4345" s="70">
        <v>0</v>
      </c>
      <c r="G4345" s="4"/>
    </row>
    <row r="4346" spans="1:7" ht="19.95" hidden="1" customHeight="1">
      <c r="A4346" s="68">
        <v>40329</v>
      </c>
      <c r="B4346" s="4" t="s">
        <v>9257</v>
      </c>
      <c r="C4346" s="68" t="s">
        <v>2</v>
      </c>
      <c r="D4346" s="4" t="s">
        <v>9283</v>
      </c>
      <c r="E4346" s="69"/>
      <c r="F4346" s="70">
        <v>0</v>
      </c>
      <c r="G4346" s="4"/>
    </row>
    <row r="4347" spans="1:7" ht="19.95" hidden="1" customHeight="1">
      <c r="A4347" s="68">
        <v>11823</v>
      </c>
      <c r="B4347" s="4" t="s">
        <v>8497</v>
      </c>
      <c r="C4347" s="68" t="s">
        <v>2</v>
      </c>
      <c r="D4347" s="4" t="s">
        <v>9283</v>
      </c>
      <c r="E4347" s="69"/>
      <c r="F4347" s="70">
        <v>0</v>
      </c>
      <c r="G4347" s="4"/>
    </row>
    <row r="4348" spans="1:7" ht="19.95" hidden="1" customHeight="1">
      <c r="A4348" s="68">
        <v>11822</v>
      </c>
      <c r="B4348" s="4" t="s">
        <v>8498</v>
      </c>
      <c r="C4348" s="68" t="s">
        <v>2</v>
      </c>
      <c r="D4348" s="4" t="s">
        <v>9283</v>
      </c>
      <c r="E4348" s="69"/>
      <c r="F4348" s="70">
        <v>0</v>
      </c>
      <c r="G4348" s="4"/>
    </row>
    <row r="4349" spans="1:7" ht="19.95" hidden="1" customHeight="1">
      <c r="A4349" s="68">
        <v>11831</v>
      </c>
      <c r="B4349" s="4" t="s">
        <v>8499</v>
      </c>
      <c r="C4349" s="68" t="s">
        <v>2</v>
      </c>
      <c r="D4349" s="4" t="s">
        <v>9283</v>
      </c>
      <c r="E4349" s="69"/>
      <c r="F4349" s="70">
        <v>0</v>
      </c>
      <c r="G4349" s="4"/>
    </row>
    <row r="4350" spans="1:7" ht="19.95" hidden="1" customHeight="1">
      <c r="A4350" s="68">
        <v>45249</v>
      </c>
      <c r="B4350" s="4" t="s">
        <v>9258</v>
      </c>
      <c r="C4350" s="68" t="s">
        <v>2</v>
      </c>
      <c r="D4350" s="4" t="s">
        <v>9283</v>
      </c>
      <c r="E4350" s="69"/>
      <c r="F4350" s="70">
        <v>0</v>
      </c>
      <c r="G4350" s="4"/>
    </row>
    <row r="4351" spans="1:7" ht="19.95" hidden="1" customHeight="1">
      <c r="A4351" s="68">
        <v>7613</v>
      </c>
      <c r="B4351" s="4" t="s">
        <v>8500</v>
      </c>
      <c r="C4351" s="68" t="s">
        <v>2</v>
      </c>
      <c r="D4351" s="4" t="s">
        <v>9283</v>
      </c>
      <c r="E4351" s="69"/>
      <c r="F4351" s="70">
        <v>0</v>
      </c>
      <c r="G4351" s="4"/>
    </row>
    <row r="4352" spans="1:7" ht="19.95" hidden="1" customHeight="1">
      <c r="A4352" s="68">
        <v>7619</v>
      </c>
      <c r="B4352" s="4" t="s">
        <v>8501</v>
      </c>
      <c r="C4352" s="68" t="s">
        <v>2</v>
      </c>
      <c r="D4352" s="4" t="s">
        <v>9283</v>
      </c>
      <c r="E4352" s="69"/>
      <c r="F4352" s="70">
        <v>0</v>
      </c>
      <c r="G4352" s="4"/>
    </row>
    <row r="4353" spans="1:7" ht="19.95" hidden="1" customHeight="1">
      <c r="A4353" s="68">
        <v>12076</v>
      </c>
      <c r="B4353" s="4" t="s">
        <v>8502</v>
      </c>
      <c r="C4353" s="68" t="s">
        <v>2</v>
      </c>
      <c r="D4353" s="4" t="s">
        <v>9283</v>
      </c>
      <c r="E4353" s="69"/>
      <c r="F4353" s="70">
        <v>0</v>
      </c>
      <c r="G4353" s="4"/>
    </row>
    <row r="4354" spans="1:7" ht="19.95" hidden="1" customHeight="1">
      <c r="A4354" s="68">
        <v>7614</v>
      </c>
      <c r="B4354" s="4" t="s">
        <v>8503</v>
      </c>
      <c r="C4354" s="68" t="s">
        <v>2</v>
      </c>
      <c r="D4354" s="4" t="s">
        <v>9283</v>
      </c>
      <c r="E4354" s="69"/>
      <c r="F4354" s="70">
        <v>0</v>
      </c>
      <c r="G4354" s="4"/>
    </row>
    <row r="4355" spans="1:7" ht="19.95" hidden="1" customHeight="1">
      <c r="A4355" s="68">
        <v>7618</v>
      </c>
      <c r="B4355" s="4" t="s">
        <v>8504</v>
      </c>
      <c r="C4355" s="68" t="s">
        <v>2</v>
      </c>
      <c r="D4355" s="4" t="s">
        <v>9283</v>
      </c>
      <c r="E4355" s="69"/>
      <c r="F4355" s="70">
        <v>0</v>
      </c>
      <c r="G4355" s="4"/>
    </row>
    <row r="4356" spans="1:7" ht="19.95" hidden="1" customHeight="1">
      <c r="A4356" s="68">
        <v>7620</v>
      </c>
      <c r="B4356" s="4" t="s">
        <v>8505</v>
      </c>
      <c r="C4356" s="68" t="s">
        <v>2</v>
      </c>
      <c r="D4356" s="4" t="s">
        <v>9283</v>
      </c>
      <c r="E4356" s="69"/>
      <c r="F4356" s="70">
        <v>0</v>
      </c>
      <c r="G4356" s="4"/>
    </row>
    <row r="4357" spans="1:7" ht="19.95" hidden="1" customHeight="1">
      <c r="A4357" s="68">
        <v>7610</v>
      </c>
      <c r="B4357" s="4" t="s">
        <v>8506</v>
      </c>
      <c r="C4357" s="68" t="s">
        <v>2</v>
      </c>
      <c r="D4357" s="4" t="s">
        <v>9283</v>
      </c>
      <c r="E4357" s="69"/>
      <c r="F4357" s="70">
        <v>0</v>
      </c>
      <c r="G4357" s="4"/>
    </row>
    <row r="4358" spans="1:7" ht="19.95" hidden="1" customHeight="1">
      <c r="A4358" s="68">
        <v>7615</v>
      </c>
      <c r="B4358" s="4" t="s">
        <v>8507</v>
      </c>
      <c r="C4358" s="68" t="s">
        <v>2</v>
      </c>
      <c r="D4358" s="4" t="s">
        <v>9283</v>
      </c>
      <c r="E4358" s="69"/>
      <c r="F4358" s="70">
        <v>0</v>
      </c>
      <c r="G4358" s="4"/>
    </row>
    <row r="4359" spans="1:7" ht="19.95" hidden="1" customHeight="1">
      <c r="A4359" s="68">
        <v>7617</v>
      </c>
      <c r="B4359" s="4" t="s">
        <v>8508</v>
      </c>
      <c r="C4359" s="68" t="s">
        <v>2</v>
      </c>
      <c r="D4359" s="4" t="s">
        <v>9283</v>
      </c>
      <c r="E4359" s="69"/>
      <c r="F4359" s="70">
        <v>0</v>
      </c>
      <c r="G4359" s="4"/>
    </row>
    <row r="4360" spans="1:7" ht="19.95" hidden="1" customHeight="1">
      <c r="A4360" s="68">
        <v>7616</v>
      </c>
      <c r="B4360" s="4" t="s">
        <v>8509</v>
      </c>
      <c r="C4360" s="68" t="s">
        <v>2</v>
      </c>
      <c r="D4360" s="4" t="s">
        <v>9283</v>
      </c>
      <c r="E4360" s="69"/>
      <c r="F4360" s="70">
        <v>0</v>
      </c>
      <c r="G4360" s="4"/>
    </row>
    <row r="4361" spans="1:7" ht="19.95" hidden="1" customHeight="1">
      <c r="A4361" s="68">
        <v>7611</v>
      </c>
      <c r="B4361" s="4" t="s">
        <v>8510</v>
      </c>
      <c r="C4361" s="68" t="s">
        <v>2</v>
      </c>
      <c r="D4361" s="4" t="s">
        <v>9283</v>
      </c>
      <c r="E4361" s="69"/>
      <c r="F4361" s="70">
        <v>0</v>
      </c>
      <c r="G4361" s="4"/>
    </row>
    <row r="4362" spans="1:7" ht="19.95" hidden="1" customHeight="1">
      <c r="A4362" s="68">
        <v>7612</v>
      </c>
      <c r="B4362" s="4" t="s">
        <v>8511</v>
      </c>
      <c r="C4362" s="68" t="s">
        <v>2</v>
      </c>
      <c r="D4362" s="4" t="s">
        <v>9283</v>
      </c>
      <c r="E4362" s="69"/>
      <c r="F4362" s="70">
        <v>0</v>
      </c>
      <c r="G4362" s="4"/>
    </row>
    <row r="4363" spans="1:7" ht="19.95" hidden="1" customHeight="1">
      <c r="A4363" s="68">
        <v>37371</v>
      </c>
      <c r="B4363" s="4" t="s">
        <v>8512</v>
      </c>
      <c r="C4363" s="68" t="s">
        <v>3</v>
      </c>
      <c r="D4363" s="4" t="s">
        <v>9283</v>
      </c>
      <c r="E4363" s="69"/>
      <c r="F4363" s="70">
        <v>0</v>
      </c>
      <c r="G4363" s="4"/>
    </row>
    <row r="4364" spans="1:7" ht="19.95" hidden="1" customHeight="1">
      <c r="A4364" s="68">
        <v>40861</v>
      </c>
      <c r="B4364" s="4" t="s">
        <v>8513</v>
      </c>
      <c r="C4364" s="68" t="s">
        <v>15</v>
      </c>
      <c r="D4364" s="4" t="s">
        <v>9283</v>
      </c>
      <c r="E4364" s="69"/>
      <c r="F4364" s="70">
        <v>0</v>
      </c>
      <c r="G4364" s="4"/>
    </row>
    <row r="4365" spans="1:7" ht="19.95" hidden="1" customHeight="1">
      <c r="A4365" s="68">
        <v>36509</v>
      </c>
      <c r="B4365" s="4" t="s">
        <v>8514</v>
      </c>
      <c r="C4365" s="68" t="s">
        <v>2</v>
      </c>
      <c r="D4365" s="4" t="s">
        <v>9282</v>
      </c>
      <c r="E4365" s="69"/>
      <c r="F4365" s="70">
        <v>0</v>
      </c>
      <c r="G4365" s="4"/>
    </row>
    <row r="4366" spans="1:7" ht="19.95" hidden="1" customHeight="1">
      <c r="A4366" s="68">
        <v>36510</v>
      </c>
      <c r="B4366" s="4" t="s">
        <v>8515</v>
      </c>
      <c r="C4366" s="68" t="s">
        <v>2</v>
      </c>
      <c r="D4366" s="4" t="s">
        <v>9282</v>
      </c>
      <c r="E4366" s="69"/>
      <c r="F4366" s="70">
        <v>0</v>
      </c>
      <c r="G4366" s="4"/>
    </row>
    <row r="4367" spans="1:7" ht="19.95" hidden="1" customHeight="1">
      <c r="A4367" s="68">
        <v>25020</v>
      </c>
      <c r="B4367" s="4" t="s">
        <v>8516</v>
      </c>
      <c r="C4367" s="68" t="s">
        <v>2</v>
      </c>
      <c r="D4367" s="4" t="s">
        <v>9282</v>
      </c>
      <c r="E4367" s="69"/>
      <c r="F4367" s="70">
        <v>0</v>
      </c>
      <c r="G4367" s="4"/>
    </row>
    <row r="4368" spans="1:7" ht="19.95" hidden="1" customHeight="1">
      <c r="A4368" s="68">
        <v>7622</v>
      </c>
      <c r="B4368" s="4" t="s">
        <v>8517</v>
      </c>
      <c r="C4368" s="68" t="s">
        <v>2</v>
      </c>
      <c r="D4368" s="4" t="s">
        <v>9282</v>
      </c>
      <c r="E4368" s="69"/>
      <c r="F4368" s="70">
        <v>0</v>
      </c>
      <c r="G4368" s="4"/>
    </row>
    <row r="4369" spans="1:7" ht="19.95" hidden="1" customHeight="1">
      <c r="A4369" s="68">
        <v>7624</v>
      </c>
      <c r="B4369" s="4" t="s">
        <v>8518</v>
      </c>
      <c r="C4369" s="68" t="s">
        <v>2</v>
      </c>
      <c r="D4369" s="4" t="s">
        <v>9282</v>
      </c>
      <c r="E4369" s="69"/>
      <c r="F4369" s="70">
        <v>0</v>
      </c>
      <c r="G4369" s="4"/>
    </row>
    <row r="4370" spans="1:7" ht="19.95" hidden="1" customHeight="1">
      <c r="A4370" s="68">
        <v>7625</v>
      </c>
      <c r="B4370" s="4" t="s">
        <v>8519</v>
      </c>
      <c r="C4370" s="68" t="s">
        <v>2</v>
      </c>
      <c r="D4370" s="4" t="s">
        <v>9282</v>
      </c>
      <c r="E4370" s="69"/>
      <c r="F4370" s="70">
        <v>0</v>
      </c>
      <c r="G4370" s="4"/>
    </row>
    <row r="4371" spans="1:7" ht="19.95" hidden="1" customHeight="1">
      <c r="A4371" s="68">
        <v>7623</v>
      </c>
      <c r="B4371" s="4" t="s">
        <v>8520</v>
      </c>
      <c r="C4371" s="68" t="s">
        <v>2</v>
      </c>
      <c r="D4371" s="4" t="s">
        <v>9282</v>
      </c>
      <c r="E4371" s="69"/>
      <c r="F4371" s="70">
        <v>0</v>
      </c>
      <c r="G4371" s="4"/>
    </row>
    <row r="4372" spans="1:7" ht="19.95" hidden="1" customHeight="1">
      <c r="A4372" s="68">
        <v>36508</v>
      </c>
      <c r="B4372" s="4" t="s">
        <v>8521</v>
      </c>
      <c r="C4372" s="68" t="s">
        <v>2</v>
      </c>
      <c r="D4372" s="4" t="s">
        <v>9282</v>
      </c>
      <c r="E4372" s="69"/>
      <c r="F4372" s="70">
        <v>0</v>
      </c>
      <c r="G4372" s="4"/>
    </row>
    <row r="4373" spans="1:7" ht="19.95" hidden="1" customHeight="1">
      <c r="A4373" s="68">
        <v>13238</v>
      </c>
      <c r="B4373" s="4" t="s">
        <v>8522</v>
      </c>
      <c r="C4373" s="68" t="s">
        <v>2</v>
      </c>
      <c r="D4373" s="4" t="s">
        <v>9282</v>
      </c>
      <c r="E4373" s="69"/>
      <c r="F4373" s="70">
        <v>0</v>
      </c>
      <c r="G4373" s="4"/>
    </row>
    <row r="4374" spans="1:7" ht="19.95" hidden="1" customHeight="1">
      <c r="A4374" s="68">
        <v>36511</v>
      </c>
      <c r="B4374" s="4" t="s">
        <v>8523</v>
      </c>
      <c r="C4374" s="68" t="s">
        <v>2</v>
      </c>
      <c r="D4374" s="4" t="s">
        <v>9282</v>
      </c>
      <c r="E4374" s="69"/>
      <c r="F4374" s="70">
        <v>0</v>
      </c>
      <c r="G4374" s="4"/>
    </row>
    <row r="4375" spans="1:7" ht="19.95" hidden="1" customHeight="1">
      <c r="A4375" s="68">
        <v>36515</v>
      </c>
      <c r="B4375" s="4" t="s">
        <v>8524</v>
      </c>
      <c r="C4375" s="68" t="s">
        <v>2</v>
      </c>
      <c r="D4375" s="4" t="s">
        <v>9282</v>
      </c>
      <c r="E4375" s="69"/>
      <c r="F4375" s="70">
        <v>0</v>
      </c>
      <c r="G4375" s="4"/>
    </row>
    <row r="4376" spans="1:7" ht="19.95" hidden="1" customHeight="1">
      <c r="A4376" s="68">
        <v>10598</v>
      </c>
      <c r="B4376" s="4" t="s">
        <v>8525</v>
      </c>
      <c r="C4376" s="68" t="s">
        <v>2</v>
      </c>
      <c r="D4376" s="4" t="s">
        <v>9282</v>
      </c>
      <c r="E4376" s="69"/>
      <c r="F4376" s="70">
        <v>0</v>
      </c>
      <c r="G4376" s="4"/>
    </row>
    <row r="4377" spans="1:7" ht="19.95" hidden="1" customHeight="1">
      <c r="A4377" s="68">
        <v>7640</v>
      </c>
      <c r="B4377" s="4" t="s">
        <v>8526</v>
      </c>
      <c r="C4377" s="68" t="s">
        <v>2</v>
      </c>
      <c r="D4377" s="4" t="s">
        <v>9282</v>
      </c>
      <c r="E4377" s="69"/>
      <c r="F4377" s="70">
        <v>0</v>
      </c>
      <c r="G4377" s="4"/>
    </row>
    <row r="4378" spans="1:7" ht="19.95" hidden="1" customHeight="1">
      <c r="A4378" s="68">
        <v>36513</v>
      </c>
      <c r="B4378" s="4" t="s">
        <v>8527</v>
      </c>
      <c r="C4378" s="68" t="s">
        <v>2</v>
      </c>
      <c r="D4378" s="4" t="s">
        <v>9282</v>
      </c>
      <c r="E4378" s="69"/>
      <c r="F4378" s="70">
        <v>0</v>
      </c>
      <c r="G4378" s="4"/>
    </row>
    <row r="4379" spans="1:7" ht="19.95" hidden="1" customHeight="1">
      <c r="A4379" s="68">
        <v>36514</v>
      </c>
      <c r="B4379" s="4" t="s">
        <v>8528</v>
      </c>
      <c r="C4379" s="68" t="s">
        <v>2</v>
      </c>
      <c r="D4379" s="4" t="s">
        <v>9282</v>
      </c>
      <c r="E4379" s="69"/>
      <c r="F4379" s="70">
        <v>0</v>
      </c>
      <c r="G4379" s="4"/>
    </row>
    <row r="4380" spans="1:7" ht="19.95" hidden="1" customHeight="1">
      <c r="A4380" s="68">
        <v>11572</v>
      </c>
      <c r="B4380" s="4" t="s">
        <v>8529</v>
      </c>
      <c r="C4380" s="68" t="s">
        <v>2</v>
      </c>
      <c r="D4380" s="4" t="s">
        <v>9283</v>
      </c>
      <c r="E4380" s="69"/>
      <c r="F4380" s="70">
        <v>0</v>
      </c>
      <c r="G4380" s="4"/>
    </row>
    <row r="4381" spans="1:7" ht="19.95" hidden="1" customHeight="1">
      <c r="A4381" s="68">
        <v>36149</v>
      </c>
      <c r="B4381" s="4" t="s">
        <v>8530</v>
      </c>
      <c r="C4381" s="68" t="s">
        <v>2</v>
      </c>
      <c r="D4381" s="4" t="s">
        <v>9283</v>
      </c>
      <c r="E4381" s="69"/>
      <c r="F4381" s="70">
        <v>0</v>
      </c>
      <c r="G4381" s="4"/>
    </row>
    <row r="4382" spans="1:7" ht="19.95" hidden="1" customHeight="1">
      <c r="A4382" s="68">
        <v>42407</v>
      </c>
      <c r="B4382" s="4" t="s">
        <v>8531</v>
      </c>
      <c r="C4382" s="68" t="s">
        <v>1</v>
      </c>
      <c r="D4382" s="4" t="s">
        <v>9283</v>
      </c>
      <c r="E4382" s="69"/>
      <c r="F4382" s="70">
        <v>0</v>
      </c>
      <c r="G4382" s="4"/>
    </row>
    <row r="4383" spans="1:7" ht="19.95" hidden="1" customHeight="1">
      <c r="A4383" s="68">
        <v>45200</v>
      </c>
      <c r="B4383" s="4" t="s">
        <v>9259</v>
      </c>
      <c r="C4383" s="68" t="s">
        <v>2</v>
      </c>
      <c r="D4383" s="4" t="s">
        <v>9283</v>
      </c>
      <c r="E4383" s="69"/>
      <c r="F4383" s="70">
        <v>0</v>
      </c>
      <c r="G4383" s="4"/>
    </row>
    <row r="4384" spans="1:7" ht="19.95" hidden="1" customHeight="1">
      <c r="A4384" s="68">
        <v>11581</v>
      </c>
      <c r="B4384" s="4" t="s">
        <v>8532</v>
      </c>
      <c r="C4384" s="68" t="s">
        <v>1</v>
      </c>
      <c r="D4384" s="4" t="s">
        <v>9283</v>
      </c>
      <c r="E4384" s="69"/>
      <c r="F4384" s="70">
        <v>0</v>
      </c>
      <c r="G4384" s="4"/>
    </row>
    <row r="4385" spans="1:7" ht="19.95" hidden="1" customHeight="1">
      <c r="A4385" s="68">
        <v>43605</v>
      </c>
      <c r="B4385" s="4" t="s">
        <v>8533</v>
      </c>
      <c r="C4385" s="68" t="s">
        <v>1</v>
      </c>
      <c r="D4385" s="4" t="s">
        <v>9283</v>
      </c>
      <c r="E4385" s="69"/>
      <c r="F4385" s="70">
        <v>0</v>
      </c>
      <c r="G4385" s="4"/>
    </row>
    <row r="4386" spans="1:7" ht="19.95" hidden="1" customHeight="1">
      <c r="A4386" s="68">
        <v>11580</v>
      </c>
      <c r="B4386" s="4" t="s">
        <v>8534</v>
      </c>
      <c r="C4386" s="68" t="s">
        <v>1</v>
      </c>
      <c r="D4386" s="4" t="s">
        <v>9283</v>
      </c>
      <c r="E4386" s="69"/>
      <c r="F4386" s="70">
        <v>0</v>
      </c>
      <c r="G4386" s="4"/>
    </row>
    <row r="4387" spans="1:7" ht="19.95" hidden="1" customHeight="1">
      <c r="A4387" s="68">
        <v>38386</v>
      </c>
      <c r="B4387" s="4" t="s">
        <v>8535</v>
      </c>
      <c r="C4387" s="68" t="s">
        <v>2</v>
      </c>
      <c r="D4387" s="4" t="s">
        <v>9283</v>
      </c>
      <c r="E4387" s="69"/>
      <c r="F4387" s="70">
        <v>0</v>
      </c>
      <c r="G4387" s="4"/>
    </row>
    <row r="4388" spans="1:7" ht="19.95" hidden="1" customHeight="1">
      <c r="A4388" s="68">
        <v>45231</v>
      </c>
      <c r="B4388" s="4" t="s">
        <v>9260</v>
      </c>
      <c r="C4388" s="68" t="s">
        <v>2</v>
      </c>
      <c r="D4388" s="4" t="s">
        <v>9283</v>
      </c>
      <c r="E4388" s="69"/>
      <c r="F4388" s="70">
        <v>0</v>
      </c>
      <c r="G4388" s="4"/>
    </row>
    <row r="4389" spans="1:7" ht="19.95" hidden="1" customHeight="1">
      <c r="A4389" s="68">
        <v>45232</v>
      </c>
      <c r="B4389" s="4" t="s">
        <v>9261</v>
      </c>
      <c r="C4389" s="68" t="s">
        <v>2</v>
      </c>
      <c r="D4389" s="4" t="s">
        <v>9283</v>
      </c>
      <c r="E4389" s="69"/>
      <c r="F4389" s="70">
        <v>0</v>
      </c>
      <c r="G4389" s="4"/>
    </row>
    <row r="4390" spans="1:7" ht="19.95" hidden="1" customHeight="1">
      <c r="A4390" s="68">
        <v>10743</v>
      </c>
      <c r="B4390" s="4" t="s">
        <v>8536</v>
      </c>
      <c r="C4390" s="68" t="s">
        <v>2</v>
      </c>
      <c r="D4390" s="4" t="s">
        <v>9282</v>
      </c>
      <c r="E4390" s="69">
        <v>41.07</v>
      </c>
      <c r="F4390" s="70">
        <v>0</v>
      </c>
      <c r="G4390" s="4"/>
    </row>
    <row r="4391" spans="1:7" ht="19.95" hidden="1" customHeight="1">
      <c r="A4391" s="68">
        <v>39848</v>
      </c>
      <c r="B4391" s="4" t="s">
        <v>8537</v>
      </c>
      <c r="C4391" s="68" t="s">
        <v>1</v>
      </c>
      <c r="D4391" s="4" t="s">
        <v>9283</v>
      </c>
      <c r="E4391" s="69">
        <v>136.79</v>
      </c>
      <c r="F4391" s="70">
        <v>0</v>
      </c>
      <c r="G4391" s="4"/>
    </row>
    <row r="4392" spans="1:7" ht="19.95" hidden="1" customHeight="1">
      <c r="A4392" s="68">
        <v>7667</v>
      </c>
      <c r="B4392" s="4" t="s">
        <v>8538</v>
      </c>
      <c r="C4392" s="68" t="s">
        <v>1</v>
      </c>
      <c r="D4392" s="4" t="s">
        <v>9283</v>
      </c>
      <c r="E4392" s="69">
        <v>214.25</v>
      </c>
      <c r="F4392" s="70">
        <v>0</v>
      </c>
      <c r="G4392" s="4"/>
    </row>
    <row r="4393" spans="1:7" ht="19.95" hidden="1" customHeight="1">
      <c r="A4393" s="68">
        <v>7660</v>
      </c>
      <c r="B4393" s="4" t="s">
        <v>8539</v>
      </c>
      <c r="C4393" s="68" t="s">
        <v>1</v>
      </c>
      <c r="D4393" s="4" t="s">
        <v>9283</v>
      </c>
      <c r="E4393" s="69">
        <v>329.77</v>
      </c>
      <c r="F4393" s="70">
        <v>0</v>
      </c>
      <c r="G4393" s="4"/>
    </row>
    <row r="4394" spans="1:7" ht="19.95" hidden="1" customHeight="1">
      <c r="A4394" s="68">
        <v>7676</v>
      </c>
      <c r="B4394" s="4" t="s">
        <v>8540</v>
      </c>
      <c r="C4394" s="68" t="s">
        <v>1</v>
      </c>
      <c r="D4394" s="4" t="s">
        <v>9283</v>
      </c>
      <c r="E4394" s="69">
        <v>466.05</v>
      </c>
      <c r="F4394" s="70">
        <v>0</v>
      </c>
      <c r="G4394" s="4"/>
    </row>
    <row r="4395" spans="1:7" ht="19.95" hidden="1" customHeight="1">
      <c r="A4395" s="68">
        <v>20999</v>
      </c>
      <c r="B4395" s="4" t="s">
        <v>8541</v>
      </c>
      <c r="C4395" s="68" t="s">
        <v>1</v>
      </c>
      <c r="D4395" s="4" t="s">
        <v>9283</v>
      </c>
      <c r="E4395" s="69">
        <v>542.77</v>
      </c>
      <c r="F4395" s="70">
        <v>0</v>
      </c>
      <c r="G4395" s="4"/>
    </row>
    <row r="4396" spans="1:7" ht="19.95" hidden="1" customHeight="1">
      <c r="A4396" s="68">
        <v>21001</v>
      </c>
      <c r="B4396" s="4" t="s">
        <v>8542</v>
      </c>
      <c r="C4396" s="68" t="s">
        <v>1</v>
      </c>
      <c r="D4396" s="4" t="s">
        <v>9283</v>
      </c>
      <c r="E4396" s="69">
        <v>80.55</v>
      </c>
      <c r="F4396" s="70">
        <v>0</v>
      </c>
      <c r="G4396" s="4"/>
    </row>
    <row r="4397" spans="1:7" ht="19.95" hidden="1" customHeight="1">
      <c r="A4397" s="68">
        <v>21003</v>
      </c>
      <c r="B4397" s="4" t="s">
        <v>8543</v>
      </c>
      <c r="C4397" s="68" t="s">
        <v>1</v>
      </c>
      <c r="D4397" s="4" t="s">
        <v>9283</v>
      </c>
      <c r="E4397" s="69">
        <v>412.76</v>
      </c>
      <c r="F4397" s="70">
        <v>0</v>
      </c>
      <c r="G4397" s="4"/>
    </row>
    <row r="4398" spans="1:7" ht="19.95" hidden="1" customHeight="1">
      <c r="A4398" s="68">
        <v>21006</v>
      </c>
      <c r="B4398" s="4" t="s">
        <v>8544</v>
      </c>
      <c r="C4398" s="68" t="s">
        <v>1</v>
      </c>
      <c r="D4398" s="4" t="s">
        <v>9283</v>
      </c>
      <c r="E4398" s="69">
        <v>1529.66</v>
      </c>
      <c r="F4398" s="70">
        <v>0</v>
      </c>
      <c r="G4398" s="4"/>
    </row>
    <row r="4399" spans="1:7" ht="19.95" hidden="1" customHeight="1">
      <c r="A4399" s="68">
        <v>21019</v>
      </c>
      <c r="B4399" s="4" t="s">
        <v>8545</v>
      </c>
      <c r="C4399" s="68" t="s">
        <v>1</v>
      </c>
      <c r="D4399" s="4" t="s">
        <v>9283</v>
      </c>
      <c r="E4399" s="69">
        <v>276.2</v>
      </c>
      <c r="F4399" s="70">
        <v>0</v>
      </c>
      <c r="G4399" s="4"/>
    </row>
    <row r="4400" spans="1:7" ht="19.95" hidden="1" customHeight="1">
      <c r="A4400" s="68">
        <v>21021</v>
      </c>
      <c r="B4400" s="4" t="s">
        <v>8546</v>
      </c>
      <c r="C4400" s="68" t="s">
        <v>1</v>
      </c>
      <c r="D4400" s="4" t="s">
        <v>9283</v>
      </c>
      <c r="E4400" s="69">
        <v>992.97</v>
      </c>
      <c r="F4400" s="70">
        <v>0</v>
      </c>
      <c r="G4400" s="4"/>
    </row>
    <row r="4401" spans="1:7" ht="19.95" hidden="1" customHeight="1">
      <c r="A4401" s="68">
        <v>21024</v>
      </c>
      <c r="B4401" s="4" t="s">
        <v>8547</v>
      </c>
      <c r="C4401" s="68" t="s">
        <v>1</v>
      </c>
      <c r="D4401" s="4" t="s">
        <v>9283</v>
      </c>
      <c r="E4401" s="69">
        <v>2114.08</v>
      </c>
      <c r="F4401" s="70">
        <v>0</v>
      </c>
      <c r="G4401" s="4"/>
    </row>
    <row r="4402" spans="1:7" ht="19.95" hidden="1" customHeight="1">
      <c r="A4402" s="68">
        <v>40624</v>
      </c>
      <c r="B4402" s="4" t="s">
        <v>8548</v>
      </c>
      <c r="C4402" s="68" t="s">
        <v>1</v>
      </c>
      <c r="D4402" s="4" t="s">
        <v>9283</v>
      </c>
      <c r="E4402" s="69">
        <v>108.78</v>
      </c>
      <c r="F4402" s="70">
        <v>0</v>
      </c>
      <c r="G4402" s="4"/>
    </row>
    <row r="4403" spans="1:7" ht="19.95" hidden="1" customHeight="1">
      <c r="A4403" s="68">
        <v>42575</v>
      </c>
      <c r="B4403" s="4" t="s">
        <v>8549</v>
      </c>
      <c r="C4403" s="68" t="s">
        <v>1</v>
      </c>
      <c r="D4403" s="4" t="s">
        <v>9283</v>
      </c>
      <c r="E4403" s="69">
        <v>170.42</v>
      </c>
      <c r="F4403" s="70">
        <v>0</v>
      </c>
      <c r="G4403" s="4"/>
    </row>
    <row r="4404" spans="1:7" ht="19.95" hidden="1" customHeight="1">
      <c r="A4404" s="68">
        <v>42574</v>
      </c>
      <c r="B4404" s="4" t="s">
        <v>8550</v>
      </c>
      <c r="C4404" s="68" t="s">
        <v>1</v>
      </c>
      <c r="D4404" s="4" t="s">
        <v>9283</v>
      </c>
      <c r="E4404" s="69">
        <v>610.48</v>
      </c>
      <c r="F4404" s="70">
        <v>0</v>
      </c>
      <c r="G4404" s="4"/>
    </row>
    <row r="4405" spans="1:7" ht="19.95" hidden="1" customHeight="1">
      <c r="A4405" s="68">
        <v>13127</v>
      </c>
      <c r="B4405" s="4" t="s">
        <v>8551</v>
      </c>
      <c r="C4405" s="68" t="s">
        <v>1</v>
      </c>
      <c r="D4405" s="4" t="s">
        <v>9283</v>
      </c>
      <c r="E4405" s="69">
        <v>45.64</v>
      </c>
      <c r="F4405" s="70">
        <v>0</v>
      </c>
      <c r="G4405" s="4"/>
    </row>
    <row r="4406" spans="1:7" ht="19.95" hidden="1" customHeight="1">
      <c r="A4406" s="68">
        <v>13137</v>
      </c>
      <c r="B4406" s="4" t="s">
        <v>8552</v>
      </c>
      <c r="C4406" s="68" t="s">
        <v>1</v>
      </c>
      <c r="D4406" s="4" t="s">
        <v>9283</v>
      </c>
      <c r="E4406" s="69">
        <v>431.93</v>
      </c>
      <c r="F4406" s="70">
        <v>0</v>
      </c>
      <c r="G4406" s="4"/>
    </row>
    <row r="4407" spans="1:7" ht="19.95" hidden="1" customHeight="1">
      <c r="A4407" s="68">
        <v>20989</v>
      </c>
      <c r="B4407" s="4" t="s">
        <v>8553</v>
      </c>
      <c r="C4407" s="68" t="s">
        <v>1</v>
      </c>
      <c r="D4407" s="4" t="s">
        <v>9283</v>
      </c>
      <c r="E4407" s="69">
        <v>12.7</v>
      </c>
      <c r="F4407" s="70">
        <v>0</v>
      </c>
      <c r="G4407" s="4"/>
    </row>
    <row r="4408" spans="1:7" ht="19.95" hidden="1" customHeight="1">
      <c r="A4408" s="68">
        <v>21147</v>
      </c>
      <c r="B4408" s="4" t="s">
        <v>8554</v>
      </c>
      <c r="C4408" s="68" t="s">
        <v>1</v>
      </c>
      <c r="D4408" s="4" t="s">
        <v>9283</v>
      </c>
      <c r="E4408" s="69">
        <v>20.29</v>
      </c>
      <c r="F4408" s="70">
        <v>0</v>
      </c>
      <c r="G4408" s="4"/>
    </row>
    <row r="4409" spans="1:7" ht="19.95" hidden="1" customHeight="1">
      <c r="A4409" s="68">
        <v>21148</v>
      </c>
      <c r="B4409" s="4" t="s">
        <v>8555</v>
      </c>
      <c r="C4409" s="68" t="s">
        <v>1</v>
      </c>
      <c r="D4409" s="4" t="s">
        <v>9283</v>
      </c>
      <c r="E4409" s="69">
        <v>34.94</v>
      </c>
      <c r="F4409" s="70">
        <v>0</v>
      </c>
      <c r="G4409" s="4"/>
    </row>
    <row r="4410" spans="1:7" ht="19.95" hidden="1" customHeight="1">
      <c r="A4410" s="68">
        <v>20984</v>
      </c>
      <c r="B4410" s="4" t="s">
        <v>8556</v>
      </c>
      <c r="C4410" s="68" t="s">
        <v>1</v>
      </c>
      <c r="D4410" s="4" t="s">
        <v>9283</v>
      </c>
      <c r="E4410" s="69">
        <v>61.09</v>
      </c>
      <c r="F4410" s="70">
        <v>0</v>
      </c>
      <c r="G4410" s="4"/>
    </row>
    <row r="4411" spans="1:7" ht="19.95" hidden="1" customHeight="1">
      <c r="A4411" s="68">
        <v>13042</v>
      </c>
      <c r="B4411" s="4" t="s">
        <v>8557</v>
      </c>
      <c r="C4411" s="68" t="s">
        <v>1</v>
      </c>
      <c r="D4411" s="4" t="s">
        <v>9283</v>
      </c>
      <c r="E4411" s="69">
        <v>89.42</v>
      </c>
      <c r="F4411" s="70">
        <v>0</v>
      </c>
      <c r="G4411" s="4"/>
    </row>
    <row r="4412" spans="1:7" ht="19.95" hidden="1" customHeight="1">
      <c r="A4412" s="68">
        <v>42576</v>
      </c>
      <c r="B4412" s="4" t="s">
        <v>8558</v>
      </c>
      <c r="C4412" s="68" t="s">
        <v>1</v>
      </c>
      <c r="D4412" s="4" t="s">
        <v>9283</v>
      </c>
      <c r="E4412" s="69">
        <v>144.6</v>
      </c>
      <c r="F4412" s="70">
        <v>0</v>
      </c>
      <c r="G4412" s="4"/>
    </row>
    <row r="4413" spans="1:7" ht="19.95" hidden="1" customHeight="1">
      <c r="A4413" s="68">
        <v>21150</v>
      </c>
      <c r="B4413" s="4" t="s">
        <v>8559</v>
      </c>
      <c r="C4413" s="68" t="s">
        <v>1</v>
      </c>
      <c r="D4413" s="4" t="s">
        <v>9283</v>
      </c>
      <c r="E4413" s="69">
        <v>226.96</v>
      </c>
      <c r="F4413" s="70">
        <v>0</v>
      </c>
      <c r="G4413" s="4"/>
    </row>
    <row r="4414" spans="1:7" ht="19.95" hidden="1" customHeight="1">
      <c r="A4414" s="68">
        <v>13141</v>
      </c>
      <c r="B4414" s="4" t="s">
        <v>8560</v>
      </c>
      <c r="C4414" s="68" t="s">
        <v>1</v>
      </c>
      <c r="D4414" s="4" t="s">
        <v>9283</v>
      </c>
      <c r="E4414" s="69"/>
      <c r="F4414" s="70">
        <v>0</v>
      </c>
      <c r="G4414" s="4"/>
    </row>
    <row r="4415" spans="1:7" ht="19.95" hidden="1" customHeight="1">
      <c r="A4415" s="68">
        <v>21151</v>
      </c>
      <c r="B4415" s="4" t="s">
        <v>8561</v>
      </c>
      <c r="C4415" s="68" t="s">
        <v>1</v>
      </c>
      <c r="D4415" s="4" t="s">
        <v>9283</v>
      </c>
      <c r="E4415" s="69"/>
      <c r="F4415" s="70">
        <v>0</v>
      </c>
      <c r="G4415" s="4"/>
    </row>
    <row r="4416" spans="1:7" ht="19.95" hidden="1" customHeight="1">
      <c r="A4416" s="68">
        <v>13142</v>
      </c>
      <c r="B4416" s="4" t="s">
        <v>8562</v>
      </c>
      <c r="C4416" s="68" t="s">
        <v>1</v>
      </c>
      <c r="D4416" s="4" t="s">
        <v>9283</v>
      </c>
      <c r="E4416" s="69"/>
      <c r="F4416" s="70">
        <v>0</v>
      </c>
      <c r="G4416" s="4"/>
    </row>
    <row r="4417" spans="1:7" ht="19.95" hidden="1" customHeight="1">
      <c r="A4417" s="68">
        <v>42577</v>
      </c>
      <c r="B4417" s="4" t="s">
        <v>8563</v>
      </c>
      <c r="C4417" s="68" t="s">
        <v>1</v>
      </c>
      <c r="D4417" s="4" t="s">
        <v>9283</v>
      </c>
      <c r="E4417" s="69"/>
      <c r="F4417" s="70">
        <v>0</v>
      </c>
      <c r="G4417" s="4"/>
    </row>
    <row r="4418" spans="1:7" ht="19.95" hidden="1" customHeight="1">
      <c r="A4418" s="68">
        <v>20994</v>
      </c>
      <c r="B4418" s="4" t="s">
        <v>8564</v>
      </c>
      <c r="C4418" s="68" t="s">
        <v>1</v>
      </c>
      <c r="D4418" s="4" t="s">
        <v>9283</v>
      </c>
      <c r="E4418" s="69"/>
      <c r="F4418" s="70">
        <v>0</v>
      </c>
      <c r="G4418" s="4"/>
    </row>
    <row r="4419" spans="1:7" ht="19.95" hidden="1" customHeight="1">
      <c r="A4419" s="68">
        <v>7672</v>
      </c>
      <c r="B4419" s="4" t="s">
        <v>8565</v>
      </c>
      <c r="C4419" s="68" t="s">
        <v>1</v>
      </c>
      <c r="D4419" s="4" t="s">
        <v>9283</v>
      </c>
      <c r="E4419" s="69"/>
      <c r="F4419" s="70">
        <v>0</v>
      </c>
      <c r="G4419" s="4"/>
    </row>
    <row r="4420" spans="1:7" ht="19.95" hidden="1" customHeight="1">
      <c r="A4420" s="68">
        <v>20995</v>
      </c>
      <c r="B4420" s="4" t="s">
        <v>8566</v>
      </c>
      <c r="C4420" s="68" t="s">
        <v>1</v>
      </c>
      <c r="D4420" s="4" t="s">
        <v>9283</v>
      </c>
      <c r="E4420" s="69"/>
      <c r="F4420" s="70">
        <v>0</v>
      </c>
      <c r="G4420" s="4"/>
    </row>
    <row r="4421" spans="1:7" ht="19.95" hidden="1" customHeight="1">
      <c r="A4421" s="68">
        <v>7690</v>
      </c>
      <c r="B4421" s="4" t="s">
        <v>8567</v>
      </c>
      <c r="C4421" s="68" t="s">
        <v>1</v>
      </c>
      <c r="D4421" s="4" t="s">
        <v>9283</v>
      </c>
      <c r="E4421" s="69"/>
      <c r="F4421" s="70">
        <v>0</v>
      </c>
      <c r="G4421" s="4"/>
    </row>
    <row r="4422" spans="1:7" ht="19.95" hidden="1" customHeight="1">
      <c r="A4422" s="68">
        <v>20980</v>
      </c>
      <c r="B4422" s="4" t="s">
        <v>8568</v>
      </c>
      <c r="C4422" s="68" t="s">
        <v>1</v>
      </c>
      <c r="D4422" s="4" t="s">
        <v>9283</v>
      </c>
      <c r="E4422" s="69"/>
      <c r="F4422" s="70">
        <v>0</v>
      </c>
      <c r="G4422" s="4"/>
    </row>
    <row r="4423" spans="1:7" ht="19.95" hidden="1" customHeight="1">
      <c r="A4423" s="68">
        <v>7661</v>
      </c>
      <c r="B4423" s="4" t="s">
        <v>8569</v>
      </c>
      <c r="C4423" s="68" t="s">
        <v>1</v>
      </c>
      <c r="D4423" s="4" t="s">
        <v>9283</v>
      </c>
      <c r="E4423" s="69"/>
      <c r="F4423" s="70">
        <v>0</v>
      </c>
      <c r="G4423" s="4"/>
    </row>
    <row r="4424" spans="1:7" ht="19.95" hidden="1" customHeight="1">
      <c r="A4424" s="68">
        <v>21016</v>
      </c>
      <c r="B4424" s="4" t="s">
        <v>8570</v>
      </c>
      <c r="C4424" s="68" t="s">
        <v>1</v>
      </c>
      <c r="D4424" s="4" t="s">
        <v>9283</v>
      </c>
      <c r="E4424" s="69"/>
      <c r="F4424" s="70">
        <v>0</v>
      </c>
      <c r="G4424" s="4"/>
    </row>
    <row r="4425" spans="1:7" ht="19.95" hidden="1" customHeight="1">
      <c r="A4425" s="68">
        <v>21008</v>
      </c>
      <c r="B4425" s="4" t="s">
        <v>8571</v>
      </c>
      <c r="C4425" s="68" t="s">
        <v>1</v>
      </c>
      <c r="D4425" s="4" t="s">
        <v>9283</v>
      </c>
      <c r="E4425" s="69"/>
      <c r="F4425" s="70">
        <v>0</v>
      </c>
      <c r="G4425" s="4"/>
    </row>
    <row r="4426" spans="1:7" ht="19.95" hidden="1" customHeight="1">
      <c r="A4426" s="68">
        <v>21009</v>
      </c>
      <c r="B4426" s="4" t="s">
        <v>8572</v>
      </c>
      <c r="C4426" s="68" t="s">
        <v>1</v>
      </c>
      <c r="D4426" s="4" t="s">
        <v>9283</v>
      </c>
      <c r="E4426" s="69"/>
      <c r="F4426" s="70">
        <v>0</v>
      </c>
      <c r="G4426" s="4"/>
    </row>
    <row r="4427" spans="1:7" ht="19.95" hidden="1" customHeight="1">
      <c r="A4427" s="68">
        <v>21010</v>
      </c>
      <c r="B4427" s="4" t="s">
        <v>8573</v>
      </c>
      <c r="C4427" s="68" t="s">
        <v>1</v>
      </c>
      <c r="D4427" s="4" t="s">
        <v>9283</v>
      </c>
      <c r="E4427" s="69"/>
      <c r="F4427" s="70">
        <v>0</v>
      </c>
      <c r="G4427" s="4"/>
    </row>
    <row r="4428" spans="1:7" ht="19.95" hidden="1" customHeight="1">
      <c r="A4428" s="68">
        <v>21011</v>
      </c>
      <c r="B4428" s="4" t="s">
        <v>8574</v>
      </c>
      <c r="C4428" s="68" t="s">
        <v>1</v>
      </c>
      <c r="D4428" s="4" t="s">
        <v>9283</v>
      </c>
      <c r="E4428" s="69"/>
      <c r="F4428" s="70">
        <v>0</v>
      </c>
      <c r="G4428" s="4"/>
    </row>
    <row r="4429" spans="1:7" ht="19.95" hidden="1" customHeight="1">
      <c r="A4429" s="68">
        <v>21012</v>
      </c>
      <c r="B4429" s="4" t="s">
        <v>8575</v>
      </c>
      <c r="C4429" s="68" t="s">
        <v>1</v>
      </c>
      <c r="D4429" s="4" t="s">
        <v>9283</v>
      </c>
      <c r="E4429" s="69"/>
      <c r="F4429" s="70">
        <v>0</v>
      </c>
      <c r="G4429" s="4"/>
    </row>
    <row r="4430" spans="1:7" ht="19.95" hidden="1" customHeight="1">
      <c r="A4430" s="68">
        <v>21013</v>
      </c>
      <c r="B4430" s="4" t="s">
        <v>8576</v>
      </c>
      <c r="C4430" s="68" t="s">
        <v>1</v>
      </c>
      <c r="D4430" s="4" t="s">
        <v>9283</v>
      </c>
      <c r="E4430" s="69"/>
      <c r="F4430" s="70">
        <v>0</v>
      </c>
      <c r="G4430" s="4"/>
    </row>
    <row r="4431" spans="1:7" ht="19.95" hidden="1" customHeight="1">
      <c r="A4431" s="68">
        <v>21014</v>
      </c>
      <c r="B4431" s="4" t="s">
        <v>8577</v>
      </c>
      <c r="C4431" s="68" t="s">
        <v>1</v>
      </c>
      <c r="D4431" s="4" t="s">
        <v>9283</v>
      </c>
      <c r="E4431" s="69"/>
      <c r="F4431" s="70">
        <v>0</v>
      </c>
      <c r="G4431" s="4"/>
    </row>
    <row r="4432" spans="1:7" ht="19.95" hidden="1" customHeight="1">
      <c r="A4432" s="68">
        <v>21015</v>
      </c>
      <c r="B4432" s="4" t="s">
        <v>8578</v>
      </c>
      <c r="C4432" s="68" t="s">
        <v>1</v>
      </c>
      <c r="D4432" s="4" t="s">
        <v>9283</v>
      </c>
      <c r="E4432" s="69"/>
      <c r="F4432" s="70">
        <v>0</v>
      </c>
      <c r="G4432" s="4"/>
    </row>
    <row r="4433" spans="1:7" ht="19.95" hidden="1" customHeight="1">
      <c r="A4433" s="68">
        <v>40626</v>
      </c>
      <c r="B4433" s="4" t="s">
        <v>8579</v>
      </c>
      <c r="C4433" s="68" t="s">
        <v>1</v>
      </c>
      <c r="D4433" s="4" t="s">
        <v>9283</v>
      </c>
      <c r="E4433" s="69"/>
      <c r="F4433" s="70">
        <v>0</v>
      </c>
      <c r="G4433" s="4"/>
    </row>
    <row r="4434" spans="1:7" ht="19.95" hidden="1" customHeight="1">
      <c r="A4434" s="68">
        <v>7697</v>
      </c>
      <c r="B4434" s="4" t="s">
        <v>8580</v>
      </c>
      <c r="C4434" s="68" t="s">
        <v>1</v>
      </c>
      <c r="D4434" s="4" t="s">
        <v>9283</v>
      </c>
      <c r="E4434" s="69"/>
      <c r="F4434" s="70">
        <v>0</v>
      </c>
      <c r="G4434" s="4"/>
    </row>
    <row r="4435" spans="1:7" ht="19.95" hidden="1" customHeight="1">
      <c r="A4435" s="68">
        <v>7698</v>
      </c>
      <c r="B4435" s="4" t="s">
        <v>8581</v>
      </c>
      <c r="C4435" s="68" t="s">
        <v>1</v>
      </c>
      <c r="D4435" s="4" t="s">
        <v>9283</v>
      </c>
      <c r="E4435" s="69"/>
      <c r="F4435" s="70">
        <v>0</v>
      </c>
      <c r="G4435" s="4"/>
    </row>
    <row r="4436" spans="1:7" ht="19.95" hidden="1" customHeight="1">
      <c r="A4436" s="68">
        <v>7691</v>
      </c>
      <c r="B4436" s="4" t="s">
        <v>8582</v>
      </c>
      <c r="C4436" s="68" t="s">
        <v>1</v>
      </c>
      <c r="D4436" s="4" t="s">
        <v>9283</v>
      </c>
      <c r="E4436" s="69"/>
      <c r="F4436" s="70">
        <v>0</v>
      </c>
      <c r="G4436" s="4"/>
    </row>
    <row r="4437" spans="1:7" ht="19.95" hidden="1" customHeight="1">
      <c r="A4437" s="68">
        <v>7696</v>
      </c>
      <c r="B4437" s="4" t="s">
        <v>8583</v>
      </c>
      <c r="C4437" s="68" t="s">
        <v>1</v>
      </c>
      <c r="D4437" s="4" t="s">
        <v>9283</v>
      </c>
      <c r="E4437" s="69"/>
      <c r="F4437" s="70">
        <v>0</v>
      </c>
      <c r="G4437" s="4"/>
    </row>
    <row r="4438" spans="1:7" ht="19.95" hidden="1" customHeight="1">
      <c r="A4438" s="68">
        <v>7701</v>
      </c>
      <c r="B4438" s="4" t="s">
        <v>8584</v>
      </c>
      <c r="C4438" s="68" t="s">
        <v>1</v>
      </c>
      <c r="D4438" s="4" t="s">
        <v>9283</v>
      </c>
      <c r="E4438" s="69"/>
      <c r="F4438" s="70">
        <v>0</v>
      </c>
      <c r="G4438" s="4"/>
    </row>
    <row r="4439" spans="1:7" ht="19.95" hidden="1" customHeight="1">
      <c r="A4439" s="68">
        <v>7694</v>
      </c>
      <c r="B4439" s="4" t="s">
        <v>8585</v>
      </c>
      <c r="C4439" s="68" t="s">
        <v>1</v>
      </c>
      <c r="D4439" s="4" t="s">
        <v>9283</v>
      </c>
      <c r="E4439" s="69"/>
      <c r="F4439" s="70">
        <v>0</v>
      </c>
      <c r="G4439" s="4"/>
    </row>
    <row r="4440" spans="1:7" ht="19.95" hidden="1" customHeight="1">
      <c r="A4440" s="68">
        <v>7700</v>
      </c>
      <c r="B4440" s="4" t="s">
        <v>8586</v>
      </c>
      <c r="C4440" s="68" t="s">
        <v>1</v>
      </c>
      <c r="D4440" s="4" t="s">
        <v>9283</v>
      </c>
      <c r="E4440" s="69"/>
      <c r="F4440" s="70">
        <v>0</v>
      </c>
      <c r="G4440" s="4"/>
    </row>
    <row r="4441" spans="1:7" ht="19.95" hidden="1" customHeight="1">
      <c r="A4441" s="68">
        <v>7693</v>
      </c>
      <c r="B4441" s="4" t="s">
        <v>8587</v>
      </c>
      <c r="C4441" s="68" t="s">
        <v>1</v>
      </c>
      <c r="D4441" s="4" t="s">
        <v>9283</v>
      </c>
      <c r="E4441" s="69"/>
      <c r="F4441" s="70">
        <v>0</v>
      </c>
      <c r="G4441" s="4"/>
    </row>
    <row r="4442" spans="1:7" ht="19.95" hidden="1" customHeight="1">
      <c r="A4442" s="68">
        <v>7692</v>
      </c>
      <c r="B4442" s="4" t="s">
        <v>8588</v>
      </c>
      <c r="C4442" s="68" t="s">
        <v>1</v>
      </c>
      <c r="D4442" s="4" t="s">
        <v>9283</v>
      </c>
      <c r="E4442" s="69"/>
      <c r="F4442" s="70">
        <v>0</v>
      </c>
      <c r="G4442" s="4"/>
    </row>
    <row r="4443" spans="1:7" ht="19.95" hidden="1" customHeight="1">
      <c r="A4443" s="68">
        <v>7695</v>
      </c>
      <c r="B4443" s="4" t="s">
        <v>8589</v>
      </c>
      <c r="C4443" s="68" t="s">
        <v>1</v>
      </c>
      <c r="D4443" s="4" t="s">
        <v>9283</v>
      </c>
      <c r="E4443" s="69"/>
      <c r="F4443" s="70">
        <v>0</v>
      </c>
      <c r="G4443" s="4"/>
    </row>
    <row r="4444" spans="1:7" ht="19.95" hidden="1" customHeight="1">
      <c r="A4444" s="68">
        <v>13356</v>
      </c>
      <c r="B4444" s="4" t="s">
        <v>8590</v>
      </c>
      <c r="C4444" s="68" t="s">
        <v>1</v>
      </c>
      <c r="D4444" s="4" t="s">
        <v>9283</v>
      </c>
      <c r="E4444" s="69"/>
      <c r="F4444" s="70">
        <v>0</v>
      </c>
      <c r="G4444" s="4"/>
    </row>
    <row r="4445" spans="1:7" ht="19.95" hidden="1" customHeight="1">
      <c r="A4445" s="68">
        <v>36365</v>
      </c>
      <c r="B4445" s="4" t="s">
        <v>9262</v>
      </c>
      <c r="C4445" s="68" t="s">
        <v>1</v>
      </c>
      <c r="D4445" s="4" t="s">
        <v>9283</v>
      </c>
      <c r="E4445" s="69"/>
      <c r="F4445" s="70">
        <v>0</v>
      </c>
      <c r="G4445" s="4"/>
    </row>
    <row r="4446" spans="1:7" ht="19.95" hidden="1" customHeight="1">
      <c r="A4446" s="68">
        <v>41930</v>
      </c>
      <c r="B4446" s="4" t="s">
        <v>8591</v>
      </c>
      <c r="C4446" s="68" t="s">
        <v>1</v>
      </c>
      <c r="D4446" s="4" t="s">
        <v>9283</v>
      </c>
      <c r="E4446" s="69"/>
      <c r="F4446" s="70">
        <v>0</v>
      </c>
      <c r="G4446" s="4"/>
    </row>
    <row r="4447" spans="1:7" ht="19.95" hidden="1" customHeight="1">
      <c r="A4447" s="68">
        <v>41931</v>
      </c>
      <c r="B4447" s="4" t="s">
        <v>8592</v>
      </c>
      <c r="C4447" s="68" t="s">
        <v>1</v>
      </c>
      <c r="D4447" s="4" t="s">
        <v>9283</v>
      </c>
      <c r="E4447" s="69"/>
      <c r="F4447" s="70">
        <v>0</v>
      </c>
      <c r="G4447" s="4"/>
    </row>
    <row r="4448" spans="1:7" ht="19.95" hidden="1" customHeight="1">
      <c r="A4448" s="68">
        <v>41932</v>
      </c>
      <c r="B4448" s="4" t="s">
        <v>8593</v>
      </c>
      <c r="C4448" s="68" t="s">
        <v>1</v>
      </c>
      <c r="D4448" s="4" t="s">
        <v>9283</v>
      </c>
      <c r="E4448" s="69"/>
      <c r="F4448" s="70">
        <v>0</v>
      </c>
      <c r="G4448" s="4"/>
    </row>
    <row r="4449" spans="1:7" ht="19.95" hidden="1" customHeight="1">
      <c r="A4449" s="68">
        <v>41933</v>
      </c>
      <c r="B4449" s="4" t="s">
        <v>8594</v>
      </c>
      <c r="C4449" s="68" t="s">
        <v>1</v>
      </c>
      <c r="D4449" s="4" t="s">
        <v>9283</v>
      </c>
      <c r="E4449" s="69"/>
      <c r="F4449" s="70">
        <v>0</v>
      </c>
      <c r="G4449" s="4"/>
    </row>
    <row r="4450" spans="1:7" ht="19.95" hidden="1" customHeight="1">
      <c r="A4450" s="68">
        <v>41934</v>
      </c>
      <c r="B4450" s="4" t="s">
        <v>8595</v>
      </c>
      <c r="C4450" s="68" t="s">
        <v>1</v>
      </c>
      <c r="D4450" s="4" t="s">
        <v>9283</v>
      </c>
      <c r="E4450" s="69"/>
      <c r="F4450" s="70">
        <v>0</v>
      </c>
      <c r="G4450" s="4"/>
    </row>
    <row r="4451" spans="1:7" ht="19.95" hidden="1" customHeight="1">
      <c r="A4451" s="68">
        <v>41936</v>
      </c>
      <c r="B4451" s="4" t="s">
        <v>8596</v>
      </c>
      <c r="C4451" s="68" t="s">
        <v>1</v>
      </c>
      <c r="D4451" s="4" t="s">
        <v>9283</v>
      </c>
      <c r="E4451" s="69"/>
      <c r="F4451" s="70">
        <v>0</v>
      </c>
      <c r="G4451" s="4"/>
    </row>
    <row r="4452" spans="1:7" ht="19.95" hidden="1" customHeight="1">
      <c r="A4452" s="68">
        <v>44812</v>
      </c>
      <c r="B4452" s="4" t="s">
        <v>8597</v>
      </c>
      <c r="C4452" s="68" t="s">
        <v>1</v>
      </c>
      <c r="D4452" s="4" t="s">
        <v>9283</v>
      </c>
      <c r="E4452" s="69"/>
      <c r="F4452" s="70">
        <v>0</v>
      </c>
      <c r="G4452" s="4"/>
    </row>
    <row r="4453" spans="1:7" ht="19.95" hidden="1" customHeight="1">
      <c r="A4453" s="68">
        <v>41785</v>
      </c>
      <c r="B4453" s="4" t="s">
        <v>8598</v>
      </c>
      <c r="C4453" s="68" t="s">
        <v>1</v>
      </c>
      <c r="D4453" s="4" t="s">
        <v>9283</v>
      </c>
      <c r="E4453" s="69"/>
      <c r="F4453" s="70">
        <v>0</v>
      </c>
      <c r="G4453" s="4"/>
    </row>
    <row r="4454" spans="1:7" ht="19.95" hidden="1" customHeight="1">
      <c r="A4454" s="68">
        <v>41781</v>
      </c>
      <c r="B4454" s="4" t="s">
        <v>8599</v>
      </c>
      <c r="C4454" s="68" t="s">
        <v>1</v>
      </c>
      <c r="D4454" s="4" t="s">
        <v>9283</v>
      </c>
      <c r="E4454" s="69"/>
      <c r="F4454" s="70">
        <v>0</v>
      </c>
      <c r="G4454" s="4"/>
    </row>
    <row r="4455" spans="1:7" ht="19.95" hidden="1" customHeight="1">
      <c r="A4455" s="68">
        <v>41783</v>
      </c>
      <c r="B4455" s="4" t="s">
        <v>8600</v>
      </c>
      <c r="C4455" s="68" t="s">
        <v>1</v>
      </c>
      <c r="D4455" s="4" t="s">
        <v>9283</v>
      </c>
      <c r="E4455" s="69"/>
      <c r="F4455" s="70">
        <v>0</v>
      </c>
      <c r="G4455" s="4"/>
    </row>
    <row r="4456" spans="1:7" ht="19.95" hidden="1" customHeight="1">
      <c r="A4456" s="68">
        <v>41786</v>
      </c>
      <c r="B4456" s="4" t="s">
        <v>8601</v>
      </c>
      <c r="C4456" s="68" t="s">
        <v>1</v>
      </c>
      <c r="D4456" s="4" t="s">
        <v>9283</v>
      </c>
      <c r="E4456" s="69"/>
      <c r="F4456" s="70">
        <v>0</v>
      </c>
      <c r="G4456" s="4"/>
    </row>
    <row r="4457" spans="1:7" ht="19.95" hidden="1" customHeight="1">
      <c r="A4457" s="68">
        <v>41779</v>
      </c>
      <c r="B4457" s="4" t="s">
        <v>8602</v>
      </c>
      <c r="C4457" s="68" t="s">
        <v>1</v>
      </c>
      <c r="D4457" s="4" t="s">
        <v>9283</v>
      </c>
      <c r="E4457" s="69"/>
      <c r="F4457" s="70">
        <v>0</v>
      </c>
      <c r="G4457" s="4"/>
    </row>
    <row r="4458" spans="1:7" ht="19.95" hidden="1" customHeight="1">
      <c r="A4458" s="68">
        <v>41780</v>
      </c>
      <c r="B4458" s="4" t="s">
        <v>8603</v>
      </c>
      <c r="C4458" s="68" t="s">
        <v>1</v>
      </c>
      <c r="D4458" s="4" t="s">
        <v>9283</v>
      </c>
      <c r="E4458" s="69"/>
      <c r="F4458" s="70">
        <v>0</v>
      </c>
      <c r="G4458" s="4"/>
    </row>
    <row r="4459" spans="1:7" ht="19.95" hidden="1" customHeight="1">
      <c r="A4459" s="68">
        <v>41782</v>
      </c>
      <c r="B4459" s="4" t="s">
        <v>8604</v>
      </c>
      <c r="C4459" s="68" t="s">
        <v>1</v>
      </c>
      <c r="D4459" s="4" t="s">
        <v>9283</v>
      </c>
      <c r="E4459" s="69"/>
      <c r="F4459" s="70">
        <v>0</v>
      </c>
      <c r="G4459" s="4"/>
    </row>
    <row r="4460" spans="1:7" ht="19.95" hidden="1" customHeight="1">
      <c r="A4460" s="68">
        <v>38130</v>
      </c>
      <c r="B4460" s="4" t="s">
        <v>8605</v>
      </c>
      <c r="C4460" s="68" t="s">
        <v>1</v>
      </c>
      <c r="D4460" s="4" t="s">
        <v>9283</v>
      </c>
      <c r="E4460" s="69"/>
      <c r="F4460" s="70">
        <v>0</v>
      </c>
      <c r="G4460" s="4"/>
    </row>
    <row r="4461" spans="1:7" ht="19.95" hidden="1" customHeight="1">
      <c r="A4461" s="68">
        <v>44260</v>
      </c>
      <c r="B4461" s="4" t="s">
        <v>8606</v>
      </c>
      <c r="C4461" s="68" t="s">
        <v>1</v>
      </c>
      <c r="D4461" s="4" t="s">
        <v>9283</v>
      </c>
      <c r="E4461" s="69"/>
      <c r="F4461" s="70">
        <v>0</v>
      </c>
      <c r="G4461" s="4"/>
    </row>
    <row r="4462" spans="1:7" ht="19.95" hidden="1" customHeight="1">
      <c r="A4462" s="68">
        <v>21123</v>
      </c>
      <c r="B4462" s="4" t="s">
        <v>8607</v>
      </c>
      <c r="C4462" s="68" t="s">
        <v>1</v>
      </c>
      <c r="D4462" s="4" t="s">
        <v>9283</v>
      </c>
      <c r="E4462" s="69"/>
      <c r="F4462" s="70">
        <v>0</v>
      </c>
      <c r="G4462" s="4"/>
    </row>
    <row r="4463" spans="1:7" ht="19.95" hidden="1" customHeight="1">
      <c r="A4463" s="68">
        <v>21124</v>
      </c>
      <c r="B4463" s="4" t="s">
        <v>8608</v>
      </c>
      <c r="C4463" s="68" t="s">
        <v>1</v>
      </c>
      <c r="D4463" s="4" t="s">
        <v>9283</v>
      </c>
      <c r="E4463" s="69"/>
      <c r="F4463" s="70">
        <v>0</v>
      </c>
      <c r="G4463" s="4"/>
    </row>
    <row r="4464" spans="1:7" ht="19.95" hidden="1" customHeight="1">
      <c r="A4464" s="68">
        <v>21125</v>
      </c>
      <c r="B4464" s="4" t="s">
        <v>8609</v>
      </c>
      <c r="C4464" s="68" t="s">
        <v>1</v>
      </c>
      <c r="D4464" s="4" t="s">
        <v>9283</v>
      </c>
      <c r="E4464" s="69"/>
      <c r="F4464" s="70">
        <v>0</v>
      </c>
      <c r="G4464" s="4"/>
    </row>
    <row r="4465" spans="1:7" ht="19.95" hidden="1" customHeight="1">
      <c r="A4465" s="68">
        <v>38028</v>
      </c>
      <c r="B4465" s="4" t="s">
        <v>8610</v>
      </c>
      <c r="C4465" s="68" t="s">
        <v>1</v>
      </c>
      <c r="D4465" s="4" t="s">
        <v>9283</v>
      </c>
      <c r="E4465" s="69"/>
      <c r="F4465" s="70">
        <v>0</v>
      </c>
      <c r="G4465" s="4"/>
    </row>
    <row r="4466" spans="1:7" ht="19.95" hidden="1" customHeight="1">
      <c r="A4466" s="68">
        <v>38029</v>
      </c>
      <c r="B4466" s="4" t="s">
        <v>8611</v>
      </c>
      <c r="C4466" s="68" t="s">
        <v>1</v>
      </c>
      <c r="D4466" s="4" t="s">
        <v>9283</v>
      </c>
      <c r="E4466" s="69"/>
      <c r="F4466" s="70">
        <v>0</v>
      </c>
      <c r="G4466" s="4"/>
    </row>
    <row r="4467" spans="1:7" ht="19.95" hidden="1" customHeight="1">
      <c r="A4467" s="68">
        <v>38030</v>
      </c>
      <c r="B4467" s="4" t="s">
        <v>8612</v>
      </c>
      <c r="C4467" s="68" t="s">
        <v>1</v>
      </c>
      <c r="D4467" s="4" t="s">
        <v>9283</v>
      </c>
      <c r="E4467" s="69"/>
      <c r="F4467" s="70">
        <v>0</v>
      </c>
      <c r="G4467" s="4"/>
    </row>
    <row r="4468" spans="1:7" ht="19.95" hidden="1" customHeight="1">
      <c r="A4468" s="68">
        <v>38031</v>
      </c>
      <c r="B4468" s="4" t="s">
        <v>8613</v>
      </c>
      <c r="C4468" s="68" t="s">
        <v>1</v>
      </c>
      <c r="D4468" s="4" t="s">
        <v>9283</v>
      </c>
      <c r="E4468" s="69"/>
      <c r="F4468" s="70">
        <v>0</v>
      </c>
      <c r="G4468" s="4"/>
    </row>
    <row r="4469" spans="1:7" ht="19.95" hidden="1" customHeight="1">
      <c r="A4469" s="68">
        <v>39735</v>
      </c>
      <c r="B4469" s="4" t="s">
        <v>8614</v>
      </c>
      <c r="C4469" s="68" t="s">
        <v>1</v>
      </c>
      <c r="D4469" s="4" t="s">
        <v>9283</v>
      </c>
      <c r="E4469" s="69"/>
      <c r="F4469" s="70">
        <v>0</v>
      </c>
      <c r="G4469" s="4"/>
    </row>
    <row r="4470" spans="1:7" ht="19.95" hidden="1" customHeight="1">
      <c r="A4470" s="68">
        <v>39734</v>
      </c>
      <c r="B4470" s="4" t="s">
        <v>8615</v>
      </c>
      <c r="C4470" s="68" t="s">
        <v>1</v>
      </c>
      <c r="D4470" s="4" t="s">
        <v>9283</v>
      </c>
      <c r="E4470" s="69"/>
      <c r="F4470" s="70">
        <v>0</v>
      </c>
      <c r="G4470" s="4"/>
    </row>
    <row r="4471" spans="1:7" ht="19.95" hidden="1" customHeight="1">
      <c r="A4471" s="68">
        <v>39736</v>
      </c>
      <c r="B4471" s="4" t="s">
        <v>8616</v>
      </c>
      <c r="C4471" s="68" t="s">
        <v>1</v>
      </c>
      <c r="D4471" s="4" t="s">
        <v>9283</v>
      </c>
      <c r="E4471" s="69"/>
      <c r="F4471" s="70">
        <v>0</v>
      </c>
      <c r="G4471" s="4"/>
    </row>
    <row r="4472" spans="1:7" ht="19.95" hidden="1" customHeight="1">
      <c r="A4472" s="68">
        <v>39739</v>
      </c>
      <c r="B4472" s="4" t="s">
        <v>8617</v>
      </c>
      <c r="C4472" s="68" t="s">
        <v>1</v>
      </c>
      <c r="D4472" s="4" t="s">
        <v>9283</v>
      </c>
      <c r="E4472" s="69"/>
      <c r="F4472" s="70">
        <v>0</v>
      </c>
      <c r="G4472" s="4"/>
    </row>
    <row r="4473" spans="1:7" ht="19.95" hidden="1" customHeight="1">
      <c r="A4473" s="68">
        <v>39737</v>
      </c>
      <c r="B4473" s="4" t="s">
        <v>8618</v>
      </c>
      <c r="C4473" s="68" t="s">
        <v>1</v>
      </c>
      <c r="D4473" s="4" t="s">
        <v>9283</v>
      </c>
      <c r="E4473" s="69"/>
      <c r="F4473" s="70">
        <v>0</v>
      </c>
      <c r="G4473" s="4"/>
    </row>
    <row r="4474" spans="1:7" ht="19.95" hidden="1" customHeight="1">
      <c r="A4474" s="68">
        <v>39738</v>
      </c>
      <c r="B4474" s="4" t="s">
        <v>8619</v>
      </c>
      <c r="C4474" s="68" t="s">
        <v>1</v>
      </c>
      <c r="D4474" s="4" t="s">
        <v>9283</v>
      </c>
      <c r="E4474" s="69"/>
      <c r="F4474" s="70">
        <v>0</v>
      </c>
      <c r="G4474" s="4"/>
    </row>
    <row r="4475" spans="1:7" ht="19.95" hidden="1" customHeight="1">
      <c r="A4475" s="68">
        <v>39733</v>
      </c>
      <c r="B4475" s="4" t="s">
        <v>8620</v>
      </c>
      <c r="C4475" s="68" t="s">
        <v>1</v>
      </c>
      <c r="D4475" s="4" t="s">
        <v>9283</v>
      </c>
      <c r="E4475" s="69"/>
      <c r="F4475" s="70">
        <v>0</v>
      </c>
      <c r="G4475" s="4"/>
    </row>
    <row r="4476" spans="1:7" ht="19.95" hidden="1" customHeight="1">
      <c r="A4476" s="68">
        <v>39854</v>
      </c>
      <c r="B4476" s="4" t="s">
        <v>8621</v>
      </c>
      <c r="C4476" s="68" t="s">
        <v>1</v>
      </c>
      <c r="D4476" s="4" t="s">
        <v>9283</v>
      </c>
      <c r="E4476" s="69"/>
      <c r="F4476" s="70">
        <v>0</v>
      </c>
      <c r="G4476" s="4"/>
    </row>
    <row r="4477" spans="1:7" ht="19.95" hidden="1" customHeight="1">
      <c r="A4477" s="68">
        <v>39740</v>
      </c>
      <c r="B4477" s="4" t="s">
        <v>8622</v>
      </c>
      <c r="C4477" s="68" t="s">
        <v>1</v>
      </c>
      <c r="D4477" s="4" t="s">
        <v>9283</v>
      </c>
      <c r="E4477" s="69"/>
      <c r="F4477" s="70">
        <v>0</v>
      </c>
      <c r="G4477" s="4"/>
    </row>
    <row r="4478" spans="1:7" ht="19.95" hidden="1" customHeight="1">
      <c r="A4478" s="68">
        <v>39741</v>
      </c>
      <c r="B4478" s="4" t="s">
        <v>8623</v>
      </c>
      <c r="C4478" s="68" t="s">
        <v>1</v>
      </c>
      <c r="D4478" s="4" t="s">
        <v>9283</v>
      </c>
      <c r="E4478" s="69"/>
      <c r="F4478" s="70">
        <v>0</v>
      </c>
      <c r="G4478" s="4"/>
    </row>
    <row r="4479" spans="1:7" ht="19.95" hidden="1" customHeight="1">
      <c r="A4479" s="68">
        <v>39853</v>
      </c>
      <c r="B4479" s="4" t="s">
        <v>8624</v>
      </c>
      <c r="C4479" s="68" t="s">
        <v>1</v>
      </c>
      <c r="D4479" s="4" t="s">
        <v>9283</v>
      </c>
      <c r="E4479" s="69"/>
      <c r="F4479" s="70">
        <v>0</v>
      </c>
      <c r="G4479" s="4"/>
    </row>
    <row r="4480" spans="1:7" ht="19.95" hidden="1" customHeight="1">
      <c r="A4480" s="68">
        <v>39742</v>
      </c>
      <c r="B4480" s="4" t="s">
        <v>8625</v>
      </c>
      <c r="C4480" s="68" t="s">
        <v>1</v>
      </c>
      <c r="D4480" s="4" t="s">
        <v>9283</v>
      </c>
      <c r="E4480" s="69"/>
      <c r="F4480" s="70">
        <v>0</v>
      </c>
      <c r="G4480" s="4"/>
    </row>
    <row r="4481" spans="1:7" ht="19.95" hidden="1" customHeight="1">
      <c r="A4481" s="68">
        <v>39751</v>
      </c>
      <c r="B4481" s="4" t="s">
        <v>8626</v>
      </c>
      <c r="C4481" s="68" t="s">
        <v>1</v>
      </c>
      <c r="D4481" s="4" t="s">
        <v>9283</v>
      </c>
      <c r="E4481" s="69"/>
      <c r="F4481" s="70">
        <v>0</v>
      </c>
      <c r="G4481" s="4"/>
    </row>
    <row r="4482" spans="1:7" ht="19.95" hidden="1" customHeight="1">
      <c r="A4482" s="68">
        <v>39750</v>
      </c>
      <c r="B4482" s="4" t="s">
        <v>8627</v>
      </c>
      <c r="C4482" s="68" t="s">
        <v>1</v>
      </c>
      <c r="D4482" s="4" t="s">
        <v>9283</v>
      </c>
      <c r="E4482" s="69"/>
      <c r="F4482" s="70">
        <v>0</v>
      </c>
      <c r="G4482" s="4"/>
    </row>
    <row r="4483" spans="1:7" ht="19.95" hidden="1" customHeight="1">
      <c r="A4483" s="68">
        <v>39749</v>
      </c>
      <c r="B4483" s="4" t="s">
        <v>8628</v>
      </c>
      <c r="C4483" s="68" t="s">
        <v>1</v>
      </c>
      <c r="D4483" s="4" t="s">
        <v>9283</v>
      </c>
      <c r="E4483" s="69"/>
      <c r="F4483" s="70">
        <v>0</v>
      </c>
      <c r="G4483" s="4"/>
    </row>
    <row r="4484" spans="1:7" ht="19.95" hidden="1" customHeight="1">
      <c r="A4484" s="68">
        <v>39747</v>
      </c>
      <c r="B4484" s="4" t="s">
        <v>8629</v>
      </c>
      <c r="C4484" s="68" t="s">
        <v>1</v>
      </c>
      <c r="D4484" s="4" t="s">
        <v>9283</v>
      </c>
      <c r="E4484" s="69"/>
      <c r="F4484" s="70">
        <v>0</v>
      </c>
      <c r="G4484" s="4"/>
    </row>
    <row r="4485" spans="1:7" ht="19.95" hidden="1" customHeight="1">
      <c r="A4485" s="68">
        <v>39753</v>
      </c>
      <c r="B4485" s="4" t="s">
        <v>8630</v>
      </c>
      <c r="C4485" s="68" t="s">
        <v>1</v>
      </c>
      <c r="D4485" s="4" t="s">
        <v>9283</v>
      </c>
      <c r="E4485" s="69"/>
      <c r="F4485" s="70">
        <v>0</v>
      </c>
      <c r="G4485" s="4"/>
    </row>
    <row r="4486" spans="1:7" ht="19.95" hidden="1" customHeight="1">
      <c r="A4486" s="68">
        <v>39752</v>
      </c>
      <c r="B4486" s="4" t="s">
        <v>8631</v>
      </c>
      <c r="C4486" s="68" t="s">
        <v>1</v>
      </c>
      <c r="D4486" s="4" t="s">
        <v>9283</v>
      </c>
      <c r="E4486" s="69"/>
      <c r="F4486" s="70">
        <v>0</v>
      </c>
      <c r="G4486" s="4"/>
    </row>
    <row r="4487" spans="1:7" ht="19.95" hidden="1" customHeight="1">
      <c r="A4487" s="68">
        <v>39754</v>
      </c>
      <c r="B4487" s="4" t="s">
        <v>8632</v>
      </c>
      <c r="C4487" s="68" t="s">
        <v>1</v>
      </c>
      <c r="D4487" s="4" t="s">
        <v>9283</v>
      </c>
      <c r="E4487" s="69"/>
      <c r="F4487" s="70">
        <v>0</v>
      </c>
      <c r="G4487" s="4"/>
    </row>
    <row r="4488" spans="1:7" ht="19.95" hidden="1" customHeight="1">
      <c r="A4488" s="68">
        <v>39748</v>
      </c>
      <c r="B4488" s="4" t="s">
        <v>8633</v>
      </c>
      <c r="C4488" s="68" t="s">
        <v>1</v>
      </c>
      <c r="D4488" s="4" t="s">
        <v>9283</v>
      </c>
      <c r="E4488" s="69"/>
      <c r="F4488" s="70">
        <v>0</v>
      </c>
      <c r="G4488" s="4"/>
    </row>
    <row r="4489" spans="1:7" ht="19.95" hidden="1" customHeight="1">
      <c r="A4489" s="68">
        <v>39755</v>
      </c>
      <c r="B4489" s="4" t="s">
        <v>8634</v>
      </c>
      <c r="C4489" s="68" t="s">
        <v>1</v>
      </c>
      <c r="D4489" s="4" t="s">
        <v>9283</v>
      </c>
      <c r="E4489" s="69"/>
      <c r="F4489" s="70">
        <v>0</v>
      </c>
      <c r="G4489" s="4"/>
    </row>
    <row r="4490" spans="1:7" ht="19.95" hidden="1" customHeight="1">
      <c r="A4490" s="68">
        <v>12742</v>
      </c>
      <c r="B4490" s="4" t="s">
        <v>8635</v>
      </c>
      <c r="C4490" s="68" t="s">
        <v>1</v>
      </c>
      <c r="D4490" s="4" t="s">
        <v>9283</v>
      </c>
      <c r="E4490" s="69"/>
      <c r="F4490" s="70">
        <v>0</v>
      </c>
      <c r="G4490" s="4"/>
    </row>
    <row r="4491" spans="1:7" ht="19.95" hidden="1" customHeight="1">
      <c r="A4491" s="68">
        <v>12713</v>
      </c>
      <c r="B4491" s="4" t="s">
        <v>8636</v>
      </c>
      <c r="C4491" s="68" t="s">
        <v>1</v>
      </c>
      <c r="D4491" s="4" t="s">
        <v>9283</v>
      </c>
      <c r="E4491" s="69"/>
      <c r="F4491" s="70">
        <v>0</v>
      </c>
      <c r="G4491" s="4"/>
    </row>
    <row r="4492" spans="1:7" ht="19.95" hidden="1" customHeight="1">
      <c r="A4492" s="68">
        <v>12743</v>
      </c>
      <c r="B4492" s="4" t="s">
        <v>8637</v>
      </c>
      <c r="C4492" s="68" t="s">
        <v>1</v>
      </c>
      <c r="D4492" s="4" t="s">
        <v>9283</v>
      </c>
      <c r="E4492" s="69"/>
      <c r="F4492" s="70">
        <v>0</v>
      </c>
      <c r="G4492" s="4"/>
    </row>
    <row r="4493" spans="1:7" ht="19.95" hidden="1" customHeight="1">
      <c r="A4493" s="68">
        <v>12744</v>
      </c>
      <c r="B4493" s="4" t="s">
        <v>8638</v>
      </c>
      <c r="C4493" s="68" t="s">
        <v>1</v>
      </c>
      <c r="D4493" s="4" t="s">
        <v>9283</v>
      </c>
      <c r="E4493" s="69"/>
      <c r="F4493" s="70">
        <v>0</v>
      </c>
      <c r="G4493" s="4"/>
    </row>
    <row r="4494" spans="1:7" ht="19.95" hidden="1" customHeight="1">
      <c r="A4494" s="68">
        <v>12745</v>
      </c>
      <c r="B4494" s="4" t="s">
        <v>8639</v>
      </c>
      <c r="C4494" s="68" t="s">
        <v>1</v>
      </c>
      <c r="D4494" s="4" t="s">
        <v>9283</v>
      </c>
      <c r="E4494" s="69"/>
      <c r="F4494" s="70">
        <v>0</v>
      </c>
      <c r="G4494" s="4"/>
    </row>
    <row r="4495" spans="1:7" ht="19.95" hidden="1" customHeight="1">
      <c r="A4495" s="68">
        <v>12746</v>
      </c>
      <c r="B4495" s="4" t="s">
        <v>8640</v>
      </c>
      <c r="C4495" s="68" t="s">
        <v>1</v>
      </c>
      <c r="D4495" s="4" t="s">
        <v>9283</v>
      </c>
      <c r="E4495" s="69"/>
      <c r="F4495" s="70">
        <v>0</v>
      </c>
      <c r="G4495" s="4"/>
    </row>
    <row r="4496" spans="1:7" ht="19.95" hidden="1" customHeight="1">
      <c r="A4496" s="68">
        <v>12747</v>
      </c>
      <c r="B4496" s="4" t="s">
        <v>8641</v>
      </c>
      <c r="C4496" s="68" t="s">
        <v>1</v>
      </c>
      <c r="D4496" s="4" t="s">
        <v>9283</v>
      </c>
      <c r="E4496" s="69"/>
      <c r="F4496" s="70">
        <v>0</v>
      </c>
      <c r="G4496" s="4"/>
    </row>
    <row r="4497" spans="1:7" ht="19.95" hidden="1" customHeight="1">
      <c r="A4497" s="68">
        <v>12748</v>
      </c>
      <c r="B4497" s="4" t="s">
        <v>8642</v>
      </c>
      <c r="C4497" s="68" t="s">
        <v>1</v>
      </c>
      <c r="D4497" s="4" t="s">
        <v>9283</v>
      </c>
      <c r="E4497" s="69"/>
      <c r="F4497" s="70">
        <v>0</v>
      </c>
      <c r="G4497" s="4"/>
    </row>
    <row r="4498" spans="1:7" ht="19.95" hidden="1" customHeight="1">
      <c r="A4498" s="68">
        <v>12749</v>
      </c>
      <c r="B4498" s="4" t="s">
        <v>8643</v>
      </c>
      <c r="C4498" s="68" t="s">
        <v>1</v>
      </c>
      <c r="D4498" s="4" t="s">
        <v>9283</v>
      </c>
      <c r="E4498" s="69"/>
      <c r="F4498" s="70">
        <v>0</v>
      </c>
      <c r="G4498" s="4"/>
    </row>
    <row r="4499" spans="1:7" ht="19.95" hidden="1" customHeight="1">
      <c r="A4499" s="68">
        <v>39660</v>
      </c>
      <c r="B4499" s="4" t="s">
        <v>9263</v>
      </c>
      <c r="C4499" s="68" t="s">
        <v>1</v>
      </c>
      <c r="D4499" s="4" t="s">
        <v>9283</v>
      </c>
      <c r="E4499" s="69"/>
      <c r="F4499" s="70">
        <v>0</v>
      </c>
      <c r="G4499" s="4"/>
    </row>
    <row r="4500" spans="1:7" ht="19.95" hidden="1" customHeight="1">
      <c r="A4500" s="68">
        <v>39662</v>
      </c>
      <c r="B4500" s="4" t="s">
        <v>9264</v>
      </c>
      <c r="C4500" s="68" t="s">
        <v>1</v>
      </c>
      <c r="D4500" s="4" t="s">
        <v>9283</v>
      </c>
      <c r="E4500" s="69"/>
      <c r="F4500" s="70">
        <v>0</v>
      </c>
      <c r="G4500" s="4"/>
    </row>
    <row r="4501" spans="1:7" ht="19.95" hidden="1" customHeight="1">
      <c r="A4501" s="68">
        <v>39661</v>
      </c>
      <c r="B4501" s="4" t="s">
        <v>9265</v>
      </c>
      <c r="C4501" s="68" t="s">
        <v>1</v>
      </c>
      <c r="D4501" s="4" t="s">
        <v>9283</v>
      </c>
      <c r="E4501" s="69"/>
      <c r="F4501" s="70">
        <v>0</v>
      </c>
      <c r="G4501" s="4"/>
    </row>
    <row r="4502" spans="1:7" ht="19.95" hidden="1" customHeight="1">
      <c r="A4502" s="68">
        <v>39666</v>
      </c>
      <c r="B4502" s="4" t="s">
        <v>9266</v>
      </c>
      <c r="C4502" s="68" t="s">
        <v>1</v>
      </c>
      <c r="D4502" s="4" t="s">
        <v>9283</v>
      </c>
      <c r="E4502" s="69"/>
      <c r="F4502" s="70">
        <v>0</v>
      </c>
      <c r="G4502" s="4"/>
    </row>
    <row r="4503" spans="1:7" ht="19.95" hidden="1" customHeight="1">
      <c r="A4503" s="68">
        <v>39664</v>
      </c>
      <c r="B4503" s="4" t="s">
        <v>9267</v>
      </c>
      <c r="C4503" s="68" t="s">
        <v>1</v>
      </c>
      <c r="D4503" s="4" t="s">
        <v>9283</v>
      </c>
      <c r="E4503" s="69"/>
      <c r="F4503" s="70">
        <v>0</v>
      </c>
      <c r="G4503" s="4"/>
    </row>
    <row r="4504" spans="1:7" ht="19.95" hidden="1" customHeight="1">
      <c r="A4504" s="68">
        <v>39663</v>
      </c>
      <c r="B4504" s="4" t="s">
        <v>9268</v>
      </c>
      <c r="C4504" s="68" t="s">
        <v>1</v>
      </c>
      <c r="D4504" s="4" t="s">
        <v>9283</v>
      </c>
      <c r="E4504" s="69"/>
      <c r="F4504" s="70">
        <v>0</v>
      </c>
      <c r="G4504" s="4"/>
    </row>
    <row r="4505" spans="1:7" ht="19.95" hidden="1" customHeight="1">
      <c r="A4505" s="68">
        <v>39665</v>
      </c>
      <c r="B4505" s="4" t="s">
        <v>9269</v>
      </c>
      <c r="C4505" s="68" t="s">
        <v>1</v>
      </c>
      <c r="D4505" s="4" t="s">
        <v>9283</v>
      </c>
      <c r="E4505" s="69"/>
      <c r="F4505" s="70">
        <v>0</v>
      </c>
      <c r="G4505" s="4"/>
    </row>
    <row r="4506" spans="1:7" ht="19.95" hidden="1" customHeight="1">
      <c r="A4506" s="68">
        <v>7753</v>
      </c>
      <c r="B4506" s="4" t="s">
        <v>8644</v>
      </c>
      <c r="C4506" s="68" t="s">
        <v>1</v>
      </c>
      <c r="D4506" s="4" t="s">
        <v>9283</v>
      </c>
      <c r="E4506" s="69"/>
      <c r="F4506" s="70">
        <v>0</v>
      </c>
      <c r="G4506" s="4"/>
    </row>
    <row r="4507" spans="1:7" ht="19.95" hidden="1" customHeight="1">
      <c r="A4507" s="68">
        <v>13256</v>
      </c>
      <c r="B4507" s="4" t="s">
        <v>8645</v>
      </c>
      <c r="C4507" s="68" t="s">
        <v>1</v>
      </c>
      <c r="D4507" s="4" t="s">
        <v>9283</v>
      </c>
      <c r="E4507" s="69"/>
      <c r="F4507" s="70">
        <v>0</v>
      </c>
      <c r="G4507" s="4"/>
    </row>
    <row r="4508" spans="1:7" ht="19.95" hidden="1" customHeight="1">
      <c r="A4508" s="68">
        <v>7757</v>
      </c>
      <c r="B4508" s="4" t="s">
        <v>8646</v>
      </c>
      <c r="C4508" s="68" t="s">
        <v>1</v>
      </c>
      <c r="D4508" s="4" t="s">
        <v>9283</v>
      </c>
      <c r="E4508" s="69"/>
      <c r="F4508" s="70">
        <v>0</v>
      </c>
      <c r="G4508" s="4"/>
    </row>
    <row r="4509" spans="1:7" ht="19.95" hidden="1" customHeight="1">
      <c r="A4509" s="68">
        <v>7758</v>
      </c>
      <c r="B4509" s="4" t="s">
        <v>8647</v>
      </c>
      <c r="C4509" s="68" t="s">
        <v>1</v>
      </c>
      <c r="D4509" s="4" t="s">
        <v>9283</v>
      </c>
      <c r="E4509" s="69"/>
      <c r="F4509" s="70">
        <v>0</v>
      </c>
      <c r="G4509" s="4"/>
    </row>
    <row r="4510" spans="1:7" ht="19.95" hidden="1" customHeight="1">
      <c r="A4510" s="68">
        <v>7759</v>
      </c>
      <c r="B4510" s="4" t="s">
        <v>8648</v>
      </c>
      <c r="C4510" s="68" t="s">
        <v>1</v>
      </c>
      <c r="D4510" s="4" t="s">
        <v>9283</v>
      </c>
      <c r="E4510" s="69"/>
      <c r="F4510" s="70">
        <v>0</v>
      </c>
      <c r="G4510" s="4"/>
    </row>
    <row r="4511" spans="1:7" ht="19.95" hidden="1" customHeight="1">
      <c r="A4511" s="68">
        <v>40334</v>
      </c>
      <c r="B4511" s="4" t="s">
        <v>8649</v>
      </c>
      <c r="C4511" s="68" t="s">
        <v>1</v>
      </c>
      <c r="D4511" s="4" t="s">
        <v>9283</v>
      </c>
      <c r="E4511" s="69"/>
      <c r="F4511" s="70">
        <v>0</v>
      </c>
      <c r="G4511" s="4"/>
    </row>
    <row r="4512" spans="1:7" ht="19.95" hidden="1" customHeight="1">
      <c r="A4512" s="68">
        <v>7745</v>
      </c>
      <c r="B4512" s="4" t="s">
        <v>8650</v>
      </c>
      <c r="C4512" s="68" t="s">
        <v>1</v>
      </c>
      <c r="D4512" s="4" t="s">
        <v>9283</v>
      </c>
      <c r="E4512" s="69"/>
      <c r="F4512" s="70">
        <v>0</v>
      </c>
      <c r="G4512" s="4"/>
    </row>
    <row r="4513" spans="1:7" ht="19.95" hidden="1" customHeight="1">
      <c r="A4513" s="68">
        <v>7742</v>
      </c>
      <c r="B4513" s="4" t="s">
        <v>8651</v>
      </c>
      <c r="C4513" s="68" t="s">
        <v>1</v>
      </c>
      <c r="D4513" s="4" t="s">
        <v>9283</v>
      </c>
      <c r="E4513" s="69"/>
      <c r="F4513" s="70">
        <v>0</v>
      </c>
      <c r="G4513" s="4"/>
    </row>
    <row r="4514" spans="1:7" ht="19.95" hidden="1" customHeight="1">
      <c r="A4514" s="68">
        <v>7750</v>
      </c>
      <c r="B4514" s="4" t="s">
        <v>8652</v>
      </c>
      <c r="C4514" s="68" t="s">
        <v>1</v>
      </c>
      <c r="D4514" s="4" t="s">
        <v>9283</v>
      </c>
      <c r="E4514" s="69"/>
      <c r="F4514" s="70">
        <v>0</v>
      </c>
      <c r="G4514" s="4"/>
    </row>
    <row r="4515" spans="1:7" ht="19.95" hidden="1" customHeight="1">
      <c r="A4515" s="68">
        <v>7756</v>
      </c>
      <c r="B4515" s="4" t="s">
        <v>8653</v>
      </c>
      <c r="C4515" s="68" t="s">
        <v>1</v>
      </c>
      <c r="D4515" s="4" t="s">
        <v>9283</v>
      </c>
      <c r="E4515" s="69"/>
      <c r="F4515" s="70">
        <v>0</v>
      </c>
      <c r="G4515" s="4"/>
    </row>
    <row r="4516" spans="1:7" ht="19.95" hidden="1" customHeight="1">
      <c r="A4516" s="68">
        <v>7725</v>
      </c>
      <c r="B4516" s="4" t="s">
        <v>8654</v>
      </c>
      <c r="C4516" s="68" t="s">
        <v>1</v>
      </c>
      <c r="D4516" s="4" t="s">
        <v>9283</v>
      </c>
      <c r="E4516" s="69"/>
      <c r="F4516" s="70">
        <v>0</v>
      </c>
      <c r="G4516" s="4"/>
    </row>
    <row r="4517" spans="1:7" ht="19.95" hidden="1" customHeight="1">
      <c r="A4517" s="68">
        <v>7765</v>
      </c>
      <c r="B4517" s="4" t="s">
        <v>8655</v>
      </c>
      <c r="C4517" s="68" t="s">
        <v>1</v>
      </c>
      <c r="D4517" s="4" t="s">
        <v>9283</v>
      </c>
      <c r="E4517" s="69"/>
      <c r="F4517" s="70">
        <v>0</v>
      </c>
      <c r="G4517" s="4"/>
    </row>
    <row r="4518" spans="1:7" ht="19.95" hidden="1" customHeight="1">
      <c r="A4518" s="68">
        <v>12569</v>
      </c>
      <c r="B4518" s="4" t="s">
        <v>8656</v>
      </c>
      <c r="C4518" s="68" t="s">
        <v>1</v>
      </c>
      <c r="D4518" s="4" t="s">
        <v>9283</v>
      </c>
      <c r="E4518" s="69"/>
      <c r="F4518" s="70">
        <v>0</v>
      </c>
      <c r="G4518" s="4"/>
    </row>
    <row r="4519" spans="1:7" ht="19.95" hidden="1" customHeight="1">
      <c r="A4519" s="68">
        <v>7766</v>
      </c>
      <c r="B4519" s="4" t="s">
        <v>8657</v>
      </c>
      <c r="C4519" s="68" t="s">
        <v>1</v>
      </c>
      <c r="D4519" s="4" t="s">
        <v>9283</v>
      </c>
      <c r="E4519" s="69"/>
      <c r="F4519" s="70">
        <v>0</v>
      </c>
      <c r="G4519" s="4"/>
    </row>
    <row r="4520" spans="1:7" ht="19.95" hidden="1" customHeight="1">
      <c r="A4520" s="68">
        <v>7767</v>
      </c>
      <c r="B4520" s="4" t="s">
        <v>8658</v>
      </c>
      <c r="C4520" s="68" t="s">
        <v>1</v>
      </c>
      <c r="D4520" s="4" t="s">
        <v>9283</v>
      </c>
      <c r="E4520" s="69">
        <v>21.79</v>
      </c>
      <c r="F4520" s="70">
        <v>0</v>
      </c>
      <c r="G4520" s="4"/>
    </row>
    <row r="4521" spans="1:7" ht="19.95" hidden="1" customHeight="1">
      <c r="A4521" s="68">
        <v>7727</v>
      </c>
      <c r="B4521" s="4" t="s">
        <v>8659</v>
      </c>
      <c r="C4521" s="68" t="s">
        <v>1</v>
      </c>
      <c r="D4521" s="4" t="s">
        <v>9283</v>
      </c>
      <c r="E4521" s="69">
        <v>12.11</v>
      </c>
      <c r="F4521" s="70">
        <v>0</v>
      </c>
      <c r="G4521" s="4"/>
    </row>
    <row r="4522" spans="1:7" ht="19.95" hidden="1" customHeight="1">
      <c r="A4522" s="68">
        <v>7760</v>
      </c>
      <c r="B4522" s="4" t="s">
        <v>8660</v>
      </c>
      <c r="C4522" s="68" t="s">
        <v>1</v>
      </c>
      <c r="D4522" s="4" t="s">
        <v>9283</v>
      </c>
      <c r="E4522" s="69"/>
      <c r="F4522" s="70">
        <v>0</v>
      </c>
      <c r="G4522" s="4"/>
    </row>
    <row r="4523" spans="1:7" ht="19.95" hidden="1" customHeight="1">
      <c r="A4523" s="68">
        <v>7761</v>
      </c>
      <c r="B4523" s="4" t="s">
        <v>8661</v>
      </c>
      <c r="C4523" s="68" t="s">
        <v>1</v>
      </c>
      <c r="D4523" s="4" t="s">
        <v>9283</v>
      </c>
      <c r="E4523" s="69"/>
      <c r="F4523" s="70">
        <v>0</v>
      </c>
      <c r="G4523" s="4"/>
    </row>
    <row r="4524" spans="1:7" ht="19.95" hidden="1" customHeight="1">
      <c r="A4524" s="68">
        <v>7752</v>
      </c>
      <c r="B4524" s="4" t="s">
        <v>8662</v>
      </c>
      <c r="C4524" s="68" t="s">
        <v>1</v>
      </c>
      <c r="D4524" s="4" t="s">
        <v>9283</v>
      </c>
      <c r="E4524" s="69"/>
      <c r="F4524" s="70">
        <v>0</v>
      </c>
      <c r="G4524" s="4"/>
    </row>
    <row r="4525" spans="1:7" ht="19.95" hidden="1" customHeight="1">
      <c r="A4525" s="68">
        <v>7762</v>
      </c>
      <c r="B4525" s="4" t="s">
        <v>8663</v>
      </c>
      <c r="C4525" s="68" t="s">
        <v>1</v>
      </c>
      <c r="D4525" s="4" t="s">
        <v>9283</v>
      </c>
      <c r="E4525" s="69"/>
      <c r="F4525" s="70">
        <v>0</v>
      </c>
      <c r="G4525" s="4"/>
    </row>
    <row r="4526" spans="1:7" ht="19.95" hidden="1" customHeight="1">
      <c r="A4526" s="68">
        <v>7722</v>
      </c>
      <c r="B4526" s="4" t="s">
        <v>8664</v>
      </c>
      <c r="C4526" s="68" t="s">
        <v>1</v>
      </c>
      <c r="D4526" s="4" t="s">
        <v>9283</v>
      </c>
      <c r="E4526" s="69"/>
      <c r="F4526" s="70">
        <v>0</v>
      </c>
      <c r="G4526" s="4"/>
    </row>
    <row r="4527" spans="1:7" ht="19.95" hidden="1" customHeight="1">
      <c r="A4527" s="68">
        <v>7763</v>
      </c>
      <c r="B4527" s="4" t="s">
        <v>8665</v>
      </c>
      <c r="C4527" s="68" t="s">
        <v>1</v>
      </c>
      <c r="D4527" s="4" t="s">
        <v>9283</v>
      </c>
      <c r="E4527" s="69"/>
      <c r="F4527" s="70">
        <v>0</v>
      </c>
      <c r="G4527" s="4"/>
    </row>
    <row r="4528" spans="1:7" ht="19.95" hidden="1" customHeight="1">
      <c r="A4528" s="68">
        <v>7764</v>
      </c>
      <c r="B4528" s="4" t="s">
        <v>8666</v>
      </c>
      <c r="C4528" s="68" t="s">
        <v>1</v>
      </c>
      <c r="D4528" s="4" t="s">
        <v>9283</v>
      </c>
      <c r="E4528" s="69"/>
      <c r="F4528" s="70">
        <v>0</v>
      </c>
      <c r="G4528" s="4"/>
    </row>
    <row r="4529" spans="1:7" ht="19.95" hidden="1" customHeight="1">
      <c r="A4529" s="68">
        <v>12572</v>
      </c>
      <c r="B4529" s="4" t="s">
        <v>8667</v>
      </c>
      <c r="C4529" s="68" t="s">
        <v>1</v>
      </c>
      <c r="D4529" s="4" t="s">
        <v>9283</v>
      </c>
      <c r="E4529" s="69"/>
      <c r="F4529" s="70">
        <v>0</v>
      </c>
      <c r="G4529" s="4"/>
    </row>
    <row r="4530" spans="1:7" ht="19.95" hidden="1" customHeight="1">
      <c r="A4530" s="68">
        <v>12573</v>
      </c>
      <c r="B4530" s="4" t="s">
        <v>8668</v>
      </c>
      <c r="C4530" s="68" t="s">
        <v>1</v>
      </c>
      <c r="D4530" s="4" t="s">
        <v>9283</v>
      </c>
      <c r="E4530" s="69"/>
      <c r="F4530" s="70">
        <v>0</v>
      </c>
      <c r="G4530" s="4"/>
    </row>
    <row r="4531" spans="1:7" ht="19.95" hidden="1" customHeight="1">
      <c r="A4531" s="68">
        <v>12574</v>
      </c>
      <c r="B4531" s="4" t="s">
        <v>8669</v>
      </c>
      <c r="C4531" s="68" t="s">
        <v>1</v>
      </c>
      <c r="D4531" s="4" t="s">
        <v>9283</v>
      </c>
      <c r="E4531" s="69"/>
      <c r="F4531" s="70">
        <v>0</v>
      </c>
      <c r="G4531" s="4"/>
    </row>
    <row r="4532" spans="1:7" ht="19.95" hidden="1" customHeight="1">
      <c r="A4532" s="68">
        <v>12575</v>
      </c>
      <c r="B4532" s="4" t="s">
        <v>8670</v>
      </c>
      <c r="C4532" s="68" t="s">
        <v>1</v>
      </c>
      <c r="D4532" s="4" t="s">
        <v>9283</v>
      </c>
      <c r="E4532" s="69"/>
      <c r="F4532" s="70">
        <v>0</v>
      </c>
      <c r="G4532" s="4"/>
    </row>
    <row r="4533" spans="1:7" ht="19.95" hidden="1" customHeight="1">
      <c r="A4533" s="68">
        <v>12576</v>
      </c>
      <c r="B4533" s="4" t="s">
        <v>8671</v>
      </c>
      <c r="C4533" s="68" t="s">
        <v>1</v>
      </c>
      <c r="D4533" s="4" t="s">
        <v>9283</v>
      </c>
      <c r="E4533" s="69"/>
      <c r="F4533" s="70">
        <v>0</v>
      </c>
      <c r="G4533" s="4"/>
    </row>
    <row r="4534" spans="1:7" ht="19.95" hidden="1" customHeight="1">
      <c r="A4534" s="68">
        <v>12577</v>
      </c>
      <c r="B4534" s="4" t="s">
        <v>8672</v>
      </c>
      <c r="C4534" s="68" t="s">
        <v>1</v>
      </c>
      <c r="D4534" s="4" t="s">
        <v>9283</v>
      </c>
      <c r="E4534" s="69"/>
      <c r="F4534" s="70">
        <v>0</v>
      </c>
      <c r="G4534" s="4"/>
    </row>
    <row r="4535" spans="1:7" ht="19.95" hidden="1" customHeight="1">
      <c r="A4535" s="68">
        <v>12578</v>
      </c>
      <c r="B4535" s="4" t="s">
        <v>8673</v>
      </c>
      <c r="C4535" s="68" t="s">
        <v>1</v>
      </c>
      <c r="D4535" s="4" t="s">
        <v>9283</v>
      </c>
      <c r="E4535" s="69"/>
      <c r="F4535" s="70">
        <v>0</v>
      </c>
      <c r="G4535" s="4"/>
    </row>
    <row r="4536" spans="1:7" ht="19.95" hidden="1" customHeight="1">
      <c r="A4536" s="68">
        <v>12579</v>
      </c>
      <c r="B4536" s="4" t="s">
        <v>8674</v>
      </c>
      <c r="C4536" s="68" t="s">
        <v>1</v>
      </c>
      <c r="D4536" s="4" t="s">
        <v>9283</v>
      </c>
      <c r="E4536" s="69"/>
      <c r="F4536" s="70">
        <v>0</v>
      </c>
      <c r="G4536" s="4"/>
    </row>
    <row r="4537" spans="1:7" ht="19.95" hidden="1" customHeight="1">
      <c r="A4537" s="68">
        <v>12580</v>
      </c>
      <c r="B4537" s="4" t="s">
        <v>8675</v>
      </c>
      <c r="C4537" s="68" t="s">
        <v>1</v>
      </c>
      <c r="D4537" s="4" t="s">
        <v>9283</v>
      </c>
      <c r="E4537" s="69"/>
      <c r="F4537" s="70">
        <v>0</v>
      </c>
      <c r="G4537" s="4"/>
    </row>
    <row r="4538" spans="1:7" ht="19.95" hidden="1" customHeight="1">
      <c r="A4538" s="68">
        <v>12581</v>
      </c>
      <c r="B4538" s="4" t="s">
        <v>8676</v>
      </c>
      <c r="C4538" s="68" t="s">
        <v>1</v>
      </c>
      <c r="D4538" s="4" t="s">
        <v>9283</v>
      </c>
      <c r="E4538" s="69"/>
      <c r="F4538" s="70">
        <v>0</v>
      </c>
      <c r="G4538" s="4"/>
    </row>
    <row r="4539" spans="1:7" ht="19.95" hidden="1" customHeight="1">
      <c r="A4539" s="68">
        <v>7720</v>
      </c>
      <c r="B4539" s="4" t="s">
        <v>8677</v>
      </c>
      <c r="C4539" s="68" t="s">
        <v>1</v>
      </c>
      <c r="D4539" s="4" t="s">
        <v>9283</v>
      </c>
      <c r="E4539" s="69"/>
      <c r="F4539" s="70">
        <v>0</v>
      </c>
      <c r="G4539" s="4"/>
    </row>
    <row r="4540" spans="1:7" ht="19.95" hidden="1" customHeight="1">
      <c r="A4540" s="68">
        <v>40335</v>
      </c>
      <c r="B4540" s="4" t="s">
        <v>8678</v>
      </c>
      <c r="C4540" s="68" t="s">
        <v>1</v>
      </c>
      <c r="D4540" s="4" t="s">
        <v>9283</v>
      </c>
      <c r="E4540" s="69"/>
      <c r="F4540" s="70">
        <v>0</v>
      </c>
      <c r="G4540" s="4"/>
    </row>
    <row r="4541" spans="1:7" ht="19.95" hidden="1" customHeight="1">
      <c r="A4541" s="68">
        <v>7740</v>
      </c>
      <c r="B4541" s="4" t="s">
        <v>8679</v>
      </c>
      <c r="C4541" s="68" t="s">
        <v>1</v>
      </c>
      <c r="D4541" s="4" t="s">
        <v>9283</v>
      </c>
      <c r="E4541" s="69"/>
      <c r="F4541" s="70">
        <v>0</v>
      </c>
      <c r="G4541" s="4"/>
    </row>
    <row r="4542" spans="1:7" ht="19.95" hidden="1" customHeight="1">
      <c r="A4542" s="68">
        <v>7741</v>
      </c>
      <c r="B4542" s="4" t="s">
        <v>8680</v>
      </c>
      <c r="C4542" s="68" t="s">
        <v>1</v>
      </c>
      <c r="D4542" s="4" t="s">
        <v>9283</v>
      </c>
      <c r="E4542" s="69"/>
      <c r="F4542" s="70">
        <v>0</v>
      </c>
      <c r="G4542" s="4"/>
    </row>
    <row r="4543" spans="1:7" ht="19.95" hidden="1" customHeight="1">
      <c r="A4543" s="68">
        <v>7774</v>
      </c>
      <c r="B4543" s="4" t="s">
        <v>8681</v>
      </c>
      <c r="C4543" s="68" t="s">
        <v>1</v>
      </c>
      <c r="D4543" s="4" t="s">
        <v>9283</v>
      </c>
      <c r="E4543" s="69"/>
      <c r="F4543" s="70">
        <v>0</v>
      </c>
      <c r="G4543" s="4"/>
    </row>
    <row r="4544" spans="1:7" ht="19.95" hidden="1" customHeight="1">
      <c r="A4544" s="68">
        <v>7744</v>
      </c>
      <c r="B4544" s="4" t="s">
        <v>8682</v>
      </c>
      <c r="C4544" s="68" t="s">
        <v>1</v>
      </c>
      <c r="D4544" s="4" t="s">
        <v>9283</v>
      </c>
      <c r="E4544" s="69"/>
      <c r="F4544" s="70">
        <v>0</v>
      </c>
      <c r="G4544" s="4"/>
    </row>
    <row r="4545" spans="1:7" ht="19.95" hidden="1" customHeight="1">
      <c r="A4545" s="68">
        <v>7773</v>
      </c>
      <c r="B4545" s="4" t="s">
        <v>8683</v>
      </c>
      <c r="C4545" s="68" t="s">
        <v>1</v>
      </c>
      <c r="D4545" s="4" t="s">
        <v>9283</v>
      </c>
      <c r="E4545" s="69"/>
      <c r="F4545" s="70">
        <v>0</v>
      </c>
      <c r="G4545" s="4"/>
    </row>
    <row r="4546" spans="1:7" ht="19.95" hidden="1" customHeight="1">
      <c r="A4546" s="68">
        <v>7754</v>
      </c>
      <c r="B4546" s="4" t="s">
        <v>8684</v>
      </c>
      <c r="C4546" s="68" t="s">
        <v>1</v>
      </c>
      <c r="D4546" s="4" t="s">
        <v>9283</v>
      </c>
      <c r="E4546" s="69"/>
      <c r="F4546" s="70">
        <v>0</v>
      </c>
      <c r="G4546" s="4"/>
    </row>
    <row r="4547" spans="1:7" ht="19.95" hidden="1" customHeight="1">
      <c r="A4547" s="68">
        <v>7735</v>
      </c>
      <c r="B4547" s="4" t="s">
        <v>8685</v>
      </c>
      <c r="C4547" s="68" t="s">
        <v>1</v>
      </c>
      <c r="D4547" s="4" t="s">
        <v>9283</v>
      </c>
      <c r="E4547" s="69"/>
      <c r="F4547" s="70">
        <v>0</v>
      </c>
      <c r="G4547" s="4"/>
    </row>
    <row r="4548" spans="1:7" ht="19.95" hidden="1" customHeight="1">
      <c r="A4548" s="68">
        <v>7755</v>
      </c>
      <c r="B4548" s="4" t="s">
        <v>8686</v>
      </c>
      <c r="C4548" s="68" t="s">
        <v>1</v>
      </c>
      <c r="D4548" s="4" t="s">
        <v>9283</v>
      </c>
      <c r="E4548" s="69">
        <v>126.54</v>
      </c>
      <c r="F4548" s="70">
        <v>0</v>
      </c>
      <c r="G4548" s="4"/>
    </row>
    <row r="4549" spans="1:7" ht="19.95" hidden="1" customHeight="1">
      <c r="A4549" s="68">
        <v>7776</v>
      </c>
      <c r="B4549" s="4" t="s">
        <v>8687</v>
      </c>
      <c r="C4549" s="68" t="s">
        <v>1</v>
      </c>
      <c r="D4549" s="4" t="s">
        <v>9283</v>
      </c>
      <c r="E4549" s="69">
        <v>155.78</v>
      </c>
      <c r="F4549" s="70">
        <v>0</v>
      </c>
      <c r="G4549" s="4"/>
    </row>
    <row r="4550" spans="1:7" ht="19.95" hidden="1" customHeight="1">
      <c r="A4550" s="68">
        <v>7743</v>
      </c>
      <c r="B4550" s="4" t="s">
        <v>8688</v>
      </c>
      <c r="C4550" s="68" t="s">
        <v>1</v>
      </c>
      <c r="D4550" s="4" t="s">
        <v>9283</v>
      </c>
      <c r="E4550" s="69"/>
      <c r="F4550" s="70">
        <v>0</v>
      </c>
      <c r="G4550" s="4"/>
    </row>
    <row r="4551" spans="1:7" ht="19.95" hidden="1" customHeight="1">
      <c r="A4551" s="68">
        <v>7733</v>
      </c>
      <c r="B4551" s="4" t="s">
        <v>8689</v>
      </c>
      <c r="C4551" s="68" t="s">
        <v>1</v>
      </c>
      <c r="D4551" s="4" t="s">
        <v>9283</v>
      </c>
      <c r="E4551" s="69"/>
      <c r="F4551" s="70">
        <v>0</v>
      </c>
      <c r="G4551" s="4"/>
    </row>
    <row r="4552" spans="1:7" ht="19.95" hidden="1" customHeight="1">
      <c r="A4552" s="68">
        <v>7775</v>
      </c>
      <c r="B4552" s="4" t="s">
        <v>8690</v>
      </c>
      <c r="C4552" s="68" t="s">
        <v>1</v>
      </c>
      <c r="D4552" s="4" t="s">
        <v>9283</v>
      </c>
      <c r="E4552" s="69"/>
      <c r="F4552" s="70">
        <v>0</v>
      </c>
      <c r="G4552" s="4"/>
    </row>
    <row r="4553" spans="1:7" ht="19.95" hidden="1" customHeight="1">
      <c r="A4553" s="68">
        <v>7734</v>
      </c>
      <c r="B4553" s="4" t="s">
        <v>8691</v>
      </c>
      <c r="C4553" s="68" t="s">
        <v>1</v>
      </c>
      <c r="D4553" s="4" t="s">
        <v>9283</v>
      </c>
      <c r="E4553" s="69"/>
      <c r="F4553" s="70">
        <v>0</v>
      </c>
      <c r="G4553" s="4"/>
    </row>
    <row r="4554" spans="1:7" ht="19.95" hidden="1" customHeight="1">
      <c r="A4554" s="68">
        <v>7714</v>
      </c>
      <c r="B4554" s="4" t="s">
        <v>8692</v>
      </c>
      <c r="C4554" s="68" t="s">
        <v>1</v>
      </c>
      <c r="D4554" s="4" t="s">
        <v>9283</v>
      </c>
      <c r="E4554" s="69"/>
      <c r="F4554" s="70">
        <v>0</v>
      </c>
      <c r="G4554" s="4"/>
    </row>
    <row r="4555" spans="1:7" ht="19.95" hidden="1" customHeight="1">
      <c r="A4555" s="68">
        <v>37449</v>
      </c>
      <c r="B4555" s="4" t="s">
        <v>8693</v>
      </c>
      <c r="C4555" s="68" t="s">
        <v>1</v>
      </c>
      <c r="D4555" s="4" t="s">
        <v>9283</v>
      </c>
      <c r="E4555" s="69"/>
      <c r="F4555" s="70">
        <v>0</v>
      </c>
      <c r="G4555" s="4"/>
    </row>
    <row r="4556" spans="1:7" ht="19.95" hidden="1" customHeight="1">
      <c r="A4556" s="68">
        <v>37450</v>
      </c>
      <c r="B4556" s="4" t="s">
        <v>8694</v>
      </c>
      <c r="C4556" s="68" t="s">
        <v>1</v>
      </c>
      <c r="D4556" s="4" t="s">
        <v>9283</v>
      </c>
      <c r="E4556" s="69"/>
      <c r="F4556" s="70">
        <v>0</v>
      </c>
      <c r="G4556" s="4"/>
    </row>
    <row r="4557" spans="1:7" ht="19.95" hidden="1" customHeight="1">
      <c r="A4557" s="68">
        <v>37451</v>
      </c>
      <c r="B4557" s="4" t="s">
        <v>8695</v>
      </c>
      <c r="C4557" s="68" t="s">
        <v>1</v>
      </c>
      <c r="D4557" s="4" t="s">
        <v>9283</v>
      </c>
      <c r="E4557" s="69"/>
      <c r="F4557" s="70">
        <v>0</v>
      </c>
      <c r="G4557" s="4"/>
    </row>
    <row r="4558" spans="1:7" ht="19.95" hidden="1" customHeight="1">
      <c r="A4558" s="68">
        <v>37452</v>
      </c>
      <c r="B4558" s="4" t="s">
        <v>8696</v>
      </c>
      <c r="C4558" s="68" t="s">
        <v>1</v>
      </c>
      <c r="D4558" s="4" t="s">
        <v>9283</v>
      </c>
      <c r="E4558" s="69"/>
      <c r="F4558" s="70">
        <v>0</v>
      </c>
      <c r="G4558" s="4"/>
    </row>
    <row r="4559" spans="1:7" ht="19.95" hidden="1" customHeight="1">
      <c r="A4559" s="68">
        <v>37453</v>
      </c>
      <c r="B4559" s="4" t="s">
        <v>8697</v>
      </c>
      <c r="C4559" s="68" t="s">
        <v>1</v>
      </c>
      <c r="D4559" s="4" t="s">
        <v>9283</v>
      </c>
      <c r="E4559" s="69"/>
      <c r="F4559" s="70">
        <v>0</v>
      </c>
      <c r="G4559" s="4"/>
    </row>
    <row r="4560" spans="1:7" ht="19.95" hidden="1" customHeight="1">
      <c r="A4560" s="68">
        <v>7778</v>
      </c>
      <c r="B4560" s="4" t="s">
        <v>8698</v>
      </c>
      <c r="C4560" s="68" t="s">
        <v>1</v>
      </c>
      <c r="D4560" s="4" t="s">
        <v>9283</v>
      </c>
      <c r="E4560" s="69"/>
      <c r="F4560" s="70">
        <v>0</v>
      </c>
      <c r="G4560" s="4"/>
    </row>
    <row r="4561" spans="1:7" ht="19.95" hidden="1" customHeight="1">
      <c r="A4561" s="68">
        <v>7796</v>
      </c>
      <c r="B4561" s="4" t="s">
        <v>8699</v>
      </c>
      <c r="C4561" s="68" t="s">
        <v>1</v>
      </c>
      <c r="D4561" s="4" t="s">
        <v>9283</v>
      </c>
      <c r="E4561" s="69"/>
      <c r="F4561" s="70">
        <v>0</v>
      </c>
      <c r="G4561" s="4"/>
    </row>
    <row r="4562" spans="1:7" ht="19.95" hidden="1" customHeight="1">
      <c r="A4562" s="68">
        <v>7781</v>
      </c>
      <c r="B4562" s="4" t="s">
        <v>8700</v>
      </c>
      <c r="C4562" s="68" t="s">
        <v>1</v>
      </c>
      <c r="D4562" s="4" t="s">
        <v>9283</v>
      </c>
      <c r="E4562" s="69"/>
      <c r="F4562" s="70">
        <v>0</v>
      </c>
      <c r="G4562" s="4"/>
    </row>
    <row r="4563" spans="1:7" ht="19.95" hidden="1" customHeight="1">
      <c r="A4563" s="68">
        <v>7795</v>
      </c>
      <c r="B4563" s="4" t="s">
        <v>8701</v>
      </c>
      <c r="C4563" s="68" t="s">
        <v>1</v>
      </c>
      <c r="D4563" s="4" t="s">
        <v>9283</v>
      </c>
      <c r="E4563" s="69"/>
      <c r="F4563" s="70">
        <v>0</v>
      </c>
      <c r="G4563" s="4"/>
    </row>
    <row r="4564" spans="1:7" ht="19.95" hidden="1" customHeight="1">
      <c r="A4564" s="68">
        <v>7791</v>
      </c>
      <c r="B4564" s="4" t="s">
        <v>8702</v>
      </c>
      <c r="C4564" s="68" t="s">
        <v>1</v>
      </c>
      <c r="D4564" s="4" t="s">
        <v>9283</v>
      </c>
      <c r="E4564" s="69"/>
      <c r="F4564" s="70">
        <v>0</v>
      </c>
      <c r="G4564" s="4"/>
    </row>
    <row r="4565" spans="1:7" ht="19.95" hidden="1" customHeight="1">
      <c r="A4565" s="68">
        <v>7783</v>
      </c>
      <c r="B4565" s="4" t="s">
        <v>8703</v>
      </c>
      <c r="C4565" s="68" t="s">
        <v>1</v>
      </c>
      <c r="D4565" s="4" t="s">
        <v>9283</v>
      </c>
      <c r="E4565" s="69"/>
      <c r="F4565" s="70">
        <v>0</v>
      </c>
      <c r="G4565" s="4"/>
    </row>
    <row r="4566" spans="1:7" ht="19.95" hidden="1" customHeight="1">
      <c r="A4566" s="68">
        <v>7790</v>
      </c>
      <c r="B4566" s="4" t="s">
        <v>8704</v>
      </c>
      <c r="C4566" s="68" t="s">
        <v>1</v>
      </c>
      <c r="D4566" s="4" t="s">
        <v>9283</v>
      </c>
      <c r="E4566" s="69"/>
      <c r="F4566" s="70">
        <v>0</v>
      </c>
      <c r="G4566" s="4"/>
    </row>
    <row r="4567" spans="1:7" ht="19.95" hidden="1" customHeight="1">
      <c r="A4567" s="68">
        <v>7785</v>
      </c>
      <c r="B4567" s="4" t="s">
        <v>8705</v>
      </c>
      <c r="C4567" s="68" t="s">
        <v>1</v>
      </c>
      <c r="D4567" s="4" t="s">
        <v>9283</v>
      </c>
      <c r="E4567" s="69"/>
      <c r="F4567" s="70">
        <v>0</v>
      </c>
      <c r="G4567" s="4"/>
    </row>
    <row r="4568" spans="1:7" ht="19.95" hidden="1" customHeight="1">
      <c r="A4568" s="68">
        <v>7792</v>
      </c>
      <c r="B4568" s="4" t="s">
        <v>8706</v>
      </c>
      <c r="C4568" s="68" t="s">
        <v>1</v>
      </c>
      <c r="D4568" s="4" t="s">
        <v>9283</v>
      </c>
      <c r="E4568" s="69"/>
      <c r="F4568" s="70">
        <v>0</v>
      </c>
      <c r="G4568" s="4"/>
    </row>
    <row r="4569" spans="1:7" ht="19.95" hidden="1" customHeight="1">
      <c r="A4569" s="68">
        <v>7793</v>
      </c>
      <c r="B4569" s="4" t="s">
        <v>8707</v>
      </c>
      <c r="C4569" s="68" t="s">
        <v>1</v>
      </c>
      <c r="D4569" s="4" t="s">
        <v>9283</v>
      </c>
      <c r="E4569" s="69"/>
      <c r="F4569" s="70">
        <v>0</v>
      </c>
      <c r="G4569" s="4"/>
    </row>
    <row r="4570" spans="1:7" ht="19.95" hidden="1" customHeight="1">
      <c r="A4570" s="68">
        <v>13159</v>
      </c>
      <c r="B4570" s="4" t="s">
        <v>8708</v>
      </c>
      <c r="C4570" s="68" t="s">
        <v>1</v>
      </c>
      <c r="D4570" s="4" t="s">
        <v>9283</v>
      </c>
      <c r="E4570" s="69"/>
      <c r="F4570" s="70">
        <v>0</v>
      </c>
      <c r="G4570" s="4"/>
    </row>
    <row r="4571" spans="1:7" ht="19.95" hidden="1" customHeight="1">
      <c r="A4571" s="68">
        <v>13168</v>
      </c>
      <c r="B4571" s="4" t="s">
        <v>8709</v>
      </c>
      <c r="C4571" s="68" t="s">
        <v>1</v>
      </c>
      <c r="D4571" s="4" t="s">
        <v>9283</v>
      </c>
      <c r="E4571" s="69"/>
      <c r="F4571" s="70">
        <v>0</v>
      </c>
      <c r="G4571" s="4"/>
    </row>
    <row r="4572" spans="1:7" ht="19.95" hidden="1" customHeight="1">
      <c r="A4572" s="68">
        <v>13173</v>
      </c>
      <c r="B4572" s="4" t="s">
        <v>8710</v>
      </c>
      <c r="C4572" s="68" t="s">
        <v>1</v>
      </c>
      <c r="D4572" s="4" t="s">
        <v>9283</v>
      </c>
      <c r="E4572" s="69"/>
      <c r="F4572" s="70">
        <v>0</v>
      </c>
      <c r="G4572" s="4"/>
    </row>
    <row r="4573" spans="1:7" ht="19.95" hidden="1" customHeight="1">
      <c r="A4573" s="68">
        <v>12583</v>
      </c>
      <c r="B4573" s="4" t="s">
        <v>8711</v>
      </c>
      <c r="C4573" s="68" t="s">
        <v>1</v>
      </c>
      <c r="D4573" s="4" t="s">
        <v>9283</v>
      </c>
      <c r="E4573" s="69"/>
      <c r="F4573" s="70">
        <v>0</v>
      </c>
      <c r="G4573" s="4"/>
    </row>
    <row r="4574" spans="1:7" ht="19.95" hidden="1" customHeight="1">
      <c r="A4574" s="68">
        <v>12584</v>
      </c>
      <c r="B4574" s="4" t="s">
        <v>8712</v>
      </c>
      <c r="C4574" s="68" t="s">
        <v>1</v>
      </c>
      <c r="D4574" s="4" t="s">
        <v>9283</v>
      </c>
      <c r="E4574" s="69"/>
      <c r="F4574" s="70">
        <v>0</v>
      </c>
      <c r="G4574" s="4"/>
    </row>
    <row r="4575" spans="1:7" ht="19.95" hidden="1" customHeight="1">
      <c r="A4575" s="68">
        <v>12613</v>
      </c>
      <c r="B4575" s="4" t="s">
        <v>8713</v>
      </c>
      <c r="C4575" s="68" t="s">
        <v>2</v>
      </c>
      <c r="D4575" s="4" t="s">
        <v>9283</v>
      </c>
      <c r="E4575" s="69"/>
      <c r="F4575" s="70">
        <v>0</v>
      </c>
      <c r="G4575" s="4"/>
    </row>
    <row r="4576" spans="1:7" ht="19.95" hidden="1" customHeight="1">
      <c r="A4576" s="68">
        <v>1031</v>
      </c>
      <c r="B4576" s="4" t="s">
        <v>8714</v>
      </c>
      <c r="C4576" s="68" t="s">
        <v>2</v>
      </c>
      <c r="D4576" s="4" t="s">
        <v>9283</v>
      </c>
      <c r="E4576" s="69"/>
      <c r="F4576" s="70">
        <v>0</v>
      </c>
      <c r="G4576" s="4"/>
    </row>
    <row r="4577" spans="1:7" ht="19.95" hidden="1" customHeight="1">
      <c r="A4577" s="68">
        <v>39707</v>
      </c>
      <c r="B4577" s="4" t="s">
        <v>8715</v>
      </c>
      <c r="C4577" s="68" t="s">
        <v>1</v>
      </c>
      <c r="D4577" s="4" t="s">
        <v>9283</v>
      </c>
      <c r="E4577" s="69"/>
      <c r="F4577" s="70">
        <v>0</v>
      </c>
      <c r="G4577" s="4"/>
    </row>
    <row r="4578" spans="1:7" ht="19.95" hidden="1" customHeight="1">
      <c r="A4578" s="68">
        <v>39708</v>
      </c>
      <c r="B4578" s="4" t="s">
        <v>8716</v>
      </c>
      <c r="C4578" s="68" t="s">
        <v>1</v>
      </c>
      <c r="D4578" s="4" t="s">
        <v>9283</v>
      </c>
      <c r="E4578" s="69"/>
      <c r="F4578" s="70">
        <v>0</v>
      </c>
      <c r="G4578" s="4"/>
    </row>
    <row r="4579" spans="1:7" ht="19.95" hidden="1" customHeight="1">
      <c r="A4579" s="68">
        <v>39710</v>
      </c>
      <c r="B4579" s="4" t="s">
        <v>8717</v>
      </c>
      <c r="C4579" s="68" t="s">
        <v>1</v>
      </c>
      <c r="D4579" s="4" t="s">
        <v>9283</v>
      </c>
      <c r="E4579" s="69"/>
      <c r="F4579" s="70">
        <v>0</v>
      </c>
      <c r="G4579" s="4"/>
    </row>
    <row r="4580" spans="1:7" ht="19.95" hidden="1" customHeight="1">
      <c r="A4580" s="68">
        <v>39709</v>
      </c>
      <c r="B4580" s="4" t="s">
        <v>8718</v>
      </c>
      <c r="C4580" s="68" t="s">
        <v>1</v>
      </c>
      <c r="D4580" s="4" t="s">
        <v>9283</v>
      </c>
      <c r="E4580" s="69"/>
      <c r="F4580" s="70">
        <v>0</v>
      </c>
      <c r="G4580" s="4"/>
    </row>
    <row r="4581" spans="1:7" ht="19.95" hidden="1" customHeight="1">
      <c r="A4581" s="68">
        <v>39711</v>
      </c>
      <c r="B4581" s="4" t="s">
        <v>8719</v>
      </c>
      <c r="C4581" s="68" t="s">
        <v>1</v>
      </c>
      <c r="D4581" s="4" t="s">
        <v>9283</v>
      </c>
      <c r="E4581" s="69"/>
      <c r="F4581" s="70">
        <v>0</v>
      </c>
      <c r="G4581" s="4"/>
    </row>
    <row r="4582" spans="1:7" ht="19.95" hidden="1" customHeight="1">
      <c r="A4582" s="68">
        <v>39714</v>
      </c>
      <c r="B4582" s="4" t="s">
        <v>8720</v>
      </c>
      <c r="C4582" s="68" t="s">
        <v>1</v>
      </c>
      <c r="D4582" s="4" t="s">
        <v>9283</v>
      </c>
      <c r="E4582" s="69"/>
      <c r="F4582" s="70">
        <v>0</v>
      </c>
      <c r="G4582" s="4"/>
    </row>
    <row r="4583" spans="1:7" ht="19.95" hidden="1" customHeight="1">
      <c r="A4583" s="68">
        <v>39712</v>
      </c>
      <c r="B4583" s="4" t="s">
        <v>8721</v>
      </c>
      <c r="C4583" s="68" t="s">
        <v>1</v>
      </c>
      <c r="D4583" s="4" t="s">
        <v>9283</v>
      </c>
      <c r="E4583" s="69"/>
      <c r="F4583" s="70">
        <v>0</v>
      </c>
      <c r="G4583" s="4"/>
    </row>
    <row r="4584" spans="1:7" ht="19.95" hidden="1" customHeight="1">
      <c r="A4584" s="68">
        <v>39713</v>
      </c>
      <c r="B4584" s="4" t="s">
        <v>8722</v>
      </c>
      <c r="C4584" s="68" t="s">
        <v>1</v>
      </c>
      <c r="D4584" s="4" t="s">
        <v>9283</v>
      </c>
      <c r="E4584" s="69"/>
      <c r="F4584" s="70">
        <v>0</v>
      </c>
      <c r="G4584" s="4"/>
    </row>
    <row r="4585" spans="1:7" ht="19.95" hidden="1" customHeight="1">
      <c r="A4585" s="68">
        <v>39715</v>
      </c>
      <c r="B4585" s="4" t="s">
        <v>8723</v>
      </c>
      <c r="C4585" s="68" t="s">
        <v>1</v>
      </c>
      <c r="D4585" s="4" t="s">
        <v>9283</v>
      </c>
      <c r="E4585" s="69"/>
      <c r="F4585" s="70">
        <v>0</v>
      </c>
      <c r="G4585" s="4"/>
    </row>
    <row r="4586" spans="1:7" ht="19.95" hidden="1" customHeight="1">
      <c r="A4586" s="68">
        <v>39716</v>
      </c>
      <c r="B4586" s="4" t="s">
        <v>8724</v>
      </c>
      <c r="C4586" s="68" t="s">
        <v>1</v>
      </c>
      <c r="D4586" s="4" t="s">
        <v>9283</v>
      </c>
      <c r="E4586" s="69"/>
      <c r="F4586" s="70">
        <v>0</v>
      </c>
      <c r="G4586" s="4"/>
    </row>
    <row r="4587" spans="1:7" ht="19.95" hidden="1" customHeight="1">
      <c r="A4587" s="68">
        <v>39718</v>
      </c>
      <c r="B4587" s="4" t="s">
        <v>8725</v>
      </c>
      <c r="C4587" s="68" t="s">
        <v>1</v>
      </c>
      <c r="D4587" s="4" t="s">
        <v>9283</v>
      </c>
      <c r="E4587" s="69"/>
      <c r="F4587" s="70">
        <v>0</v>
      </c>
      <c r="G4587" s="4"/>
    </row>
    <row r="4588" spans="1:7" ht="19.95" hidden="1" customHeight="1">
      <c r="A4588" s="68">
        <v>9813</v>
      </c>
      <c r="B4588" s="4" t="s">
        <v>8726</v>
      </c>
      <c r="C4588" s="68" t="s">
        <v>1</v>
      </c>
      <c r="D4588" s="4" t="s">
        <v>9283</v>
      </c>
      <c r="E4588" s="69">
        <v>60.26</v>
      </c>
      <c r="F4588" s="70">
        <v>0</v>
      </c>
      <c r="G4588" s="4"/>
    </row>
    <row r="4589" spans="1:7" ht="19.95" hidden="1" customHeight="1">
      <c r="A4589" s="68">
        <v>9815</v>
      </c>
      <c r="B4589" s="4" t="s">
        <v>8727</v>
      </c>
      <c r="C4589" s="68" t="s">
        <v>1</v>
      </c>
      <c r="D4589" s="4" t="s">
        <v>9283</v>
      </c>
      <c r="E4589" s="69">
        <v>102.43</v>
      </c>
      <c r="F4589" s="70">
        <v>0</v>
      </c>
      <c r="G4589" s="4"/>
    </row>
    <row r="4590" spans="1:7" ht="19.95" hidden="1" customHeight="1">
      <c r="A4590" s="68">
        <v>44543</v>
      </c>
      <c r="B4590" s="4" t="s">
        <v>8728</v>
      </c>
      <c r="C4590" s="68" t="s">
        <v>1</v>
      </c>
      <c r="D4590" s="4" t="s">
        <v>9283</v>
      </c>
      <c r="E4590" s="69">
        <v>160.46</v>
      </c>
      <c r="F4590" s="70">
        <v>0</v>
      </c>
      <c r="G4590" s="4"/>
    </row>
    <row r="4591" spans="1:7" ht="19.95" hidden="1" customHeight="1">
      <c r="A4591" s="68">
        <v>44526</v>
      </c>
      <c r="B4591" s="4" t="s">
        <v>8729</v>
      </c>
      <c r="C4591" s="68" t="s">
        <v>1</v>
      </c>
      <c r="D4591" s="4" t="s">
        <v>9283</v>
      </c>
      <c r="E4591" s="69">
        <v>236.06</v>
      </c>
      <c r="F4591" s="70">
        <v>0</v>
      </c>
      <c r="G4591" s="4"/>
    </row>
    <row r="4592" spans="1:7" ht="19.95" hidden="1" customHeight="1">
      <c r="A4592" s="68">
        <v>44545</v>
      </c>
      <c r="B4592" s="4" t="s">
        <v>8730</v>
      </c>
      <c r="C4592" s="68" t="s">
        <v>1</v>
      </c>
      <c r="D4592" s="4" t="s">
        <v>9283</v>
      </c>
      <c r="E4592" s="69">
        <v>318</v>
      </c>
      <c r="F4592" s="70">
        <v>0</v>
      </c>
      <c r="G4592" s="4"/>
    </row>
    <row r="4593" spans="1:7" ht="19.95" hidden="1" customHeight="1">
      <c r="A4593" s="68">
        <v>44525</v>
      </c>
      <c r="B4593" s="4" t="s">
        <v>8731</v>
      </c>
      <c r="C4593" s="68" t="s">
        <v>1</v>
      </c>
      <c r="D4593" s="4" t="s">
        <v>9283</v>
      </c>
      <c r="E4593" s="69">
        <v>420.04</v>
      </c>
      <c r="F4593" s="70">
        <v>0</v>
      </c>
      <c r="G4593" s="4"/>
    </row>
    <row r="4594" spans="1:7" ht="19.95" hidden="1" customHeight="1">
      <c r="A4594" s="68">
        <v>44547</v>
      </c>
      <c r="B4594" s="4" t="s">
        <v>8732</v>
      </c>
      <c r="C4594" s="68" t="s">
        <v>1</v>
      </c>
      <c r="D4594" s="4" t="s">
        <v>9283</v>
      </c>
      <c r="E4594" s="69"/>
      <c r="F4594" s="70">
        <v>0</v>
      </c>
      <c r="G4594" s="4"/>
    </row>
    <row r="4595" spans="1:7" ht="19.95" hidden="1" customHeight="1">
      <c r="A4595" s="68">
        <v>44519</v>
      </c>
      <c r="B4595" s="4" t="s">
        <v>8733</v>
      </c>
      <c r="C4595" s="68" t="s">
        <v>1</v>
      </c>
      <c r="D4595" s="4" t="s">
        <v>9283</v>
      </c>
      <c r="E4595" s="69"/>
      <c r="F4595" s="70">
        <v>0</v>
      </c>
      <c r="G4595" s="4"/>
    </row>
    <row r="4596" spans="1:7" ht="19.95" hidden="1" customHeight="1">
      <c r="A4596" s="68">
        <v>44520</v>
      </c>
      <c r="B4596" s="4" t="s">
        <v>8734</v>
      </c>
      <c r="C4596" s="68" t="s">
        <v>1</v>
      </c>
      <c r="D4596" s="4" t="s">
        <v>9283</v>
      </c>
      <c r="E4596" s="69"/>
      <c r="F4596" s="70">
        <v>0</v>
      </c>
      <c r="G4596" s="4"/>
    </row>
    <row r="4597" spans="1:7" ht="19.95" hidden="1" customHeight="1">
      <c r="A4597" s="68">
        <v>44521</v>
      </c>
      <c r="B4597" s="4" t="s">
        <v>9270</v>
      </c>
      <c r="C4597" s="68" t="s">
        <v>1</v>
      </c>
      <c r="D4597" s="4" t="s">
        <v>9283</v>
      </c>
      <c r="E4597" s="69"/>
      <c r="F4597" s="70">
        <v>0</v>
      </c>
      <c r="G4597" s="4"/>
    </row>
    <row r="4598" spans="1:7" ht="19.95" hidden="1" customHeight="1">
      <c r="A4598" s="68">
        <v>44522</v>
      </c>
      <c r="B4598" s="4" t="s">
        <v>8735</v>
      </c>
      <c r="C4598" s="68" t="s">
        <v>1</v>
      </c>
      <c r="D4598" s="4" t="s">
        <v>9283</v>
      </c>
      <c r="E4598" s="69">
        <v>46.25</v>
      </c>
      <c r="F4598" s="70">
        <v>0</v>
      </c>
      <c r="G4598" s="4"/>
    </row>
    <row r="4599" spans="1:7" ht="19.95" hidden="1" customHeight="1">
      <c r="A4599" s="68">
        <v>44523</v>
      </c>
      <c r="B4599" s="4" t="s">
        <v>8736</v>
      </c>
      <c r="C4599" s="68" t="s">
        <v>1</v>
      </c>
      <c r="D4599" s="4" t="s">
        <v>9283</v>
      </c>
      <c r="E4599" s="69">
        <v>124.45</v>
      </c>
      <c r="F4599" s="70">
        <v>0</v>
      </c>
      <c r="G4599" s="4"/>
    </row>
    <row r="4600" spans="1:7" ht="19.95" hidden="1" customHeight="1">
      <c r="A4600" s="68">
        <v>44527</v>
      </c>
      <c r="B4600" s="4" t="s">
        <v>8737</v>
      </c>
      <c r="C4600" s="68" t="s">
        <v>1</v>
      </c>
      <c r="D4600" s="4" t="s">
        <v>9283</v>
      </c>
      <c r="E4600" s="69">
        <v>210.91</v>
      </c>
      <c r="F4600" s="70">
        <v>0</v>
      </c>
      <c r="G4600" s="4"/>
    </row>
    <row r="4601" spans="1:7" ht="19.95" hidden="1" customHeight="1">
      <c r="A4601" s="68">
        <v>44524</v>
      </c>
      <c r="B4601" s="4" t="s">
        <v>8738</v>
      </c>
      <c r="C4601" s="68" t="s">
        <v>1</v>
      </c>
      <c r="D4601" s="4" t="s">
        <v>9283</v>
      </c>
      <c r="E4601" s="69">
        <v>321.08999999999997</v>
      </c>
      <c r="F4601" s="70">
        <v>0</v>
      </c>
      <c r="G4601" s="4"/>
    </row>
    <row r="4602" spans="1:7" ht="19.95" hidden="1" customHeight="1">
      <c r="A4602" s="68">
        <v>44542</v>
      </c>
      <c r="B4602" s="4" t="s">
        <v>8739</v>
      </c>
      <c r="C4602" s="68" t="s">
        <v>1</v>
      </c>
      <c r="D4602" s="4" t="s">
        <v>9283</v>
      </c>
      <c r="E4602" s="69">
        <v>455.94</v>
      </c>
      <c r="F4602" s="70">
        <v>0</v>
      </c>
      <c r="G4602" s="4"/>
    </row>
    <row r="4603" spans="1:7" ht="19.95" hidden="1" customHeight="1">
      <c r="A4603" s="68">
        <v>9877</v>
      </c>
      <c r="B4603" s="4" t="s">
        <v>8740</v>
      </c>
      <c r="C4603" s="68" t="s">
        <v>1</v>
      </c>
      <c r="D4603" s="4" t="s">
        <v>9283</v>
      </c>
      <c r="E4603" s="69">
        <v>55.42</v>
      </c>
      <c r="F4603" s="70">
        <v>0</v>
      </c>
      <c r="G4603" s="4"/>
    </row>
    <row r="4604" spans="1:7" ht="19.95" hidden="1" customHeight="1">
      <c r="A4604" s="68">
        <v>9878</v>
      </c>
      <c r="B4604" s="4" t="s">
        <v>8741</v>
      </c>
      <c r="C4604" s="68" t="s">
        <v>1</v>
      </c>
      <c r="D4604" s="4" t="s">
        <v>9283</v>
      </c>
      <c r="E4604" s="69">
        <v>16.420000000000002</v>
      </c>
      <c r="F4604" s="70">
        <v>0</v>
      </c>
      <c r="G4604" s="4"/>
    </row>
    <row r="4605" spans="1:7" ht="19.95" hidden="1" customHeight="1">
      <c r="A4605" s="68">
        <v>41986</v>
      </c>
      <c r="B4605" s="4" t="s">
        <v>8742</v>
      </c>
      <c r="C4605" s="68" t="s">
        <v>1</v>
      </c>
      <c r="D4605" s="4" t="s">
        <v>9283</v>
      </c>
      <c r="E4605" s="69">
        <v>34.1</v>
      </c>
      <c r="F4605" s="70">
        <v>0</v>
      </c>
      <c r="G4605" s="4"/>
    </row>
    <row r="4606" spans="1:7" ht="19.95" hidden="1" customHeight="1">
      <c r="A4606" s="68">
        <v>43422</v>
      </c>
      <c r="B4606" s="4" t="s">
        <v>8743</v>
      </c>
      <c r="C4606" s="68" t="s">
        <v>1</v>
      </c>
      <c r="D4606" s="4" t="s">
        <v>9283</v>
      </c>
      <c r="E4606" s="69">
        <v>66.489999999999995</v>
      </c>
      <c r="F4606" s="70">
        <v>0</v>
      </c>
      <c r="G4606" s="4"/>
    </row>
    <row r="4607" spans="1:7" ht="19.95" hidden="1" customHeight="1">
      <c r="A4607" s="68">
        <v>41987</v>
      </c>
      <c r="B4607" s="4" t="s">
        <v>8744</v>
      </c>
      <c r="C4607" s="68" t="s">
        <v>1</v>
      </c>
      <c r="D4607" s="4" t="s">
        <v>9283</v>
      </c>
      <c r="E4607" s="69">
        <v>20.260000000000002</v>
      </c>
      <c r="F4607" s="70">
        <v>0</v>
      </c>
      <c r="G4607" s="4"/>
    </row>
    <row r="4608" spans="1:7" ht="19.95" hidden="1" customHeight="1">
      <c r="A4608" s="68">
        <v>41988</v>
      </c>
      <c r="B4608" s="4" t="s">
        <v>8745</v>
      </c>
      <c r="C4608" s="68" t="s">
        <v>1</v>
      </c>
      <c r="D4608" s="4" t="s">
        <v>9283</v>
      </c>
      <c r="E4608" s="69">
        <v>39.79</v>
      </c>
      <c r="F4608" s="70">
        <v>0</v>
      </c>
      <c r="G4608" s="4"/>
    </row>
    <row r="4609" spans="1:7" ht="19.95" hidden="1" customHeight="1">
      <c r="A4609" s="68">
        <v>41697</v>
      </c>
      <c r="B4609" s="4" t="s">
        <v>8746</v>
      </c>
      <c r="C4609" s="68" t="s">
        <v>1</v>
      </c>
      <c r="D4609" s="4" t="s">
        <v>9283</v>
      </c>
      <c r="E4609" s="69">
        <v>83.13</v>
      </c>
      <c r="F4609" s="70">
        <v>0</v>
      </c>
      <c r="G4609" s="4"/>
    </row>
    <row r="4610" spans="1:7" ht="19.95" hidden="1" customHeight="1">
      <c r="A4610" s="68">
        <v>41985</v>
      </c>
      <c r="B4610" s="4" t="s">
        <v>8747</v>
      </c>
      <c r="C4610" s="68" t="s">
        <v>1</v>
      </c>
      <c r="D4610" s="4" t="s">
        <v>9283</v>
      </c>
      <c r="E4610" s="69">
        <v>24.91</v>
      </c>
      <c r="F4610" s="70">
        <v>0</v>
      </c>
      <c r="G4610" s="4"/>
    </row>
    <row r="4611" spans="1:7" ht="19.95" hidden="1" customHeight="1">
      <c r="A4611" s="68">
        <v>41699</v>
      </c>
      <c r="B4611" s="4" t="s">
        <v>8748</v>
      </c>
      <c r="C4611" s="68" t="s">
        <v>1</v>
      </c>
      <c r="D4611" s="4" t="s">
        <v>9283</v>
      </c>
      <c r="E4611" s="69">
        <v>50.21</v>
      </c>
      <c r="F4611" s="70">
        <v>0</v>
      </c>
      <c r="G4611" s="4"/>
    </row>
    <row r="4612" spans="1:7" ht="19.95" hidden="1" customHeight="1">
      <c r="A4612" s="68">
        <v>38053</v>
      </c>
      <c r="B4612" s="4" t="s">
        <v>8749</v>
      </c>
      <c r="C4612" s="68" t="s">
        <v>1</v>
      </c>
      <c r="D4612" s="4" t="s">
        <v>9283</v>
      </c>
      <c r="E4612" s="69">
        <v>9.67</v>
      </c>
      <c r="F4612" s="70">
        <v>0</v>
      </c>
      <c r="G4612" s="4"/>
    </row>
    <row r="4613" spans="1:7" ht="19.95" hidden="1" customHeight="1">
      <c r="A4613" s="68">
        <v>38054</v>
      </c>
      <c r="B4613" s="4" t="s">
        <v>8750</v>
      </c>
      <c r="C4613" s="68" t="s">
        <v>1</v>
      </c>
      <c r="D4613" s="4" t="s">
        <v>9283</v>
      </c>
      <c r="E4613" s="69">
        <v>15.25</v>
      </c>
      <c r="F4613" s="70">
        <v>0</v>
      </c>
      <c r="G4613" s="4"/>
    </row>
    <row r="4614" spans="1:7" ht="19.95" hidden="1" customHeight="1">
      <c r="A4614" s="68">
        <v>38052</v>
      </c>
      <c r="B4614" s="4" t="s">
        <v>8751</v>
      </c>
      <c r="C4614" s="68" t="s">
        <v>1</v>
      </c>
      <c r="D4614" s="4" t="s">
        <v>9283</v>
      </c>
      <c r="E4614" s="69">
        <v>39.86</v>
      </c>
      <c r="F4614" s="70">
        <v>0</v>
      </c>
      <c r="G4614" s="4"/>
    </row>
    <row r="4615" spans="1:7" ht="19.95" hidden="1" customHeight="1">
      <c r="A4615" s="68">
        <v>38051</v>
      </c>
      <c r="B4615" s="4" t="s">
        <v>8752</v>
      </c>
      <c r="C4615" s="68" t="s">
        <v>1</v>
      </c>
      <c r="D4615" s="4" t="s">
        <v>9283</v>
      </c>
      <c r="E4615" s="69">
        <v>6.66</v>
      </c>
      <c r="F4615" s="70">
        <v>0</v>
      </c>
      <c r="G4615" s="4"/>
    </row>
    <row r="4616" spans="1:7" ht="19.95" hidden="1" customHeight="1">
      <c r="A4616" s="68">
        <v>38787</v>
      </c>
      <c r="B4616" s="4" t="s">
        <v>8753</v>
      </c>
      <c r="C4616" s="68" t="s">
        <v>1</v>
      </c>
      <c r="D4616" s="4" t="s">
        <v>9283</v>
      </c>
      <c r="E4616" s="69">
        <v>11</v>
      </c>
      <c r="F4616" s="70">
        <v>0</v>
      </c>
      <c r="G4616" s="4"/>
    </row>
    <row r="4617" spans="1:7" ht="19.95" hidden="1" customHeight="1">
      <c r="A4617" s="68">
        <v>38825</v>
      </c>
      <c r="B4617" s="4" t="s">
        <v>8754</v>
      </c>
      <c r="C4617" s="68" t="s">
        <v>1</v>
      </c>
      <c r="D4617" s="4" t="s">
        <v>9283</v>
      </c>
      <c r="E4617" s="69">
        <v>14.44</v>
      </c>
      <c r="F4617" s="70">
        <v>0</v>
      </c>
      <c r="G4617" s="4"/>
    </row>
    <row r="4618" spans="1:7" ht="19.95" hidden="1" customHeight="1">
      <c r="A4618" s="68">
        <v>38826</v>
      </c>
      <c r="B4618" s="4" t="s">
        <v>8755</v>
      </c>
      <c r="C4618" s="68" t="s">
        <v>1</v>
      </c>
      <c r="D4618" s="4" t="s">
        <v>9283</v>
      </c>
      <c r="E4618" s="69">
        <v>59.71</v>
      </c>
      <c r="F4618" s="70">
        <v>0</v>
      </c>
      <c r="G4618" s="4"/>
    </row>
    <row r="4619" spans="1:7" ht="19.95" hidden="1" customHeight="1">
      <c r="A4619" s="68">
        <v>38827</v>
      </c>
      <c r="B4619" s="4" t="s">
        <v>8756</v>
      </c>
      <c r="C4619" s="68" t="s">
        <v>1</v>
      </c>
      <c r="D4619" s="4" t="s">
        <v>9283</v>
      </c>
      <c r="E4619" s="69">
        <v>29.8</v>
      </c>
      <c r="F4619" s="70">
        <v>0</v>
      </c>
      <c r="G4619" s="4"/>
    </row>
    <row r="4620" spans="1:7" ht="19.95" hidden="1" customHeight="1">
      <c r="A4620" s="68">
        <v>38828</v>
      </c>
      <c r="B4620" s="4" t="s">
        <v>8757</v>
      </c>
      <c r="C4620" s="68" t="s">
        <v>1</v>
      </c>
      <c r="D4620" s="4" t="s">
        <v>9283</v>
      </c>
      <c r="E4620" s="69">
        <v>23.4</v>
      </c>
      <c r="F4620" s="70">
        <v>0</v>
      </c>
      <c r="G4620" s="4"/>
    </row>
    <row r="4621" spans="1:7" ht="19.95" hidden="1" customHeight="1">
      <c r="A4621" s="68">
        <v>38829</v>
      </c>
      <c r="B4621" s="4" t="s">
        <v>8758</v>
      </c>
      <c r="C4621" s="68" t="s">
        <v>1</v>
      </c>
      <c r="D4621" s="4" t="s">
        <v>9283</v>
      </c>
      <c r="E4621" s="69">
        <v>20.2</v>
      </c>
      <c r="F4621" s="70">
        <v>0</v>
      </c>
      <c r="G4621" s="4"/>
    </row>
    <row r="4622" spans="1:7" ht="19.95" hidden="1" customHeight="1">
      <c r="A4622" s="68">
        <v>38830</v>
      </c>
      <c r="B4622" s="4" t="s">
        <v>8759</v>
      </c>
      <c r="C4622" s="68" t="s">
        <v>1</v>
      </c>
      <c r="D4622" s="4" t="s">
        <v>9283</v>
      </c>
      <c r="E4622" s="69">
        <v>7.55</v>
      </c>
      <c r="F4622" s="70">
        <v>0</v>
      </c>
      <c r="G4622" s="4"/>
    </row>
    <row r="4623" spans="1:7" ht="19.95" hidden="1" customHeight="1">
      <c r="A4623" s="68">
        <v>38831</v>
      </c>
      <c r="B4623" s="4" t="s">
        <v>8760</v>
      </c>
      <c r="C4623" s="68" t="s">
        <v>1</v>
      </c>
      <c r="D4623" s="4" t="s">
        <v>9283</v>
      </c>
      <c r="E4623" s="69">
        <v>58.43</v>
      </c>
      <c r="F4623" s="70">
        <v>0</v>
      </c>
      <c r="G4623" s="4"/>
    </row>
    <row r="4624" spans="1:7" ht="19.95" hidden="1" customHeight="1">
      <c r="A4624" s="68">
        <v>36274</v>
      </c>
      <c r="B4624" s="4" t="s">
        <v>8761</v>
      </c>
      <c r="C4624" s="68" t="s">
        <v>1</v>
      </c>
      <c r="D4624" s="4" t="s">
        <v>9283</v>
      </c>
      <c r="E4624" s="69">
        <v>42.65</v>
      </c>
      <c r="F4624" s="70">
        <v>0</v>
      </c>
      <c r="G4624" s="4"/>
    </row>
    <row r="4625" spans="1:7" ht="19.95" hidden="1" customHeight="1">
      <c r="A4625" s="68">
        <v>36278</v>
      </c>
      <c r="B4625" s="4" t="s">
        <v>8762</v>
      </c>
      <c r="C4625" s="68" t="s">
        <v>1</v>
      </c>
      <c r="D4625" s="4" t="s">
        <v>9283</v>
      </c>
      <c r="E4625" s="69">
        <v>28.72</v>
      </c>
      <c r="F4625" s="70">
        <v>0</v>
      </c>
      <c r="G4625" s="4"/>
    </row>
    <row r="4626" spans="1:7" ht="19.95" hidden="1" customHeight="1">
      <c r="A4626" s="68">
        <v>38977</v>
      </c>
      <c r="B4626" s="4" t="s">
        <v>8763</v>
      </c>
      <c r="C4626" s="68" t="s">
        <v>1</v>
      </c>
      <c r="D4626" s="4" t="s">
        <v>9283</v>
      </c>
      <c r="E4626" s="69">
        <v>60.66</v>
      </c>
      <c r="F4626" s="70">
        <v>0</v>
      </c>
      <c r="G4626" s="4"/>
    </row>
    <row r="4627" spans="1:7" ht="19.95" hidden="1" customHeight="1">
      <c r="A4627" s="68">
        <v>38971</v>
      </c>
      <c r="B4627" s="4" t="s">
        <v>8764</v>
      </c>
      <c r="C4627" s="68" t="s">
        <v>1</v>
      </c>
      <c r="D4627" s="4" t="s">
        <v>9283</v>
      </c>
      <c r="E4627" s="69">
        <v>9.31</v>
      </c>
      <c r="F4627" s="70">
        <v>0</v>
      </c>
      <c r="G4627" s="4"/>
    </row>
    <row r="4628" spans="1:7" ht="19.95" hidden="1" customHeight="1">
      <c r="A4628" s="68">
        <v>38972</v>
      </c>
      <c r="B4628" s="4" t="s">
        <v>8765</v>
      </c>
      <c r="C4628" s="68" t="s">
        <v>1</v>
      </c>
      <c r="D4628" s="4" t="s">
        <v>9283</v>
      </c>
      <c r="E4628" s="69">
        <v>13.12</v>
      </c>
      <c r="F4628" s="70">
        <v>0</v>
      </c>
      <c r="G4628" s="4"/>
    </row>
    <row r="4629" spans="1:7" ht="19.95" hidden="1" customHeight="1">
      <c r="A4629" s="68">
        <v>38973</v>
      </c>
      <c r="B4629" s="4" t="s">
        <v>8766</v>
      </c>
      <c r="C4629" s="68" t="s">
        <v>1</v>
      </c>
      <c r="D4629" s="4" t="s">
        <v>9283</v>
      </c>
      <c r="E4629" s="69">
        <v>23.79</v>
      </c>
      <c r="F4629" s="70">
        <v>0</v>
      </c>
      <c r="G4629" s="4"/>
    </row>
    <row r="4630" spans="1:7" ht="19.95" hidden="1" customHeight="1">
      <c r="A4630" s="68">
        <v>38974</v>
      </c>
      <c r="B4630" s="4" t="s">
        <v>8767</v>
      </c>
      <c r="C4630" s="68" t="s">
        <v>1</v>
      </c>
      <c r="D4630" s="4" t="s">
        <v>9283</v>
      </c>
      <c r="E4630" s="69">
        <v>87.14</v>
      </c>
      <c r="F4630" s="70">
        <v>0</v>
      </c>
      <c r="G4630" s="4"/>
    </row>
    <row r="4631" spans="1:7" ht="19.95" hidden="1" customHeight="1">
      <c r="A4631" s="68">
        <v>38975</v>
      </c>
      <c r="B4631" s="4" t="s">
        <v>8768</v>
      </c>
      <c r="C4631" s="68" t="s">
        <v>1</v>
      </c>
      <c r="D4631" s="4" t="s">
        <v>9283</v>
      </c>
      <c r="E4631" s="69">
        <v>3.5</v>
      </c>
      <c r="F4631" s="70">
        <v>0</v>
      </c>
      <c r="G4631" s="4"/>
    </row>
    <row r="4632" spans="1:7" ht="19.95" hidden="1" customHeight="1">
      <c r="A4632" s="68">
        <v>38976</v>
      </c>
      <c r="B4632" s="4" t="s">
        <v>8769</v>
      </c>
      <c r="C4632" s="68" t="s">
        <v>1</v>
      </c>
      <c r="D4632" s="4" t="s">
        <v>9283</v>
      </c>
      <c r="E4632" s="69">
        <v>3.95</v>
      </c>
      <c r="F4632" s="70">
        <v>0</v>
      </c>
      <c r="G4632" s="4"/>
    </row>
    <row r="4633" spans="1:7" ht="19.95" hidden="1" customHeight="1">
      <c r="A4633" s="68">
        <v>44176</v>
      </c>
      <c r="B4633" s="4" t="s">
        <v>8770</v>
      </c>
      <c r="C4633" s="68" t="s">
        <v>1</v>
      </c>
      <c r="D4633" s="4" t="s">
        <v>9283</v>
      </c>
      <c r="E4633" s="69">
        <v>8.52</v>
      </c>
      <c r="F4633" s="70">
        <v>0</v>
      </c>
      <c r="G4633" s="4"/>
    </row>
    <row r="4634" spans="1:7" ht="19.95" hidden="1" customHeight="1">
      <c r="A4634" s="68">
        <v>38986</v>
      </c>
      <c r="B4634" s="4" t="s">
        <v>8771</v>
      </c>
      <c r="C4634" s="68" t="s">
        <v>1</v>
      </c>
      <c r="D4634" s="4" t="s">
        <v>9283</v>
      </c>
      <c r="E4634" s="69">
        <v>13.38</v>
      </c>
      <c r="F4634" s="70">
        <v>0</v>
      </c>
      <c r="G4634" s="4"/>
    </row>
    <row r="4635" spans="1:7" ht="19.95" hidden="1" customHeight="1">
      <c r="A4635" s="68">
        <v>38978</v>
      </c>
      <c r="B4635" s="4" t="s">
        <v>8772</v>
      </c>
      <c r="C4635" s="68" t="s">
        <v>1</v>
      </c>
      <c r="D4635" s="4" t="s">
        <v>9283</v>
      </c>
      <c r="E4635" s="69">
        <v>14.68</v>
      </c>
      <c r="F4635" s="70">
        <v>0</v>
      </c>
      <c r="G4635" s="4"/>
    </row>
    <row r="4636" spans="1:7" ht="19.95" hidden="1" customHeight="1">
      <c r="A4636" s="68">
        <v>38979</v>
      </c>
      <c r="B4636" s="4" t="s">
        <v>8773</v>
      </c>
      <c r="C4636" s="68" t="s">
        <v>1</v>
      </c>
      <c r="D4636" s="4" t="s">
        <v>9283</v>
      </c>
      <c r="E4636" s="69">
        <v>24.15</v>
      </c>
      <c r="F4636" s="70">
        <v>0</v>
      </c>
      <c r="G4636" s="4"/>
    </row>
    <row r="4637" spans="1:7" ht="19.95" hidden="1" customHeight="1">
      <c r="A4637" s="68">
        <v>38980</v>
      </c>
      <c r="B4637" s="4" t="s">
        <v>8774</v>
      </c>
      <c r="C4637" s="68" t="s">
        <v>1</v>
      </c>
      <c r="D4637" s="4" t="s">
        <v>9283</v>
      </c>
      <c r="E4637" s="69">
        <v>40.03</v>
      </c>
      <c r="F4637" s="70">
        <v>0</v>
      </c>
      <c r="G4637" s="4"/>
    </row>
    <row r="4638" spans="1:7" ht="19.95" hidden="1" customHeight="1">
      <c r="A4638" s="68">
        <v>38981</v>
      </c>
      <c r="B4638" s="4" t="s">
        <v>8775</v>
      </c>
      <c r="C4638" s="68" t="s">
        <v>1</v>
      </c>
      <c r="D4638" s="4" t="s">
        <v>9283</v>
      </c>
      <c r="E4638" s="69">
        <v>55.68</v>
      </c>
      <c r="F4638" s="70">
        <v>0</v>
      </c>
      <c r="G4638" s="4"/>
    </row>
    <row r="4639" spans="1:7" ht="19.95" hidden="1" customHeight="1">
      <c r="A4639" s="68">
        <v>38982</v>
      </c>
      <c r="B4639" s="4" t="s">
        <v>8776</v>
      </c>
      <c r="C4639" s="68" t="s">
        <v>1</v>
      </c>
      <c r="D4639" s="4" t="s">
        <v>9283</v>
      </c>
      <c r="E4639" s="69">
        <v>50.63</v>
      </c>
      <c r="F4639" s="70">
        <v>0</v>
      </c>
      <c r="G4639" s="4"/>
    </row>
    <row r="4640" spans="1:7" ht="19.95" hidden="1" customHeight="1">
      <c r="A4640" s="68">
        <v>38983</v>
      </c>
      <c r="B4640" s="4" t="s">
        <v>8777</v>
      </c>
      <c r="C4640" s="68" t="s">
        <v>1</v>
      </c>
      <c r="D4640" s="4" t="s">
        <v>9283</v>
      </c>
      <c r="E4640" s="69">
        <v>36.85</v>
      </c>
      <c r="F4640" s="70">
        <v>0</v>
      </c>
      <c r="G4640" s="4"/>
    </row>
    <row r="4641" spans="1:7" ht="19.95" hidden="1" customHeight="1">
      <c r="A4641" s="68">
        <v>38984</v>
      </c>
      <c r="B4641" s="4" t="s">
        <v>8778</v>
      </c>
      <c r="C4641" s="68" t="s">
        <v>1</v>
      </c>
      <c r="D4641" s="4" t="s">
        <v>9283</v>
      </c>
      <c r="E4641" s="69">
        <v>210.17</v>
      </c>
      <c r="F4641" s="70">
        <v>0</v>
      </c>
      <c r="G4641" s="4"/>
    </row>
    <row r="4642" spans="1:7" ht="19.95" hidden="1" customHeight="1">
      <c r="A4642" s="68">
        <v>38985</v>
      </c>
      <c r="B4642" s="4" t="s">
        <v>8779</v>
      </c>
      <c r="C4642" s="68" t="s">
        <v>1</v>
      </c>
      <c r="D4642" s="4" t="s">
        <v>9283</v>
      </c>
      <c r="E4642" s="69">
        <v>134.9</v>
      </c>
      <c r="F4642" s="70">
        <v>0</v>
      </c>
      <c r="G4642" s="4"/>
    </row>
    <row r="4643" spans="1:7" ht="19.95" hidden="1" customHeight="1">
      <c r="A4643" s="68">
        <v>38032</v>
      </c>
      <c r="B4643" s="4" t="s">
        <v>8780</v>
      </c>
      <c r="C4643" s="68" t="s">
        <v>1</v>
      </c>
      <c r="D4643" s="4" t="s">
        <v>9283</v>
      </c>
      <c r="E4643" s="69">
        <v>339.85</v>
      </c>
      <c r="F4643" s="70">
        <v>0</v>
      </c>
      <c r="G4643" s="4"/>
    </row>
    <row r="4644" spans="1:7" ht="19.95" hidden="1" customHeight="1">
      <c r="A4644" s="68">
        <v>38033</v>
      </c>
      <c r="B4644" s="4" t="s">
        <v>8781</v>
      </c>
      <c r="C4644" s="68" t="s">
        <v>1</v>
      </c>
      <c r="D4644" s="4" t="s">
        <v>9283</v>
      </c>
      <c r="E4644" s="69">
        <v>45.18</v>
      </c>
      <c r="F4644" s="70">
        <v>0</v>
      </c>
      <c r="G4644" s="4"/>
    </row>
    <row r="4645" spans="1:7" ht="19.95" hidden="1" customHeight="1">
      <c r="A4645" s="68">
        <v>38034</v>
      </c>
      <c r="B4645" s="4" t="s">
        <v>8782</v>
      </c>
      <c r="C4645" s="68" t="s">
        <v>1</v>
      </c>
      <c r="D4645" s="4" t="s">
        <v>9283</v>
      </c>
      <c r="E4645" s="69">
        <v>578.36</v>
      </c>
      <c r="F4645" s="70">
        <v>0</v>
      </c>
      <c r="G4645" s="4"/>
    </row>
    <row r="4646" spans="1:7" ht="19.95" hidden="1" customHeight="1">
      <c r="A4646" s="68">
        <v>38035</v>
      </c>
      <c r="B4646" s="4" t="s">
        <v>8783</v>
      </c>
      <c r="C4646" s="68" t="s">
        <v>1</v>
      </c>
      <c r="D4646" s="4" t="s">
        <v>9283</v>
      </c>
      <c r="E4646" s="69">
        <v>118.95</v>
      </c>
      <c r="F4646" s="70">
        <v>0</v>
      </c>
      <c r="G4646" s="4"/>
    </row>
    <row r="4647" spans="1:7" ht="19.95" hidden="1" customHeight="1">
      <c r="A4647" s="68">
        <v>38036</v>
      </c>
      <c r="B4647" s="4" t="s">
        <v>8784</v>
      </c>
      <c r="C4647" s="68" t="s">
        <v>1</v>
      </c>
      <c r="D4647" s="4" t="s">
        <v>9283</v>
      </c>
      <c r="E4647" s="69">
        <v>75.72</v>
      </c>
      <c r="F4647" s="70">
        <v>0</v>
      </c>
      <c r="G4647" s="4"/>
    </row>
    <row r="4648" spans="1:7" ht="19.95" hidden="1" customHeight="1">
      <c r="A4648" s="68">
        <v>38037</v>
      </c>
      <c r="B4648" s="4" t="s">
        <v>8785</v>
      </c>
      <c r="C4648" s="68" t="s">
        <v>1</v>
      </c>
      <c r="D4648" s="4" t="s">
        <v>9283</v>
      </c>
      <c r="E4648" s="69">
        <v>38.76</v>
      </c>
      <c r="F4648" s="70">
        <v>0</v>
      </c>
      <c r="G4648" s="4"/>
    </row>
    <row r="4649" spans="1:7" ht="19.95" hidden="1" customHeight="1">
      <c r="A4649" s="68">
        <v>9850</v>
      </c>
      <c r="B4649" s="4" t="s">
        <v>8786</v>
      </c>
      <c r="C4649" s="68" t="s">
        <v>1</v>
      </c>
      <c r="D4649" s="4" t="s">
        <v>9283</v>
      </c>
      <c r="E4649" s="69">
        <v>234.35</v>
      </c>
      <c r="F4649" s="70">
        <v>0</v>
      </c>
      <c r="G4649" s="4"/>
    </row>
    <row r="4650" spans="1:7" ht="19.95" hidden="1" customHeight="1">
      <c r="A4650" s="68">
        <v>9853</v>
      </c>
      <c r="B4650" s="4" t="s">
        <v>8787</v>
      </c>
      <c r="C4650" s="68" t="s">
        <v>1</v>
      </c>
      <c r="D4650" s="4" t="s">
        <v>9283</v>
      </c>
      <c r="E4650" s="69">
        <v>189.27</v>
      </c>
      <c r="F4650" s="70">
        <v>0</v>
      </c>
      <c r="G4650" s="4"/>
    </row>
    <row r="4651" spans="1:7" ht="19.95" hidden="1" customHeight="1">
      <c r="A4651" s="68">
        <v>9854</v>
      </c>
      <c r="B4651" s="4" t="s">
        <v>8788</v>
      </c>
      <c r="C4651" s="68" t="s">
        <v>1</v>
      </c>
      <c r="D4651" s="4" t="s">
        <v>9283</v>
      </c>
      <c r="E4651" s="69">
        <v>342.52</v>
      </c>
      <c r="F4651" s="70">
        <v>0</v>
      </c>
      <c r="G4651" s="4"/>
    </row>
    <row r="4652" spans="1:7" ht="19.95" hidden="1" customHeight="1">
      <c r="A4652" s="68">
        <v>9851</v>
      </c>
      <c r="B4652" s="4" t="s">
        <v>8789</v>
      </c>
      <c r="C4652" s="68" t="s">
        <v>1</v>
      </c>
      <c r="D4652" s="4" t="s">
        <v>9283</v>
      </c>
      <c r="E4652" s="69">
        <v>60.74</v>
      </c>
      <c r="F4652" s="70">
        <v>0</v>
      </c>
      <c r="G4652" s="4"/>
    </row>
    <row r="4653" spans="1:7" ht="19.95" hidden="1" customHeight="1">
      <c r="A4653" s="68">
        <v>9825</v>
      </c>
      <c r="B4653" s="4" t="s">
        <v>8790</v>
      </c>
      <c r="C4653" s="68" t="s">
        <v>1</v>
      </c>
      <c r="D4653" s="4" t="s">
        <v>9283</v>
      </c>
      <c r="E4653" s="69">
        <v>432.67</v>
      </c>
      <c r="F4653" s="70">
        <v>0</v>
      </c>
      <c r="G4653" s="4"/>
    </row>
    <row r="4654" spans="1:7" ht="19.95" hidden="1" customHeight="1">
      <c r="A4654" s="68">
        <v>9828</v>
      </c>
      <c r="B4654" s="4" t="s">
        <v>8791</v>
      </c>
      <c r="C4654" s="68" t="s">
        <v>1</v>
      </c>
      <c r="D4654" s="4" t="s">
        <v>9283</v>
      </c>
      <c r="E4654" s="69"/>
      <c r="F4654" s="70">
        <v>0</v>
      </c>
      <c r="G4654" s="4"/>
    </row>
    <row r="4655" spans="1:7" ht="19.95" hidden="1" customHeight="1">
      <c r="A4655" s="68">
        <v>9829</v>
      </c>
      <c r="B4655" s="4" t="s">
        <v>8792</v>
      </c>
      <c r="C4655" s="68" t="s">
        <v>1</v>
      </c>
      <c r="D4655" s="4" t="s">
        <v>9283</v>
      </c>
      <c r="E4655" s="69">
        <v>77.959999999999994</v>
      </c>
      <c r="F4655" s="70">
        <v>0</v>
      </c>
      <c r="G4655" s="4"/>
    </row>
    <row r="4656" spans="1:7" ht="19.95" hidden="1" customHeight="1">
      <c r="A4656" s="68">
        <v>9826</v>
      </c>
      <c r="B4656" s="4" t="s">
        <v>8793</v>
      </c>
      <c r="C4656" s="68" t="s">
        <v>1</v>
      </c>
      <c r="D4656" s="4" t="s">
        <v>9283</v>
      </c>
      <c r="E4656" s="69">
        <v>75.36</v>
      </c>
      <c r="F4656" s="70">
        <v>0</v>
      </c>
      <c r="G4656" s="4"/>
    </row>
    <row r="4657" spans="1:7" ht="19.95" hidden="1" customHeight="1">
      <c r="A4657" s="68">
        <v>9827</v>
      </c>
      <c r="B4657" s="4" t="s">
        <v>8794</v>
      </c>
      <c r="C4657" s="68" t="s">
        <v>1</v>
      </c>
      <c r="D4657" s="4" t="s">
        <v>9283</v>
      </c>
      <c r="E4657" s="69">
        <v>56.21</v>
      </c>
      <c r="F4657" s="70">
        <v>0</v>
      </c>
      <c r="G4657" s="4"/>
    </row>
    <row r="4658" spans="1:7" ht="19.95" hidden="1" customHeight="1">
      <c r="A4658" s="68">
        <v>36374</v>
      </c>
      <c r="B4658" s="4" t="s">
        <v>8795</v>
      </c>
      <c r="C4658" s="68" t="s">
        <v>1</v>
      </c>
      <c r="D4658" s="4" t="s">
        <v>9283</v>
      </c>
      <c r="E4658" s="69">
        <v>45.16</v>
      </c>
      <c r="F4658" s="70">
        <v>0</v>
      </c>
      <c r="G4658" s="4"/>
    </row>
    <row r="4659" spans="1:7" ht="19.95" hidden="1" customHeight="1">
      <c r="A4659" s="68">
        <v>36084</v>
      </c>
      <c r="B4659" s="4" t="s">
        <v>8796</v>
      </c>
      <c r="C4659" s="68" t="s">
        <v>1</v>
      </c>
      <c r="D4659" s="4" t="s">
        <v>9283</v>
      </c>
      <c r="E4659" s="69">
        <v>26.99</v>
      </c>
      <c r="F4659" s="70">
        <v>0</v>
      </c>
      <c r="G4659" s="4"/>
    </row>
    <row r="4660" spans="1:7" ht="19.95" hidden="1" customHeight="1">
      <c r="A4660" s="68">
        <v>36373</v>
      </c>
      <c r="B4660" s="4" t="s">
        <v>8797</v>
      </c>
      <c r="C4660" s="68" t="s">
        <v>1</v>
      </c>
      <c r="D4660" s="4" t="s">
        <v>9283</v>
      </c>
      <c r="E4660" s="69">
        <v>19.71</v>
      </c>
      <c r="F4660" s="70">
        <v>0</v>
      </c>
      <c r="G4660" s="4"/>
    </row>
    <row r="4661" spans="1:7" ht="19.95" hidden="1" customHeight="1">
      <c r="A4661" s="68">
        <v>36377</v>
      </c>
      <c r="B4661" s="4" t="s">
        <v>8798</v>
      </c>
      <c r="C4661" s="68" t="s">
        <v>1</v>
      </c>
      <c r="D4661" s="4" t="s">
        <v>9283</v>
      </c>
      <c r="E4661" s="69">
        <v>136.75</v>
      </c>
      <c r="F4661" s="70">
        <v>0</v>
      </c>
      <c r="G4661" s="4"/>
    </row>
    <row r="4662" spans="1:7" ht="19.95" hidden="1" customHeight="1">
      <c r="A4662" s="68">
        <v>36375</v>
      </c>
      <c r="B4662" s="4" t="s">
        <v>8799</v>
      </c>
      <c r="C4662" s="68" t="s">
        <v>1</v>
      </c>
      <c r="D4662" s="4" t="s">
        <v>9283</v>
      </c>
      <c r="E4662" s="69">
        <v>82.65</v>
      </c>
      <c r="F4662" s="70">
        <v>0</v>
      </c>
      <c r="G4662" s="4"/>
    </row>
    <row r="4663" spans="1:7" ht="19.95" hidden="1" customHeight="1">
      <c r="A4663" s="68">
        <v>36376</v>
      </c>
      <c r="B4663" s="4" t="s">
        <v>8800</v>
      </c>
      <c r="C4663" s="68" t="s">
        <v>1</v>
      </c>
      <c r="D4663" s="4" t="s">
        <v>9283</v>
      </c>
      <c r="E4663" s="69">
        <v>211.87</v>
      </c>
      <c r="F4663" s="70">
        <v>0</v>
      </c>
      <c r="G4663" s="4"/>
    </row>
    <row r="4664" spans="1:7" ht="19.95" hidden="1" customHeight="1">
      <c r="A4664" s="68">
        <v>36380</v>
      </c>
      <c r="B4664" s="4" t="s">
        <v>8801</v>
      </c>
      <c r="C4664" s="68" t="s">
        <v>1</v>
      </c>
      <c r="D4664" s="4" t="s">
        <v>9283</v>
      </c>
      <c r="E4664" s="69">
        <v>26.1</v>
      </c>
      <c r="F4664" s="70">
        <v>0</v>
      </c>
      <c r="G4664" s="4"/>
    </row>
    <row r="4665" spans="1:7" ht="19.95" hidden="1" customHeight="1">
      <c r="A4665" s="68">
        <v>36378</v>
      </c>
      <c r="B4665" s="4" t="s">
        <v>8802</v>
      </c>
      <c r="C4665" s="68" t="s">
        <v>1</v>
      </c>
      <c r="D4665" s="4" t="s">
        <v>9283</v>
      </c>
      <c r="E4665" s="69">
        <v>297.42</v>
      </c>
      <c r="F4665" s="70">
        <v>0</v>
      </c>
      <c r="G4665" s="4"/>
    </row>
    <row r="4666" spans="1:7" ht="19.95" hidden="1" customHeight="1">
      <c r="A4666" s="68">
        <v>36379</v>
      </c>
      <c r="B4666" s="4" t="s">
        <v>8803</v>
      </c>
      <c r="C4666" s="68" t="s">
        <v>1</v>
      </c>
      <c r="D4666" s="4" t="s">
        <v>9283</v>
      </c>
      <c r="E4666" s="69"/>
      <c r="F4666" s="70">
        <v>0</v>
      </c>
      <c r="G4666" s="4"/>
    </row>
    <row r="4667" spans="1:7" ht="19.95" hidden="1" customHeight="1">
      <c r="A4667" s="68">
        <v>9859</v>
      </c>
      <c r="B4667" s="4" t="s">
        <v>8804</v>
      </c>
      <c r="C4667" s="68" t="s">
        <v>1</v>
      </c>
      <c r="D4667" s="4" t="s">
        <v>9283</v>
      </c>
      <c r="E4667" s="69"/>
      <c r="F4667" s="70">
        <v>0</v>
      </c>
      <c r="G4667" s="4"/>
    </row>
    <row r="4668" spans="1:7" ht="19.95" hidden="1" customHeight="1">
      <c r="A4668" s="68">
        <v>9836</v>
      </c>
      <c r="B4668" s="4" t="s">
        <v>8805</v>
      </c>
      <c r="C4668" s="68" t="s">
        <v>1</v>
      </c>
      <c r="D4668" s="4" t="s">
        <v>9283</v>
      </c>
      <c r="E4668" s="69"/>
      <c r="F4668" s="70">
        <v>0</v>
      </c>
      <c r="G4668" s="4"/>
    </row>
    <row r="4669" spans="1:7" ht="19.95" hidden="1" customHeight="1">
      <c r="A4669" s="68">
        <v>20065</v>
      </c>
      <c r="B4669" s="4" t="s">
        <v>8806</v>
      </c>
      <c r="C4669" s="68" t="s">
        <v>1</v>
      </c>
      <c r="D4669" s="4" t="s">
        <v>9283</v>
      </c>
      <c r="E4669" s="69"/>
      <c r="F4669" s="70">
        <v>0</v>
      </c>
      <c r="G4669" s="4"/>
    </row>
    <row r="4670" spans="1:7" ht="19.95" hidden="1" customHeight="1">
      <c r="A4670" s="68">
        <v>9835</v>
      </c>
      <c r="B4670" s="4" t="s">
        <v>8807</v>
      </c>
      <c r="C4670" s="68" t="s">
        <v>1</v>
      </c>
      <c r="D4670" s="4" t="s">
        <v>9283</v>
      </c>
      <c r="E4670" s="69">
        <v>6.41</v>
      </c>
      <c r="F4670" s="70">
        <v>0</v>
      </c>
      <c r="G4670" s="4"/>
    </row>
    <row r="4671" spans="1:7" ht="19.95" hidden="1" customHeight="1">
      <c r="A4671" s="68">
        <v>9838</v>
      </c>
      <c r="B4671" s="4" t="s">
        <v>8808</v>
      </c>
      <c r="C4671" s="68" t="s">
        <v>1</v>
      </c>
      <c r="D4671" s="4" t="s">
        <v>9283</v>
      </c>
      <c r="E4671" s="69">
        <v>31.01</v>
      </c>
      <c r="F4671" s="70">
        <v>0</v>
      </c>
      <c r="G4671" s="4"/>
    </row>
    <row r="4672" spans="1:7" ht="19.95" hidden="1" customHeight="1">
      <c r="A4672" s="68">
        <v>9837</v>
      </c>
      <c r="B4672" s="4" t="s">
        <v>8809</v>
      </c>
      <c r="C4672" s="68" t="s">
        <v>1</v>
      </c>
      <c r="D4672" s="4" t="s">
        <v>9283</v>
      </c>
      <c r="E4672" s="69">
        <v>17.97</v>
      </c>
      <c r="F4672" s="70">
        <v>0</v>
      </c>
      <c r="G4672" s="4"/>
    </row>
    <row r="4673" spans="1:7" ht="19.95" hidden="1" customHeight="1">
      <c r="A4673" s="68">
        <v>44315</v>
      </c>
      <c r="B4673" s="4" t="s">
        <v>8810</v>
      </c>
      <c r="C4673" s="68" t="s">
        <v>1</v>
      </c>
      <c r="D4673" s="4" t="s">
        <v>9283</v>
      </c>
      <c r="E4673" s="69">
        <v>8.06</v>
      </c>
      <c r="F4673" s="70">
        <v>0</v>
      </c>
      <c r="G4673" s="4"/>
    </row>
    <row r="4674" spans="1:7" ht="19.95" hidden="1" customHeight="1">
      <c r="A4674" s="68">
        <v>9862</v>
      </c>
      <c r="B4674" s="4" t="s">
        <v>8811</v>
      </c>
      <c r="C4674" s="68" t="s">
        <v>1</v>
      </c>
      <c r="D4674" s="4" t="s">
        <v>9283</v>
      </c>
      <c r="E4674" s="69">
        <v>362.27</v>
      </c>
      <c r="F4674" s="70">
        <v>0</v>
      </c>
      <c r="G4674" s="4"/>
    </row>
    <row r="4675" spans="1:7" ht="19.95" hidden="1" customHeight="1">
      <c r="A4675" s="68">
        <v>9861</v>
      </c>
      <c r="B4675" s="4" t="s">
        <v>8812</v>
      </c>
      <c r="C4675" s="68" t="s">
        <v>1</v>
      </c>
      <c r="D4675" s="4" t="s">
        <v>9283</v>
      </c>
      <c r="E4675" s="69">
        <v>6.3</v>
      </c>
      <c r="F4675" s="70">
        <v>0</v>
      </c>
      <c r="G4675" s="4"/>
    </row>
    <row r="4676" spans="1:7" ht="19.95" hidden="1" customHeight="1">
      <c r="A4676" s="68">
        <v>9866</v>
      </c>
      <c r="B4676" s="4" t="s">
        <v>8813</v>
      </c>
      <c r="C4676" s="68" t="s">
        <v>1</v>
      </c>
      <c r="D4676" s="4" t="s">
        <v>9283</v>
      </c>
      <c r="E4676" s="69">
        <v>7.6</v>
      </c>
      <c r="F4676" s="70">
        <v>0</v>
      </c>
      <c r="G4676" s="4"/>
    </row>
    <row r="4677" spans="1:7" ht="19.95" hidden="1" customHeight="1">
      <c r="A4677" s="68">
        <v>9856</v>
      </c>
      <c r="B4677" s="4" t="s">
        <v>8814</v>
      </c>
      <c r="C4677" s="68" t="s">
        <v>1</v>
      </c>
      <c r="D4677" s="4" t="s">
        <v>9283</v>
      </c>
      <c r="E4677" s="69">
        <v>12.8</v>
      </c>
      <c r="F4677" s="70">
        <v>0</v>
      </c>
      <c r="G4677" s="4"/>
    </row>
    <row r="4678" spans="1:7" ht="19.95" hidden="1" customHeight="1">
      <c r="A4678" s="68">
        <v>9863</v>
      </c>
      <c r="B4678" s="4" t="s">
        <v>8815</v>
      </c>
      <c r="C4678" s="68" t="s">
        <v>1</v>
      </c>
      <c r="D4678" s="4" t="s">
        <v>9283</v>
      </c>
      <c r="E4678" s="69">
        <v>24.61</v>
      </c>
      <c r="F4678" s="70">
        <v>0</v>
      </c>
      <c r="G4678" s="4"/>
    </row>
    <row r="4679" spans="1:7" ht="19.95" hidden="1" customHeight="1">
      <c r="A4679" s="68">
        <v>9860</v>
      </c>
      <c r="B4679" s="4" t="s">
        <v>8816</v>
      </c>
      <c r="C4679" s="68" t="s">
        <v>1</v>
      </c>
      <c r="D4679" s="4" t="s">
        <v>9283</v>
      </c>
      <c r="E4679" s="69">
        <v>26.28</v>
      </c>
      <c r="F4679" s="70">
        <v>0</v>
      </c>
      <c r="G4679" s="4"/>
    </row>
    <row r="4680" spans="1:7" ht="19.95" hidden="1" customHeight="1">
      <c r="A4680" s="68">
        <v>9841</v>
      </c>
      <c r="B4680" s="4" t="s">
        <v>8817</v>
      </c>
      <c r="C4680" s="68" t="s">
        <v>1</v>
      </c>
      <c r="D4680" s="4" t="s">
        <v>9283</v>
      </c>
      <c r="E4680" s="69">
        <v>68.38</v>
      </c>
      <c r="F4680" s="70">
        <v>0</v>
      </c>
      <c r="G4680" s="4"/>
    </row>
    <row r="4681" spans="1:7" ht="19.95" hidden="1" customHeight="1">
      <c r="A4681" s="68">
        <v>9840</v>
      </c>
      <c r="B4681" s="4" t="s">
        <v>8818</v>
      </c>
      <c r="C4681" s="68" t="s">
        <v>1</v>
      </c>
      <c r="D4681" s="4" t="s">
        <v>9283</v>
      </c>
      <c r="E4681" s="69">
        <v>139.26</v>
      </c>
      <c r="F4681" s="70">
        <v>0</v>
      </c>
      <c r="G4681" s="4"/>
    </row>
    <row r="4682" spans="1:7" ht="19.95" hidden="1" customHeight="1">
      <c r="A4682" s="68">
        <v>20067</v>
      </c>
      <c r="B4682" s="4" t="s">
        <v>8819</v>
      </c>
      <c r="C4682" s="68" t="s">
        <v>1</v>
      </c>
      <c r="D4682" s="4" t="s">
        <v>9283</v>
      </c>
      <c r="E4682" s="69">
        <v>164.43</v>
      </c>
      <c r="F4682" s="70">
        <v>0</v>
      </c>
      <c r="G4682" s="4"/>
    </row>
    <row r="4683" spans="1:7" ht="19.95" hidden="1" customHeight="1">
      <c r="A4683" s="68">
        <v>20068</v>
      </c>
      <c r="B4683" s="4" t="s">
        <v>8820</v>
      </c>
      <c r="C4683" s="68" t="s">
        <v>1</v>
      </c>
      <c r="D4683" s="4" t="s">
        <v>9283</v>
      </c>
      <c r="E4683" s="69">
        <v>86.83</v>
      </c>
      <c r="F4683" s="70">
        <v>0</v>
      </c>
      <c r="G4683" s="4"/>
    </row>
    <row r="4684" spans="1:7" ht="19.95" hidden="1" customHeight="1">
      <c r="A4684" s="68">
        <v>9839</v>
      </c>
      <c r="B4684" s="4" t="s">
        <v>8821</v>
      </c>
      <c r="C4684" s="68" t="s">
        <v>1</v>
      </c>
      <c r="D4684" s="4" t="s">
        <v>9283</v>
      </c>
      <c r="E4684" s="69">
        <v>124.22</v>
      </c>
      <c r="F4684" s="70">
        <v>0</v>
      </c>
      <c r="G4684" s="4"/>
    </row>
    <row r="4685" spans="1:7" ht="19.95" hidden="1" customHeight="1">
      <c r="A4685" s="68">
        <v>9870</v>
      </c>
      <c r="B4685" s="4" t="s">
        <v>8822</v>
      </c>
      <c r="C4685" s="68" t="s">
        <v>1</v>
      </c>
      <c r="D4685" s="4" t="s">
        <v>9283</v>
      </c>
      <c r="E4685" s="69">
        <v>15.91</v>
      </c>
      <c r="F4685" s="70">
        <v>0</v>
      </c>
      <c r="G4685" s="4"/>
    </row>
    <row r="4686" spans="1:7" ht="19.95" hidden="1" customHeight="1">
      <c r="A4686" s="68">
        <v>9867</v>
      </c>
      <c r="B4686" s="4" t="s">
        <v>8823</v>
      </c>
      <c r="C4686" s="68" t="s">
        <v>1</v>
      </c>
      <c r="D4686" s="4" t="s">
        <v>9283</v>
      </c>
      <c r="E4686" s="69">
        <v>17.54</v>
      </c>
      <c r="F4686" s="70">
        <v>0</v>
      </c>
      <c r="G4686" s="4"/>
    </row>
    <row r="4687" spans="1:7" ht="19.95" hidden="1" customHeight="1">
      <c r="A4687" s="68">
        <v>9868</v>
      </c>
      <c r="B4687" s="4" t="s">
        <v>8824</v>
      </c>
      <c r="C4687" s="68" t="s">
        <v>1</v>
      </c>
      <c r="D4687" s="4" t="s">
        <v>9283</v>
      </c>
      <c r="E4687" s="69">
        <v>23.35</v>
      </c>
      <c r="F4687" s="70">
        <v>0</v>
      </c>
      <c r="G4687" s="4"/>
    </row>
    <row r="4688" spans="1:7" ht="19.95" hidden="1" customHeight="1">
      <c r="A4688" s="68">
        <v>9869</v>
      </c>
      <c r="B4688" s="4" t="s">
        <v>8825</v>
      </c>
      <c r="C4688" s="68" t="s">
        <v>1</v>
      </c>
      <c r="D4688" s="4" t="s">
        <v>9283</v>
      </c>
      <c r="E4688" s="69">
        <v>36.229999999999997</v>
      </c>
      <c r="F4688" s="70">
        <v>0</v>
      </c>
      <c r="G4688" s="4"/>
    </row>
    <row r="4689" spans="1:7" ht="19.95" hidden="1" customHeight="1">
      <c r="A4689" s="68">
        <v>9874</v>
      </c>
      <c r="B4689" s="4" t="s">
        <v>8826</v>
      </c>
      <c r="C4689" s="68" t="s">
        <v>1</v>
      </c>
      <c r="D4689" s="4" t="s">
        <v>9283</v>
      </c>
      <c r="E4689" s="69">
        <v>54.97</v>
      </c>
      <c r="F4689" s="70">
        <v>0</v>
      </c>
      <c r="G4689" s="4"/>
    </row>
    <row r="4690" spans="1:7" ht="19.95" hidden="1" customHeight="1">
      <c r="A4690" s="68">
        <v>9875</v>
      </c>
      <c r="B4690" s="4" t="s">
        <v>8827</v>
      </c>
      <c r="C4690" s="68" t="s">
        <v>1</v>
      </c>
      <c r="D4690" s="4" t="s">
        <v>9283</v>
      </c>
      <c r="E4690" s="69">
        <v>130.9</v>
      </c>
      <c r="F4690" s="70">
        <v>0</v>
      </c>
      <c r="G4690" s="4"/>
    </row>
    <row r="4691" spans="1:7" ht="19.95" hidden="1" customHeight="1">
      <c r="A4691" s="68">
        <v>9873</v>
      </c>
      <c r="B4691" s="4" t="s">
        <v>8828</v>
      </c>
      <c r="C4691" s="68" t="s">
        <v>1</v>
      </c>
      <c r="D4691" s="4" t="s">
        <v>9283</v>
      </c>
      <c r="E4691" s="69">
        <v>170.62</v>
      </c>
      <c r="F4691" s="70">
        <v>0</v>
      </c>
      <c r="G4691" s="4"/>
    </row>
    <row r="4692" spans="1:7" ht="19.95" hidden="1" customHeight="1">
      <c r="A4692" s="68">
        <v>9871</v>
      </c>
      <c r="B4692" s="4" t="s">
        <v>8829</v>
      </c>
      <c r="C4692" s="68" t="s">
        <v>1</v>
      </c>
      <c r="D4692" s="4" t="s">
        <v>9283</v>
      </c>
      <c r="E4692" s="69">
        <v>259.81</v>
      </c>
      <c r="F4692" s="70">
        <v>0</v>
      </c>
      <c r="G4692" s="4"/>
    </row>
    <row r="4693" spans="1:7" ht="19.95" hidden="1" customHeight="1">
      <c r="A4693" s="68">
        <v>9872</v>
      </c>
      <c r="B4693" s="4" t="s">
        <v>8830</v>
      </c>
      <c r="C4693" s="68" t="s">
        <v>1</v>
      </c>
      <c r="D4693" s="4" t="s">
        <v>9283</v>
      </c>
      <c r="E4693" s="69"/>
      <c r="F4693" s="70">
        <v>0</v>
      </c>
      <c r="G4693" s="4"/>
    </row>
    <row r="4694" spans="1:7" ht="19.95" hidden="1" customHeight="1">
      <c r="A4694" s="68">
        <v>12425</v>
      </c>
      <c r="B4694" s="4" t="s">
        <v>8831</v>
      </c>
      <c r="C4694" s="68" t="s">
        <v>2</v>
      </c>
      <c r="D4694" s="4" t="s">
        <v>9283</v>
      </c>
      <c r="E4694" s="69"/>
      <c r="F4694" s="70">
        <v>0</v>
      </c>
      <c r="G4694" s="4"/>
    </row>
    <row r="4695" spans="1:7" ht="19.95" hidden="1" customHeight="1">
      <c r="A4695" s="68">
        <v>12426</v>
      </c>
      <c r="B4695" s="4" t="s">
        <v>8832</v>
      </c>
      <c r="C4695" s="68" t="s">
        <v>2</v>
      </c>
      <c r="D4695" s="4" t="s">
        <v>9283</v>
      </c>
      <c r="E4695" s="69"/>
      <c r="F4695" s="70">
        <v>0</v>
      </c>
      <c r="G4695" s="4"/>
    </row>
    <row r="4696" spans="1:7" ht="19.95" hidden="1" customHeight="1">
      <c r="A4696" s="68">
        <v>12427</v>
      </c>
      <c r="B4696" s="4" t="s">
        <v>8833</v>
      </c>
      <c r="C4696" s="68" t="s">
        <v>2</v>
      </c>
      <c r="D4696" s="4" t="s">
        <v>9283</v>
      </c>
      <c r="E4696" s="69"/>
      <c r="F4696" s="70">
        <v>0</v>
      </c>
      <c r="G4696" s="4"/>
    </row>
    <row r="4697" spans="1:7" ht="19.95" hidden="1" customHeight="1">
      <c r="A4697" s="68">
        <v>12428</v>
      </c>
      <c r="B4697" s="4" t="s">
        <v>8834</v>
      </c>
      <c r="C4697" s="68" t="s">
        <v>2</v>
      </c>
      <c r="D4697" s="4" t="s">
        <v>9283</v>
      </c>
      <c r="E4697" s="69"/>
      <c r="F4697" s="70">
        <v>0</v>
      </c>
      <c r="G4697" s="4"/>
    </row>
    <row r="4698" spans="1:7" ht="19.95" hidden="1" customHeight="1">
      <c r="A4698" s="68">
        <v>12429</v>
      </c>
      <c r="B4698" s="4" t="s">
        <v>8835</v>
      </c>
      <c r="C4698" s="68" t="s">
        <v>2</v>
      </c>
      <c r="D4698" s="4" t="s">
        <v>9283</v>
      </c>
      <c r="E4698" s="69"/>
      <c r="F4698" s="70">
        <v>0</v>
      </c>
      <c r="G4698" s="4"/>
    </row>
    <row r="4699" spans="1:7" ht="19.95" hidden="1" customHeight="1">
      <c r="A4699" s="68">
        <v>12430</v>
      </c>
      <c r="B4699" s="4" t="s">
        <v>8836</v>
      </c>
      <c r="C4699" s="68" t="s">
        <v>2</v>
      </c>
      <c r="D4699" s="4" t="s">
        <v>9283</v>
      </c>
      <c r="E4699" s="69"/>
      <c r="F4699" s="70">
        <v>0</v>
      </c>
      <c r="G4699" s="4"/>
    </row>
    <row r="4700" spans="1:7" ht="19.95" hidden="1" customHeight="1">
      <c r="A4700" s="68">
        <v>12431</v>
      </c>
      <c r="B4700" s="4" t="s">
        <v>8837</v>
      </c>
      <c r="C4700" s="68" t="s">
        <v>2</v>
      </c>
      <c r="D4700" s="4" t="s">
        <v>9283</v>
      </c>
      <c r="E4700" s="69"/>
      <c r="F4700" s="70">
        <v>0</v>
      </c>
      <c r="G4700" s="4"/>
    </row>
    <row r="4701" spans="1:7" ht="19.95" hidden="1" customHeight="1">
      <c r="A4701" s="68">
        <v>12432</v>
      </c>
      <c r="B4701" s="4" t="s">
        <v>8838</v>
      </c>
      <c r="C4701" s="68" t="s">
        <v>2</v>
      </c>
      <c r="D4701" s="4" t="s">
        <v>9283</v>
      </c>
      <c r="E4701" s="69"/>
      <c r="F4701" s="70">
        <v>0</v>
      </c>
      <c r="G4701" s="4"/>
    </row>
    <row r="4702" spans="1:7" ht="19.95" hidden="1" customHeight="1">
      <c r="A4702" s="68">
        <v>12433</v>
      </c>
      <c r="B4702" s="4" t="s">
        <v>8839</v>
      </c>
      <c r="C4702" s="68" t="s">
        <v>2</v>
      </c>
      <c r="D4702" s="4" t="s">
        <v>9283</v>
      </c>
      <c r="E4702" s="69"/>
      <c r="F4702" s="70">
        <v>0</v>
      </c>
      <c r="G4702" s="4"/>
    </row>
    <row r="4703" spans="1:7" ht="19.95" hidden="1" customHeight="1">
      <c r="A4703" s="68">
        <v>12434</v>
      </c>
      <c r="B4703" s="4" t="s">
        <v>8840</v>
      </c>
      <c r="C4703" s="68" t="s">
        <v>2</v>
      </c>
      <c r="D4703" s="4" t="s">
        <v>9283</v>
      </c>
      <c r="E4703" s="69"/>
      <c r="F4703" s="70">
        <v>0</v>
      </c>
      <c r="G4703" s="4"/>
    </row>
    <row r="4704" spans="1:7" ht="19.95" hidden="1" customHeight="1">
      <c r="A4704" s="68">
        <v>12435</v>
      </c>
      <c r="B4704" s="4" t="s">
        <v>8841</v>
      </c>
      <c r="C4704" s="68" t="s">
        <v>2</v>
      </c>
      <c r="D4704" s="4" t="s">
        <v>9283</v>
      </c>
      <c r="E4704" s="69">
        <v>145.9</v>
      </c>
      <c r="F4704" s="70">
        <v>0</v>
      </c>
      <c r="G4704" s="4"/>
    </row>
    <row r="4705" spans="1:7" ht="19.95" hidden="1" customHeight="1">
      <c r="A4705" s="68">
        <v>12437</v>
      </c>
      <c r="B4705" s="4" t="s">
        <v>8842</v>
      </c>
      <c r="C4705" s="68" t="s">
        <v>2</v>
      </c>
      <c r="D4705" s="4" t="s">
        <v>9283</v>
      </c>
      <c r="E4705" s="69">
        <v>169.5</v>
      </c>
      <c r="F4705" s="70">
        <v>0</v>
      </c>
      <c r="G4705" s="4"/>
    </row>
    <row r="4706" spans="1:7" ht="19.95" hidden="1" customHeight="1">
      <c r="A4706" s="68">
        <v>12438</v>
      </c>
      <c r="B4706" s="4" t="s">
        <v>8843</v>
      </c>
      <c r="C4706" s="68" t="s">
        <v>2</v>
      </c>
      <c r="D4706" s="4" t="s">
        <v>9283</v>
      </c>
      <c r="E4706" s="69">
        <v>137.31</v>
      </c>
      <c r="F4706" s="70">
        <v>0</v>
      </c>
      <c r="G4706" s="4"/>
    </row>
    <row r="4707" spans="1:7" ht="19.95" hidden="1" customHeight="1">
      <c r="A4707" s="68">
        <v>12439</v>
      </c>
      <c r="B4707" s="4" t="s">
        <v>8844</v>
      </c>
      <c r="C4707" s="68" t="s">
        <v>2</v>
      </c>
      <c r="D4707" s="4" t="s">
        <v>9283</v>
      </c>
      <c r="E4707" s="69">
        <v>56.62</v>
      </c>
      <c r="F4707" s="70">
        <v>0</v>
      </c>
      <c r="G4707" s="4"/>
    </row>
    <row r="4708" spans="1:7" ht="19.95" hidden="1" customHeight="1">
      <c r="A4708" s="68">
        <v>12436</v>
      </c>
      <c r="B4708" s="4" t="s">
        <v>8845</v>
      </c>
      <c r="C4708" s="68" t="s">
        <v>2</v>
      </c>
      <c r="D4708" s="4" t="s">
        <v>9283</v>
      </c>
      <c r="E4708" s="69">
        <v>125.46</v>
      </c>
      <c r="F4708" s="70">
        <v>0</v>
      </c>
      <c r="G4708" s="4"/>
    </row>
    <row r="4709" spans="1:7" ht="19.95" hidden="1" customHeight="1">
      <c r="A4709" s="68">
        <v>36357</v>
      </c>
      <c r="B4709" s="4" t="s">
        <v>8846</v>
      </c>
      <c r="C4709" s="68" t="s">
        <v>2</v>
      </c>
      <c r="D4709" s="4" t="s">
        <v>9283</v>
      </c>
      <c r="E4709" s="69">
        <v>104.11</v>
      </c>
      <c r="F4709" s="70">
        <v>0</v>
      </c>
      <c r="G4709" s="4"/>
    </row>
    <row r="4710" spans="1:7" ht="19.95" hidden="1" customHeight="1">
      <c r="A4710" s="68">
        <v>12424</v>
      </c>
      <c r="B4710" s="4" t="s">
        <v>8847</v>
      </c>
      <c r="C4710" s="68" t="s">
        <v>2</v>
      </c>
      <c r="D4710" s="4" t="s">
        <v>9283</v>
      </c>
      <c r="E4710" s="69">
        <v>69.849999999999994</v>
      </c>
      <c r="F4710" s="70">
        <v>0</v>
      </c>
      <c r="G4710" s="4"/>
    </row>
    <row r="4711" spans="1:7" ht="19.95" hidden="1" customHeight="1">
      <c r="A4711" s="68">
        <v>12440</v>
      </c>
      <c r="B4711" s="4" t="s">
        <v>8848</v>
      </c>
      <c r="C4711" s="68" t="s">
        <v>2</v>
      </c>
      <c r="D4711" s="4" t="s">
        <v>9283</v>
      </c>
      <c r="E4711" s="69">
        <v>44.82</v>
      </c>
      <c r="F4711" s="70">
        <v>0</v>
      </c>
      <c r="G4711" s="4"/>
    </row>
    <row r="4712" spans="1:7" ht="19.95" hidden="1" customHeight="1">
      <c r="A4712" s="68">
        <v>9884</v>
      </c>
      <c r="B4712" s="4" t="s">
        <v>8849</v>
      </c>
      <c r="C4712" s="68" t="s">
        <v>2</v>
      </c>
      <c r="D4712" s="4" t="s">
        <v>9283</v>
      </c>
      <c r="E4712" s="69">
        <v>193.46</v>
      </c>
      <c r="F4712" s="70">
        <v>0</v>
      </c>
      <c r="G4712" s="4"/>
    </row>
    <row r="4713" spans="1:7" ht="19.95" hidden="1" customHeight="1">
      <c r="A4713" s="68">
        <v>9888</v>
      </c>
      <c r="B4713" s="4" t="s">
        <v>8850</v>
      </c>
      <c r="C4713" s="68" t="s">
        <v>2</v>
      </c>
      <c r="D4713" s="4" t="s">
        <v>9283</v>
      </c>
      <c r="E4713" s="69">
        <v>51.74</v>
      </c>
      <c r="F4713" s="70">
        <v>0</v>
      </c>
      <c r="G4713" s="4"/>
    </row>
    <row r="4714" spans="1:7" ht="19.95" hidden="1" customHeight="1">
      <c r="A4714" s="68">
        <v>9886</v>
      </c>
      <c r="B4714" s="4" t="s">
        <v>8851</v>
      </c>
      <c r="C4714" s="68" t="s">
        <v>2</v>
      </c>
      <c r="D4714" s="4" t="s">
        <v>9283</v>
      </c>
      <c r="E4714" s="69"/>
      <c r="F4714" s="70">
        <v>0</v>
      </c>
      <c r="G4714" s="4"/>
    </row>
    <row r="4715" spans="1:7" ht="19.95" hidden="1" customHeight="1">
      <c r="A4715" s="68">
        <v>9883</v>
      </c>
      <c r="B4715" s="4" t="s">
        <v>8852</v>
      </c>
      <c r="C4715" s="68" t="s">
        <v>2</v>
      </c>
      <c r="D4715" s="4" t="s">
        <v>9283</v>
      </c>
      <c r="E4715" s="69"/>
      <c r="F4715" s="70">
        <v>0</v>
      </c>
      <c r="G4715" s="4"/>
    </row>
    <row r="4716" spans="1:7" ht="19.95" hidden="1" customHeight="1">
      <c r="A4716" s="68">
        <v>9889</v>
      </c>
      <c r="B4716" s="4" t="s">
        <v>8853</v>
      </c>
      <c r="C4716" s="68" t="s">
        <v>2</v>
      </c>
      <c r="D4716" s="4" t="s">
        <v>9283</v>
      </c>
      <c r="E4716" s="69"/>
      <c r="F4716" s="70">
        <v>0</v>
      </c>
      <c r="G4716" s="4"/>
    </row>
    <row r="4717" spans="1:7" ht="19.95" hidden="1" customHeight="1">
      <c r="A4717" s="68">
        <v>9887</v>
      </c>
      <c r="B4717" s="4" t="s">
        <v>8854</v>
      </c>
      <c r="C4717" s="68" t="s">
        <v>2</v>
      </c>
      <c r="D4717" s="4" t="s">
        <v>9283</v>
      </c>
      <c r="E4717" s="69"/>
      <c r="F4717" s="70">
        <v>0</v>
      </c>
      <c r="G4717" s="4"/>
    </row>
    <row r="4718" spans="1:7" ht="19.95" hidden="1" customHeight="1">
      <c r="A4718" s="68">
        <v>9890</v>
      </c>
      <c r="B4718" s="4" t="s">
        <v>8855</v>
      </c>
      <c r="C4718" s="68" t="s">
        <v>2</v>
      </c>
      <c r="D4718" s="4" t="s">
        <v>9283</v>
      </c>
      <c r="E4718" s="69"/>
      <c r="F4718" s="70">
        <v>0</v>
      </c>
      <c r="G4718" s="4"/>
    </row>
    <row r="4719" spans="1:7" ht="19.95" hidden="1" customHeight="1">
      <c r="A4719" s="68">
        <v>9885</v>
      </c>
      <c r="B4719" s="4" t="s">
        <v>8856</v>
      </c>
      <c r="C4719" s="68" t="s">
        <v>2</v>
      </c>
      <c r="D4719" s="4" t="s">
        <v>9283</v>
      </c>
      <c r="E4719" s="69"/>
      <c r="F4719" s="70">
        <v>0</v>
      </c>
      <c r="G4719" s="4"/>
    </row>
    <row r="4720" spans="1:7" ht="19.95" hidden="1" customHeight="1">
      <c r="A4720" s="68">
        <v>9891</v>
      </c>
      <c r="B4720" s="4" t="s">
        <v>8857</v>
      </c>
      <c r="C4720" s="68" t="s">
        <v>2</v>
      </c>
      <c r="D4720" s="4" t="s">
        <v>9283</v>
      </c>
      <c r="E4720" s="69"/>
      <c r="F4720" s="70">
        <v>0</v>
      </c>
      <c r="G4720" s="4"/>
    </row>
    <row r="4721" spans="1:7" ht="19.95" hidden="1" customHeight="1">
      <c r="A4721" s="68">
        <v>36316</v>
      </c>
      <c r="B4721" s="4" t="s">
        <v>8858</v>
      </c>
      <c r="C4721" s="68" t="s">
        <v>2</v>
      </c>
      <c r="D4721" s="4" t="s">
        <v>9283</v>
      </c>
      <c r="E4721" s="69"/>
      <c r="F4721" s="70">
        <v>0</v>
      </c>
      <c r="G4721" s="4"/>
    </row>
    <row r="4722" spans="1:7" ht="19.95" hidden="1" customHeight="1">
      <c r="A4722" s="68">
        <v>36313</v>
      </c>
      <c r="B4722" s="4" t="s">
        <v>8859</v>
      </c>
      <c r="C4722" s="68" t="s">
        <v>2</v>
      </c>
      <c r="D4722" s="4" t="s">
        <v>9283</v>
      </c>
      <c r="E4722" s="69"/>
      <c r="F4722" s="70">
        <v>0</v>
      </c>
      <c r="G4722" s="4"/>
    </row>
    <row r="4723" spans="1:7" ht="19.95" hidden="1" customHeight="1">
      <c r="A4723" s="68">
        <v>64</v>
      </c>
      <c r="B4723" s="4" t="s">
        <v>8860</v>
      </c>
      <c r="C4723" s="68" t="s">
        <v>2</v>
      </c>
      <c r="D4723" s="4" t="s">
        <v>9283</v>
      </c>
      <c r="E4723" s="69"/>
      <c r="F4723" s="70">
        <v>0</v>
      </c>
      <c r="G4723" s="4"/>
    </row>
    <row r="4724" spans="1:7" ht="19.95" hidden="1" customHeight="1">
      <c r="A4724" s="68">
        <v>37423</v>
      </c>
      <c r="B4724" s="4" t="s">
        <v>8861</v>
      </c>
      <c r="C4724" s="68" t="s">
        <v>2</v>
      </c>
      <c r="D4724" s="4" t="s">
        <v>9283</v>
      </c>
      <c r="E4724" s="69"/>
      <c r="F4724" s="70">
        <v>0</v>
      </c>
      <c r="G4724" s="4"/>
    </row>
    <row r="4725" spans="1:7" ht="19.95" hidden="1" customHeight="1">
      <c r="A4725" s="68">
        <v>9892</v>
      </c>
      <c r="B4725" s="4" t="s">
        <v>8862</v>
      </c>
      <c r="C4725" s="68" t="s">
        <v>2</v>
      </c>
      <c r="D4725" s="4" t="s">
        <v>9283</v>
      </c>
      <c r="E4725" s="69"/>
      <c r="F4725" s="70">
        <v>0</v>
      </c>
      <c r="G4725" s="4"/>
    </row>
    <row r="4726" spans="1:7" ht="19.95" hidden="1" customHeight="1">
      <c r="A4726" s="68">
        <v>9901</v>
      </c>
      <c r="B4726" s="4" t="s">
        <v>8863</v>
      </c>
      <c r="C4726" s="68" t="s">
        <v>2</v>
      </c>
      <c r="D4726" s="4" t="s">
        <v>9283</v>
      </c>
      <c r="E4726" s="69"/>
      <c r="F4726" s="70">
        <v>0</v>
      </c>
      <c r="G4726" s="4"/>
    </row>
    <row r="4727" spans="1:7" ht="19.95" hidden="1" customHeight="1">
      <c r="A4727" s="68">
        <v>9900</v>
      </c>
      <c r="B4727" s="4" t="s">
        <v>8864</v>
      </c>
      <c r="C4727" s="68" t="s">
        <v>2</v>
      </c>
      <c r="D4727" s="4" t="s">
        <v>9283</v>
      </c>
      <c r="E4727" s="69"/>
      <c r="F4727" s="70">
        <v>0</v>
      </c>
      <c r="G4727" s="4"/>
    </row>
    <row r="4728" spans="1:7" ht="19.95" hidden="1" customHeight="1">
      <c r="A4728" s="68">
        <v>9899</v>
      </c>
      <c r="B4728" s="4" t="s">
        <v>8865</v>
      </c>
      <c r="C4728" s="68" t="s">
        <v>2</v>
      </c>
      <c r="D4728" s="4" t="s">
        <v>9283</v>
      </c>
      <c r="E4728" s="69"/>
      <c r="F4728" s="70">
        <v>0</v>
      </c>
      <c r="G4728" s="4"/>
    </row>
    <row r="4729" spans="1:7" ht="19.95" hidden="1" customHeight="1">
      <c r="A4729" s="68">
        <v>9908</v>
      </c>
      <c r="B4729" s="4" t="s">
        <v>8866</v>
      </c>
      <c r="C4729" s="68" t="s">
        <v>2</v>
      </c>
      <c r="D4729" s="4" t="s">
        <v>9283</v>
      </c>
      <c r="E4729" s="69"/>
      <c r="F4729" s="70">
        <v>0</v>
      </c>
      <c r="G4729" s="4"/>
    </row>
    <row r="4730" spans="1:7" ht="19.95" hidden="1" customHeight="1">
      <c r="A4730" s="68">
        <v>9905</v>
      </c>
      <c r="B4730" s="4" t="s">
        <v>8867</v>
      </c>
      <c r="C4730" s="68" t="s">
        <v>2</v>
      </c>
      <c r="D4730" s="4" t="s">
        <v>9283</v>
      </c>
      <c r="E4730" s="69"/>
      <c r="F4730" s="70">
        <v>0</v>
      </c>
      <c r="G4730" s="4"/>
    </row>
    <row r="4731" spans="1:7" ht="19.95" hidden="1" customHeight="1">
      <c r="A4731" s="68">
        <v>9906</v>
      </c>
      <c r="B4731" s="4" t="s">
        <v>8868</v>
      </c>
      <c r="C4731" s="68" t="s">
        <v>2</v>
      </c>
      <c r="D4731" s="4" t="s">
        <v>9283</v>
      </c>
      <c r="E4731" s="69"/>
      <c r="F4731" s="70">
        <v>0</v>
      </c>
      <c r="G4731" s="4"/>
    </row>
    <row r="4732" spans="1:7" ht="19.95" hidden="1" customHeight="1">
      <c r="A4732" s="68">
        <v>9895</v>
      </c>
      <c r="B4732" s="4" t="s">
        <v>8869</v>
      </c>
      <c r="C4732" s="68" t="s">
        <v>2</v>
      </c>
      <c r="D4732" s="4" t="s">
        <v>9283</v>
      </c>
      <c r="E4732" s="69"/>
      <c r="F4732" s="70">
        <v>0</v>
      </c>
      <c r="G4732" s="4"/>
    </row>
    <row r="4733" spans="1:7" ht="19.95" hidden="1" customHeight="1">
      <c r="A4733" s="68">
        <v>9894</v>
      </c>
      <c r="B4733" s="4" t="s">
        <v>8870</v>
      </c>
      <c r="C4733" s="68" t="s">
        <v>2</v>
      </c>
      <c r="D4733" s="4" t="s">
        <v>9283</v>
      </c>
      <c r="E4733" s="69"/>
      <c r="F4733" s="70">
        <v>0</v>
      </c>
      <c r="G4733" s="4"/>
    </row>
    <row r="4734" spans="1:7" ht="19.95" hidden="1" customHeight="1">
      <c r="A4734" s="68">
        <v>9897</v>
      </c>
      <c r="B4734" s="4" t="s">
        <v>8871</v>
      </c>
      <c r="C4734" s="68" t="s">
        <v>2</v>
      </c>
      <c r="D4734" s="4" t="s">
        <v>9283</v>
      </c>
      <c r="E4734" s="69"/>
      <c r="F4734" s="70">
        <v>0</v>
      </c>
      <c r="G4734" s="4"/>
    </row>
    <row r="4735" spans="1:7" ht="19.95" hidden="1" customHeight="1">
      <c r="A4735" s="68">
        <v>9910</v>
      </c>
      <c r="B4735" s="4" t="s">
        <v>8872</v>
      </c>
      <c r="C4735" s="68" t="s">
        <v>2</v>
      </c>
      <c r="D4735" s="4" t="s">
        <v>9283</v>
      </c>
      <c r="E4735" s="69"/>
      <c r="F4735" s="70">
        <v>0</v>
      </c>
      <c r="G4735" s="4"/>
    </row>
    <row r="4736" spans="1:7" ht="19.95" hidden="1" customHeight="1">
      <c r="A4736" s="68">
        <v>9909</v>
      </c>
      <c r="B4736" s="4" t="s">
        <v>8873</v>
      </c>
      <c r="C4736" s="68" t="s">
        <v>2</v>
      </c>
      <c r="D4736" s="4" t="s">
        <v>9283</v>
      </c>
      <c r="E4736" s="69"/>
      <c r="F4736" s="70">
        <v>0</v>
      </c>
      <c r="G4736" s="4"/>
    </row>
    <row r="4737" spans="1:7" ht="19.95" hidden="1" customHeight="1">
      <c r="A4737" s="68">
        <v>9907</v>
      </c>
      <c r="B4737" s="4" t="s">
        <v>8874</v>
      </c>
      <c r="C4737" s="68" t="s">
        <v>2</v>
      </c>
      <c r="D4737" s="4" t="s">
        <v>9283</v>
      </c>
      <c r="E4737" s="69"/>
      <c r="F4737" s="70">
        <v>0</v>
      </c>
      <c r="G4737" s="4"/>
    </row>
    <row r="4738" spans="1:7" ht="19.95" hidden="1" customHeight="1">
      <c r="A4738" s="68">
        <v>20973</v>
      </c>
      <c r="B4738" s="4" t="s">
        <v>8875</v>
      </c>
      <c r="C4738" s="68" t="s">
        <v>2</v>
      </c>
      <c r="D4738" s="4" t="s">
        <v>9283</v>
      </c>
      <c r="E4738" s="69"/>
      <c r="F4738" s="70">
        <v>0</v>
      </c>
      <c r="G4738" s="4"/>
    </row>
    <row r="4739" spans="1:7" ht="19.95" hidden="1" customHeight="1">
      <c r="A4739" s="68">
        <v>20974</v>
      </c>
      <c r="B4739" s="4" t="s">
        <v>8876</v>
      </c>
      <c r="C4739" s="68" t="s">
        <v>2</v>
      </c>
      <c r="D4739" s="4" t="s">
        <v>9283</v>
      </c>
      <c r="E4739" s="69"/>
      <c r="F4739" s="70">
        <v>0</v>
      </c>
      <c r="G4739" s="4"/>
    </row>
    <row r="4740" spans="1:7" ht="19.95" hidden="1" customHeight="1">
      <c r="A4740" s="68">
        <v>37989</v>
      </c>
      <c r="B4740" s="4" t="s">
        <v>8877</v>
      </c>
      <c r="C4740" s="68" t="s">
        <v>2</v>
      </c>
      <c r="D4740" s="4" t="s">
        <v>9283</v>
      </c>
      <c r="E4740" s="69">
        <v>44.99</v>
      </c>
      <c r="F4740" s="70">
        <v>0</v>
      </c>
      <c r="G4740" s="4"/>
    </row>
    <row r="4741" spans="1:7" ht="19.95" hidden="1" customHeight="1">
      <c r="A4741" s="68">
        <v>37990</v>
      </c>
      <c r="B4741" s="4" t="s">
        <v>8878</v>
      </c>
      <c r="C4741" s="68" t="s">
        <v>2</v>
      </c>
      <c r="D4741" s="4" t="s">
        <v>9283</v>
      </c>
      <c r="E4741" s="69">
        <v>61.47</v>
      </c>
      <c r="F4741" s="70">
        <v>0</v>
      </c>
      <c r="G4741" s="4"/>
    </row>
    <row r="4742" spans="1:7" ht="19.95" hidden="1" customHeight="1">
      <c r="A4742" s="68">
        <v>37991</v>
      </c>
      <c r="B4742" s="4" t="s">
        <v>8879</v>
      </c>
      <c r="C4742" s="68" t="s">
        <v>2</v>
      </c>
      <c r="D4742" s="4" t="s">
        <v>9283</v>
      </c>
      <c r="E4742" s="69">
        <v>11.1</v>
      </c>
      <c r="F4742" s="70">
        <v>0</v>
      </c>
      <c r="G4742" s="4"/>
    </row>
    <row r="4743" spans="1:7" ht="19.95" hidden="1" customHeight="1">
      <c r="A4743" s="68">
        <v>37992</v>
      </c>
      <c r="B4743" s="4" t="s">
        <v>8880</v>
      </c>
      <c r="C4743" s="68" t="s">
        <v>2</v>
      </c>
      <c r="D4743" s="4" t="s">
        <v>9283</v>
      </c>
      <c r="E4743" s="69">
        <v>9.52</v>
      </c>
      <c r="F4743" s="70">
        <v>0</v>
      </c>
      <c r="G4743" s="4"/>
    </row>
    <row r="4744" spans="1:7" ht="19.95" hidden="1" customHeight="1">
      <c r="A4744" s="68">
        <v>37993</v>
      </c>
      <c r="B4744" s="4" t="s">
        <v>8881</v>
      </c>
      <c r="C4744" s="68" t="s">
        <v>2</v>
      </c>
      <c r="D4744" s="4" t="s">
        <v>9283</v>
      </c>
      <c r="E4744" s="69">
        <v>7.64</v>
      </c>
      <c r="F4744" s="70">
        <v>0</v>
      </c>
      <c r="G4744" s="4"/>
    </row>
    <row r="4745" spans="1:7" ht="19.95" hidden="1" customHeight="1">
      <c r="A4745" s="68">
        <v>37994</v>
      </c>
      <c r="B4745" s="4" t="s">
        <v>8882</v>
      </c>
      <c r="C4745" s="68" t="s">
        <v>2</v>
      </c>
      <c r="D4745" s="4" t="s">
        <v>9283</v>
      </c>
      <c r="E4745" s="69">
        <v>13.57</v>
      </c>
      <c r="F4745" s="70">
        <v>0</v>
      </c>
      <c r="G4745" s="4"/>
    </row>
    <row r="4746" spans="1:7" ht="19.95" hidden="1" customHeight="1">
      <c r="A4746" s="68">
        <v>37995</v>
      </c>
      <c r="B4746" s="4" t="s">
        <v>8883</v>
      </c>
      <c r="C4746" s="68" t="s">
        <v>2</v>
      </c>
      <c r="D4746" s="4" t="s">
        <v>9283</v>
      </c>
      <c r="E4746" s="69">
        <v>31.25</v>
      </c>
      <c r="F4746" s="70">
        <v>0</v>
      </c>
      <c r="G4746" s="4"/>
    </row>
    <row r="4747" spans="1:7" ht="19.95" hidden="1" customHeight="1">
      <c r="A4747" s="68">
        <v>37996</v>
      </c>
      <c r="B4747" s="4" t="s">
        <v>8884</v>
      </c>
      <c r="C4747" s="68" t="s">
        <v>2</v>
      </c>
      <c r="D4747" s="4" t="s">
        <v>9283</v>
      </c>
      <c r="E4747" s="69">
        <v>23.79</v>
      </c>
      <c r="F4747" s="70">
        <v>0</v>
      </c>
      <c r="G4747" s="4"/>
    </row>
    <row r="4748" spans="1:7" ht="19.95" hidden="1" customHeight="1">
      <c r="A4748" s="68">
        <v>45267</v>
      </c>
      <c r="B4748" s="4" t="s">
        <v>9271</v>
      </c>
      <c r="C4748" s="68" t="s">
        <v>2</v>
      </c>
      <c r="D4748" s="4" t="s">
        <v>9283</v>
      </c>
      <c r="E4748" s="69">
        <v>27.5</v>
      </c>
      <c r="F4748" s="70">
        <v>0</v>
      </c>
      <c r="G4748" s="4"/>
    </row>
    <row r="4749" spans="1:7" ht="19.95" hidden="1" customHeight="1">
      <c r="A4749" s="68">
        <v>13883</v>
      </c>
      <c r="B4749" s="4" t="s">
        <v>8885</v>
      </c>
      <c r="C4749" s="68" t="s">
        <v>2</v>
      </c>
      <c r="D4749" s="4" t="s">
        <v>9282</v>
      </c>
      <c r="E4749" s="69">
        <v>45.62</v>
      </c>
      <c r="F4749" s="70">
        <v>0</v>
      </c>
      <c r="G4749" s="4"/>
    </row>
    <row r="4750" spans="1:7" ht="19.95" hidden="1" customHeight="1">
      <c r="A4750" s="68">
        <v>38604</v>
      </c>
      <c r="B4750" s="4" t="s">
        <v>8886</v>
      </c>
      <c r="C4750" s="68" t="s">
        <v>2</v>
      </c>
      <c r="D4750" s="4" t="s">
        <v>9282</v>
      </c>
      <c r="E4750" s="69">
        <v>58.68</v>
      </c>
      <c r="F4750" s="70">
        <v>0</v>
      </c>
      <c r="G4750" s="4"/>
    </row>
    <row r="4751" spans="1:7" ht="19.95" hidden="1" customHeight="1">
      <c r="A4751" s="68">
        <v>10601</v>
      </c>
      <c r="B4751" s="4" t="s">
        <v>8887</v>
      </c>
      <c r="C4751" s="68" t="s">
        <v>2</v>
      </c>
      <c r="D4751" s="4" t="s">
        <v>9282</v>
      </c>
      <c r="E4751" s="69">
        <v>72.91</v>
      </c>
      <c r="F4751" s="70">
        <v>0</v>
      </c>
      <c r="G4751" s="4"/>
    </row>
    <row r="4752" spans="1:7" ht="19.95" hidden="1" customHeight="1">
      <c r="A4752" s="68">
        <v>44469</v>
      </c>
      <c r="B4752" s="4" t="s">
        <v>9272</v>
      </c>
      <c r="C4752" s="68" t="s">
        <v>2</v>
      </c>
      <c r="D4752" s="4" t="s">
        <v>9282</v>
      </c>
      <c r="E4752" s="69">
        <v>76.67</v>
      </c>
      <c r="F4752" s="70">
        <v>0</v>
      </c>
      <c r="G4752" s="4"/>
    </row>
    <row r="4753" spans="1:7" ht="19.95" hidden="1" customHeight="1">
      <c r="A4753" s="68">
        <v>13894</v>
      </c>
      <c r="B4753" s="4" t="s">
        <v>8888</v>
      </c>
      <c r="C4753" s="68" t="s">
        <v>2</v>
      </c>
      <c r="D4753" s="4" t="s">
        <v>9282</v>
      </c>
      <c r="E4753" s="69">
        <v>28.05</v>
      </c>
      <c r="F4753" s="70">
        <v>0</v>
      </c>
      <c r="G4753" s="4"/>
    </row>
    <row r="4754" spans="1:7" ht="19.95" hidden="1" customHeight="1">
      <c r="A4754" s="68">
        <v>13895</v>
      </c>
      <c r="B4754" s="4" t="s">
        <v>8889</v>
      </c>
      <c r="C4754" s="68" t="s">
        <v>2</v>
      </c>
      <c r="D4754" s="4" t="s">
        <v>9282</v>
      </c>
      <c r="E4754" s="69">
        <v>48.87</v>
      </c>
      <c r="F4754" s="70">
        <v>0</v>
      </c>
      <c r="G4754" s="4"/>
    </row>
    <row r="4755" spans="1:7" ht="19.95" hidden="1" customHeight="1">
      <c r="A4755" s="68">
        <v>13892</v>
      </c>
      <c r="B4755" s="4" t="s">
        <v>8890</v>
      </c>
      <c r="C4755" s="68" t="s">
        <v>2</v>
      </c>
      <c r="D4755" s="4" t="s">
        <v>9282</v>
      </c>
      <c r="E4755" s="69">
        <v>31.36</v>
      </c>
      <c r="F4755" s="70">
        <v>0</v>
      </c>
      <c r="G4755" s="4"/>
    </row>
    <row r="4756" spans="1:7" ht="19.95" hidden="1" customHeight="1">
      <c r="A4756" s="68">
        <v>9914</v>
      </c>
      <c r="B4756" s="4" t="s">
        <v>8891</v>
      </c>
      <c r="C4756" s="68" t="s">
        <v>2</v>
      </c>
      <c r="D4756" s="4" t="s">
        <v>9282</v>
      </c>
      <c r="E4756" s="69">
        <v>50.51</v>
      </c>
      <c r="F4756" s="70">
        <v>0</v>
      </c>
      <c r="G4756" s="4"/>
    </row>
    <row r="4757" spans="1:7" ht="19.95" hidden="1" customHeight="1">
      <c r="A4757" s="68">
        <v>36485</v>
      </c>
      <c r="B4757" s="4" t="s">
        <v>8892</v>
      </c>
      <c r="C4757" s="68" t="s">
        <v>2</v>
      </c>
      <c r="D4757" s="4" t="s">
        <v>9282</v>
      </c>
      <c r="E4757" s="69">
        <v>31.44</v>
      </c>
      <c r="F4757" s="70">
        <v>0</v>
      </c>
      <c r="G4757" s="4"/>
    </row>
    <row r="4758" spans="1:7" ht="19.95" hidden="1" customHeight="1">
      <c r="A4758" s="68">
        <v>9912</v>
      </c>
      <c r="B4758" s="4" t="s">
        <v>8893</v>
      </c>
      <c r="C4758" s="68" t="s">
        <v>2</v>
      </c>
      <c r="D4758" s="4" t="s">
        <v>9282</v>
      </c>
      <c r="E4758" s="69"/>
      <c r="F4758" s="70">
        <v>0</v>
      </c>
      <c r="G4758" s="4"/>
    </row>
    <row r="4759" spans="1:7" ht="19.95" hidden="1" customHeight="1">
      <c r="A4759" s="68">
        <v>9921</v>
      </c>
      <c r="B4759" s="4" t="s">
        <v>8894</v>
      </c>
      <c r="C4759" s="68" t="s">
        <v>2</v>
      </c>
      <c r="D4759" s="4" t="s">
        <v>9282</v>
      </c>
      <c r="E4759" s="69">
        <v>1.31</v>
      </c>
      <c r="F4759" s="70">
        <v>0</v>
      </c>
      <c r="G4759" s="4"/>
    </row>
    <row r="4760" spans="1:7" ht="19.95" hidden="1" customHeight="1">
      <c r="A4760" s="68">
        <v>21112</v>
      </c>
      <c r="B4760" s="4" t="s">
        <v>8895</v>
      </c>
      <c r="C4760" s="68" t="s">
        <v>2</v>
      </c>
      <c r="D4760" s="4" t="s">
        <v>9283</v>
      </c>
      <c r="E4760" s="69">
        <v>3.01</v>
      </c>
      <c r="F4760" s="70">
        <v>0</v>
      </c>
      <c r="G4760" s="4"/>
    </row>
    <row r="4761" spans="1:7" ht="19.95" hidden="1" customHeight="1">
      <c r="A4761" s="68">
        <v>10228</v>
      </c>
      <c r="B4761" s="4" t="s">
        <v>8896</v>
      </c>
      <c r="C4761" s="68" t="s">
        <v>2</v>
      </c>
      <c r="D4761" s="4" t="s">
        <v>9283</v>
      </c>
      <c r="E4761" s="69">
        <v>44.77</v>
      </c>
      <c r="F4761" s="70">
        <v>0</v>
      </c>
      <c r="G4761" s="4"/>
    </row>
    <row r="4762" spans="1:7" ht="19.95" hidden="1" customHeight="1">
      <c r="A4762" s="68">
        <v>11781</v>
      </c>
      <c r="B4762" s="4" t="s">
        <v>8897</v>
      </c>
      <c r="C4762" s="68" t="s">
        <v>2</v>
      </c>
      <c r="D4762" s="4" t="s">
        <v>9283</v>
      </c>
      <c r="E4762" s="69">
        <v>39.81</v>
      </c>
      <c r="F4762" s="70">
        <v>0</v>
      </c>
      <c r="G4762" s="4"/>
    </row>
    <row r="4763" spans="1:7" ht="19.95" hidden="1" customHeight="1">
      <c r="A4763" s="68">
        <v>37588</v>
      </c>
      <c r="B4763" s="4" t="s">
        <v>9273</v>
      </c>
      <c r="C4763" s="68" t="s">
        <v>2</v>
      </c>
      <c r="D4763" s="4" t="s">
        <v>9283</v>
      </c>
      <c r="E4763" s="69">
        <v>38.53</v>
      </c>
      <c r="F4763" s="70">
        <v>0</v>
      </c>
      <c r="G4763" s="4"/>
    </row>
    <row r="4764" spans="1:7" ht="19.95" hidden="1" customHeight="1">
      <c r="A4764" s="68">
        <v>11751</v>
      </c>
      <c r="B4764" s="4" t="s">
        <v>8898</v>
      </c>
      <c r="C4764" s="68" t="s">
        <v>2</v>
      </c>
      <c r="D4764" s="4" t="s">
        <v>9283</v>
      </c>
      <c r="E4764" s="69">
        <v>6.66</v>
      </c>
      <c r="F4764" s="70">
        <v>0</v>
      </c>
      <c r="G4764" s="4"/>
    </row>
    <row r="4765" spans="1:7" ht="19.95" hidden="1" customHeight="1">
      <c r="A4765" s="68">
        <v>11750</v>
      </c>
      <c r="B4765" s="4" t="s">
        <v>8899</v>
      </c>
      <c r="C4765" s="68" t="s">
        <v>2</v>
      </c>
      <c r="D4765" s="4" t="s">
        <v>9283</v>
      </c>
      <c r="E4765" s="69">
        <v>31.33</v>
      </c>
      <c r="F4765" s="70">
        <v>0</v>
      </c>
      <c r="G4765" s="4"/>
    </row>
    <row r="4766" spans="1:7" ht="19.95" hidden="1" customHeight="1">
      <c r="A4766" s="68">
        <v>11746</v>
      </c>
      <c r="B4766" s="4" t="s">
        <v>8900</v>
      </c>
      <c r="C4766" s="68" t="s">
        <v>2</v>
      </c>
      <c r="D4766" s="4" t="s">
        <v>9283</v>
      </c>
      <c r="E4766" s="69"/>
      <c r="F4766" s="70">
        <v>0</v>
      </c>
      <c r="G4766" s="4"/>
    </row>
    <row r="4767" spans="1:7" ht="19.95" hidden="1" customHeight="1">
      <c r="A4767" s="68">
        <v>11748</v>
      </c>
      <c r="B4767" s="4" t="s">
        <v>8901</v>
      </c>
      <c r="C4767" s="68" t="s">
        <v>2</v>
      </c>
      <c r="D4767" s="4" t="s">
        <v>9283</v>
      </c>
      <c r="E4767" s="69"/>
      <c r="F4767" s="70">
        <v>0</v>
      </c>
      <c r="G4767" s="4"/>
    </row>
    <row r="4768" spans="1:7" ht="19.95" hidden="1" customHeight="1">
      <c r="A4768" s="68">
        <v>11747</v>
      </c>
      <c r="B4768" s="4" t="s">
        <v>8902</v>
      </c>
      <c r="C4768" s="68" t="s">
        <v>2</v>
      </c>
      <c r="D4768" s="4" t="s">
        <v>9283</v>
      </c>
      <c r="E4768" s="69"/>
      <c r="F4768" s="70">
        <v>0</v>
      </c>
      <c r="G4768" s="4"/>
    </row>
    <row r="4769" spans="1:7" ht="19.95" hidden="1" customHeight="1">
      <c r="A4769" s="68">
        <v>11749</v>
      </c>
      <c r="B4769" s="4" t="s">
        <v>8903</v>
      </c>
      <c r="C4769" s="68" t="s">
        <v>2</v>
      </c>
      <c r="D4769" s="4" t="s">
        <v>9283</v>
      </c>
      <c r="E4769" s="69"/>
      <c r="F4769" s="70">
        <v>0</v>
      </c>
      <c r="G4769" s="4"/>
    </row>
    <row r="4770" spans="1:7" ht="19.95" hidden="1" customHeight="1">
      <c r="A4770" s="68">
        <v>10236</v>
      </c>
      <c r="B4770" s="4" t="s">
        <v>8904</v>
      </c>
      <c r="C4770" s="68" t="s">
        <v>2</v>
      </c>
      <c r="D4770" s="4" t="s">
        <v>9283</v>
      </c>
      <c r="E4770" s="69"/>
      <c r="F4770" s="70">
        <v>0</v>
      </c>
      <c r="G4770" s="4"/>
    </row>
    <row r="4771" spans="1:7" ht="19.95" hidden="1" customHeight="1">
      <c r="A4771" s="68">
        <v>10233</v>
      </c>
      <c r="B4771" s="4" t="s">
        <v>8905</v>
      </c>
      <c r="C4771" s="68" t="s">
        <v>2</v>
      </c>
      <c r="D4771" s="4" t="s">
        <v>9283</v>
      </c>
      <c r="E4771" s="69"/>
      <c r="F4771" s="70">
        <v>0</v>
      </c>
      <c r="G4771" s="4"/>
    </row>
    <row r="4772" spans="1:7" ht="19.95" hidden="1" customHeight="1">
      <c r="A4772" s="68">
        <v>10234</v>
      </c>
      <c r="B4772" s="4" t="s">
        <v>8906</v>
      </c>
      <c r="C4772" s="68" t="s">
        <v>2</v>
      </c>
      <c r="D4772" s="4" t="s">
        <v>9283</v>
      </c>
      <c r="E4772" s="69"/>
      <c r="F4772" s="70">
        <v>0</v>
      </c>
      <c r="G4772" s="4"/>
    </row>
    <row r="4773" spans="1:7" ht="19.95" hidden="1" customHeight="1">
      <c r="A4773" s="68">
        <v>10231</v>
      </c>
      <c r="B4773" s="4" t="s">
        <v>8907</v>
      </c>
      <c r="C4773" s="68" t="s">
        <v>2</v>
      </c>
      <c r="D4773" s="4" t="s">
        <v>9283</v>
      </c>
      <c r="E4773" s="69"/>
      <c r="F4773" s="70">
        <v>0</v>
      </c>
      <c r="G4773" s="4"/>
    </row>
    <row r="4774" spans="1:7" ht="19.95" hidden="1" customHeight="1">
      <c r="A4774" s="68">
        <v>10232</v>
      </c>
      <c r="B4774" s="4" t="s">
        <v>8908</v>
      </c>
      <c r="C4774" s="68" t="s">
        <v>2</v>
      </c>
      <c r="D4774" s="4" t="s">
        <v>9283</v>
      </c>
      <c r="E4774" s="69"/>
      <c r="F4774" s="70">
        <v>0</v>
      </c>
      <c r="G4774" s="4"/>
    </row>
    <row r="4775" spans="1:7" ht="19.95" hidden="1" customHeight="1">
      <c r="A4775" s="68">
        <v>10235</v>
      </c>
      <c r="B4775" s="4" t="s">
        <v>8909</v>
      </c>
      <c r="C4775" s="68" t="s">
        <v>2</v>
      </c>
      <c r="D4775" s="4" t="s">
        <v>9283</v>
      </c>
      <c r="E4775" s="69"/>
      <c r="F4775" s="70">
        <v>0</v>
      </c>
      <c r="G4775" s="4"/>
    </row>
    <row r="4776" spans="1:7" ht="19.95" hidden="1" customHeight="1">
      <c r="A4776" s="68">
        <v>10229</v>
      </c>
      <c r="B4776" s="4" t="s">
        <v>8910</v>
      </c>
      <c r="C4776" s="68" t="s">
        <v>2</v>
      </c>
      <c r="D4776" s="4" t="s">
        <v>9283</v>
      </c>
      <c r="E4776" s="69"/>
      <c r="F4776" s="70">
        <v>0</v>
      </c>
      <c r="G4776" s="4"/>
    </row>
    <row r="4777" spans="1:7" ht="19.95" hidden="1" customHeight="1">
      <c r="A4777" s="68">
        <v>10230</v>
      </c>
      <c r="B4777" s="4" t="s">
        <v>8911</v>
      </c>
      <c r="C4777" s="68" t="s">
        <v>2</v>
      </c>
      <c r="D4777" s="4" t="s">
        <v>9283</v>
      </c>
      <c r="E4777" s="69">
        <v>17.04</v>
      </c>
      <c r="F4777" s="70">
        <v>0</v>
      </c>
      <c r="G4777" s="4"/>
    </row>
    <row r="4778" spans="1:7" ht="19.95" hidden="1" customHeight="1">
      <c r="A4778" s="68">
        <v>10409</v>
      </c>
      <c r="B4778" s="4" t="s">
        <v>8912</v>
      </c>
      <c r="C4778" s="68" t="s">
        <v>2</v>
      </c>
      <c r="D4778" s="4" t="s">
        <v>9283</v>
      </c>
      <c r="E4778" s="69">
        <v>3005.82</v>
      </c>
      <c r="F4778" s="70">
        <v>0</v>
      </c>
      <c r="G4778" s="4"/>
    </row>
    <row r="4779" spans="1:7" ht="19.95" hidden="1" customHeight="1">
      <c r="A4779" s="68">
        <v>10411</v>
      </c>
      <c r="B4779" s="4" t="s">
        <v>8913</v>
      </c>
      <c r="C4779" s="68" t="s">
        <v>2</v>
      </c>
      <c r="D4779" s="4" t="s">
        <v>9283</v>
      </c>
      <c r="E4779" s="69">
        <v>1196.8699999999999</v>
      </c>
      <c r="F4779" s="70">
        <v>0</v>
      </c>
      <c r="G4779" s="4"/>
    </row>
    <row r="4780" spans="1:7" ht="19.95" hidden="1" customHeight="1">
      <c r="A4780" s="68" t="s">
        <v>9401</v>
      </c>
      <c r="B4780" s="4" t="s">
        <v>8914</v>
      </c>
      <c r="C4780" s="68" t="s">
        <v>2</v>
      </c>
      <c r="D4780" s="4" t="s">
        <v>9283</v>
      </c>
      <c r="E4780" s="69">
        <v>1041.6600000000001</v>
      </c>
      <c r="F4780" s="70">
        <v>0</v>
      </c>
      <c r="G4780" s="4"/>
    </row>
    <row r="4781" spans="1:7" ht="19.95" hidden="1" customHeight="1">
      <c r="A4781" s="68" t="s">
        <v>9398</v>
      </c>
      <c r="B4781" s="4" t="s">
        <v>8915</v>
      </c>
      <c r="C4781" s="68" t="s">
        <v>2</v>
      </c>
      <c r="D4781" s="4" t="s">
        <v>9283</v>
      </c>
      <c r="E4781" s="69">
        <v>2708.33</v>
      </c>
      <c r="F4781" s="70">
        <v>0</v>
      </c>
      <c r="G4781" s="4"/>
    </row>
    <row r="4782" spans="1:7" ht="19.95" hidden="1" customHeight="1">
      <c r="A4782" s="68">
        <v>10405</v>
      </c>
      <c r="B4782" s="4" t="s">
        <v>8916</v>
      </c>
      <c r="C4782" s="68" t="s">
        <v>2</v>
      </c>
      <c r="D4782" s="4" t="s">
        <v>9283</v>
      </c>
      <c r="E4782" s="69">
        <v>3166.66</v>
      </c>
      <c r="F4782" s="70">
        <v>0</v>
      </c>
      <c r="G4782" s="4"/>
    </row>
    <row r="4783" spans="1:7" ht="19.95" hidden="1" customHeight="1">
      <c r="A4783" s="68">
        <v>10408</v>
      </c>
      <c r="B4783" s="4" t="s">
        <v>8917</v>
      </c>
      <c r="C4783" s="68" t="s">
        <v>2</v>
      </c>
      <c r="D4783" s="4" t="s">
        <v>9283</v>
      </c>
      <c r="E4783" s="69">
        <v>933.33</v>
      </c>
      <c r="F4783" s="70">
        <v>0</v>
      </c>
      <c r="G4783" s="4"/>
    </row>
    <row r="4784" spans="1:7" ht="19.95" hidden="1" customHeight="1">
      <c r="A4784" s="68" t="s">
        <v>9399</v>
      </c>
      <c r="B4784" s="4" t="s">
        <v>8918</v>
      </c>
      <c r="C4784" s="68" t="s">
        <v>2</v>
      </c>
      <c r="D4784" s="4" t="s">
        <v>9283</v>
      </c>
      <c r="E4784" s="69">
        <v>291.66000000000003</v>
      </c>
      <c r="F4784" s="70">
        <v>0</v>
      </c>
      <c r="G4784" s="4"/>
    </row>
    <row r="4785" spans="1:7" ht="19.95" hidden="1" customHeight="1">
      <c r="A4785" s="68">
        <v>10412</v>
      </c>
      <c r="B4785" s="4" t="s">
        <v>8919</v>
      </c>
      <c r="C4785" s="68" t="s">
        <v>2</v>
      </c>
      <c r="D4785" s="4" t="s">
        <v>9283</v>
      </c>
      <c r="E4785" s="69">
        <v>414.54</v>
      </c>
      <c r="F4785" s="70">
        <v>0</v>
      </c>
      <c r="G4785" s="4"/>
    </row>
    <row r="4786" spans="1:7" ht="19.95" hidden="1" customHeight="1">
      <c r="A4786" s="68">
        <v>10407</v>
      </c>
      <c r="B4786" s="4" t="s">
        <v>8920</v>
      </c>
      <c r="C4786" s="68" t="s">
        <v>2</v>
      </c>
      <c r="D4786" s="4" t="s">
        <v>9283</v>
      </c>
      <c r="E4786" s="69">
        <v>672.91</v>
      </c>
      <c r="F4786" s="70">
        <v>0</v>
      </c>
      <c r="G4786" s="4"/>
    </row>
    <row r="4787" spans="1:7" ht="19.95" hidden="1" customHeight="1">
      <c r="A4787" s="68">
        <v>10416</v>
      </c>
      <c r="B4787" s="4" t="s">
        <v>8921</v>
      </c>
      <c r="C4787" s="68" t="s">
        <v>2</v>
      </c>
      <c r="D4787" s="4" t="s">
        <v>9283</v>
      </c>
      <c r="E4787" s="69">
        <v>333.33</v>
      </c>
      <c r="F4787" s="70">
        <v>0</v>
      </c>
      <c r="G4787" s="4"/>
    </row>
    <row r="4788" spans="1:7" ht="19.95" hidden="1" customHeight="1">
      <c r="A4788" s="68">
        <v>10419</v>
      </c>
      <c r="B4788" s="4" t="s">
        <v>8922</v>
      </c>
      <c r="C4788" s="68" t="s">
        <v>2</v>
      </c>
      <c r="D4788" s="4" t="s">
        <v>9283</v>
      </c>
      <c r="E4788" s="69">
        <v>500</v>
      </c>
      <c r="F4788" s="70">
        <v>0</v>
      </c>
      <c r="G4788" s="4"/>
    </row>
    <row r="4789" spans="1:7" ht="19.95" hidden="1" customHeight="1">
      <c r="A4789" s="68">
        <v>10418</v>
      </c>
      <c r="B4789" s="4" t="s">
        <v>8923</v>
      </c>
      <c r="C4789" s="68" t="s">
        <v>2</v>
      </c>
      <c r="D4789" s="4" t="s">
        <v>9283</v>
      </c>
      <c r="E4789" s="69">
        <v>359.83</v>
      </c>
      <c r="F4789" s="70">
        <v>0</v>
      </c>
      <c r="G4789" s="4"/>
    </row>
    <row r="4790" spans="1:7" ht="19.95" hidden="1" customHeight="1">
      <c r="A4790" s="68">
        <v>21092</v>
      </c>
      <c r="B4790" s="4" t="s">
        <v>8924</v>
      </c>
      <c r="C4790" s="68" t="s">
        <v>2</v>
      </c>
      <c r="D4790" s="4" t="s">
        <v>9283</v>
      </c>
      <c r="E4790" s="69">
        <v>625</v>
      </c>
      <c r="F4790" s="70">
        <v>0</v>
      </c>
      <c r="G4790" s="4"/>
    </row>
    <row r="4791" spans="1:7" ht="19.95" hidden="1" customHeight="1">
      <c r="A4791" s="68">
        <v>12657</v>
      </c>
      <c r="B4791" s="4" t="s">
        <v>8925</v>
      </c>
      <c r="C4791" s="68" t="s">
        <v>2</v>
      </c>
      <c r="D4791" s="4" t="s">
        <v>9283</v>
      </c>
      <c r="E4791" s="69">
        <v>218.75</v>
      </c>
      <c r="F4791" s="70">
        <v>0</v>
      </c>
      <c r="G4791" s="4"/>
    </row>
    <row r="4792" spans="1:7" ht="19.95" hidden="1" customHeight="1">
      <c r="A4792" s="68">
        <v>10417</v>
      </c>
      <c r="B4792" s="4" t="s">
        <v>8926</v>
      </c>
      <c r="C4792" s="68" t="s">
        <v>2</v>
      </c>
      <c r="D4792" s="4" t="s">
        <v>9283</v>
      </c>
      <c r="E4792" s="69">
        <v>250</v>
      </c>
      <c r="F4792" s="70">
        <v>0</v>
      </c>
      <c r="G4792" s="4"/>
    </row>
    <row r="4793" spans="1:7" ht="19.95" hidden="1" customHeight="1">
      <c r="A4793" s="68">
        <v>10414</v>
      </c>
      <c r="B4793" s="4" t="s">
        <v>8927</v>
      </c>
      <c r="C4793" s="68" t="s">
        <v>2</v>
      </c>
      <c r="D4793" s="4" t="s">
        <v>9283</v>
      </c>
      <c r="E4793" s="69">
        <v>291.66000000000003</v>
      </c>
      <c r="F4793" s="70">
        <v>0</v>
      </c>
      <c r="G4793" s="4"/>
    </row>
    <row r="4794" spans="1:7" ht="19.95" hidden="1" customHeight="1">
      <c r="A4794" s="68">
        <v>10413</v>
      </c>
      <c r="B4794" s="4" t="s">
        <v>8928</v>
      </c>
      <c r="C4794" s="68" t="s">
        <v>2</v>
      </c>
      <c r="D4794" s="4" t="s">
        <v>9283</v>
      </c>
      <c r="E4794" s="69">
        <v>354.16</v>
      </c>
      <c r="F4794" s="70">
        <v>0</v>
      </c>
      <c r="G4794" s="4"/>
    </row>
    <row r="4795" spans="1:7" ht="19.95" hidden="1" customHeight="1">
      <c r="A4795" s="68" t="s">
        <v>9402</v>
      </c>
      <c r="B4795" s="4" t="s">
        <v>8929</v>
      </c>
      <c r="C4795" s="68" t="s">
        <v>2</v>
      </c>
      <c r="D4795" s="4" t="s">
        <v>9283</v>
      </c>
      <c r="E4795" s="69">
        <v>516.66</v>
      </c>
      <c r="F4795" s="70">
        <v>0</v>
      </c>
      <c r="G4795" s="4"/>
    </row>
    <row r="4796" spans="1:7" ht="19.95" hidden="1" customHeight="1">
      <c r="A4796" s="68">
        <v>38643</v>
      </c>
      <c r="B4796" s="4" t="s">
        <v>8930</v>
      </c>
      <c r="C4796" s="68" t="s">
        <v>2</v>
      </c>
      <c r="D4796" s="4" t="s">
        <v>9283</v>
      </c>
      <c r="E4796" s="69">
        <v>208.33</v>
      </c>
      <c r="F4796" s="70">
        <v>0</v>
      </c>
      <c r="G4796" s="4"/>
    </row>
    <row r="4797" spans="1:7" ht="19.95" hidden="1" customHeight="1">
      <c r="A4797" s="68">
        <v>6157</v>
      </c>
      <c r="B4797" s="4" t="s">
        <v>8931</v>
      </c>
      <c r="C4797" s="68" t="s">
        <v>2</v>
      </c>
      <c r="D4797" s="4" t="s">
        <v>9283</v>
      </c>
      <c r="E4797" s="69">
        <v>625</v>
      </c>
      <c r="F4797" s="70">
        <v>0</v>
      </c>
      <c r="G4797" s="4"/>
    </row>
    <row r="4798" spans="1:7" ht="19.95" hidden="1" customHeight="1">
      <c r="A4798" s="68">
        <v>6158</v>
      </c>
      <c r="B4798" s="4" t="s">
        <v>9274</v>
      </c>
      <c r="C4798" s="68" t="s">
        <v>2</v>
      </c>
      <c r="D4798" s="4" t="s">
        <v>9283</v>
      </c>
      <c r="E4798" s="69">
        <v>645.83000000000004</v>
      </c>
      <c r="F4798" s="70">
        <v>0</v>
      </c>
      <c r="G4798" s="4"/>
    </row>
    <row r="4799" spans="1:7" ht="19.95" hidden="1" customHeight="1">
      <c r="A4799" s="68">
        <v>6156</v>
      </c>
      <c r="B4799" s="4" t="s">
        <v>9275</v>
      </c>
      <c r="C4799" s="68" t="s">
        <v>2</v>
      </c>
      <c r="D4799" s="4" t="s">
        <v>9283</v>
      </c>
      <c r="E4799" s="69">
        <v>526.99</v>
      </c>
      <c r="F4799" s="70">
        <v>0</v>
      </c>
      <c r="G4799" s="4"/>
    </row>
    <row r="4800" spans="1:7" ht="19.95" hidden="1" customHeight="1">
      <c r="A4800" s="68">
        <v>6153</v>
      </c>
      <c r="B4800" s="4" t="s">
        <v>9276</v>
      </c>
      <c r="C4800" s="68" t="s">
        <v>2</v>
      </c>
      <c r="D4800" s="4" t="s">
        <v>9283</v>
      </c>
      <c r="E4800" s="69">
        <v>310.95999999999998</v>
      </c>
      <c r="F4800" s="70">
        <v>0</v>
      </c>
      <c r="G4800" s="4"/>
    </row>
    <row r="4801" spans="1:7" ht="19.95" hidden="1" customHeight="1">
      <c r="A4801" s="68">
        <v>6154</v>
      </c>
      <c r="B4801" s="4" t="s">
        <v>9277</v>
      </c>
      <c r="C4801" s="68" t="s">
        <v>2</v>
      </c>
      <c r="D4801" s="4" t="s">
        <v>9283</v>
      </c>
      <c r="E4801" s="69">
        <v>405.94</v>
      </c>
      <c r="F4801" s="70">
        <v>0</v>
      </c>
      <c r="G4801" s="4"/>
    </row>
    <row r="4802" spans="1:7" ht="19.95" hidden="1" customHeight="1">
      <c r="A4802" s="68">
        <v>6155</v>
      </c>
      <c r="B4802" s="4" t="s">
        <v>9278</v>
      </c>
      <c r="C4802" s="68" t="s">
        <v>2</v>
      </c>
      <c r="D4802" s="4" t="s">
        <v>9283</v>
      </c>
      <c r="E4802" s="69">
        <v>570</v>
      </c>
      <c r="F4802" s="70">
        <v>0</v>
      </c>
      <c r="G4802" s="4"/>
    </row>
    <row r="4803" spans="1:7" ht="19.95" hidden="1" customHeight="1">
      <c r="A4803" s="68">
        <v>43595</v>
      </c>
      <c r="B4803" s="4" t="s">
        <v>8932</v>
      </c>
      <c r="C4803" s="68" t="s">
        <v>2</v>
      </c>
      <c r="D4803" s="4" t="s">
        <v>9283</v>
      </c>
      <c r="E4803" s="69">
        <v>664.18</v>
      </c>
      <c r="F4803" s="70">
        <v>0</v>
      </c>
      <c r="G4803" s="4"/>
    </row>
    <row r="4804" spans="1:7" ht="19.95" hidden="1" customHeight="1">
      <c r="A4804" s="68">
        <v>43596</v>
      </c>
      <c r="B4804" s="4" t="s">
        <v>8933</v>
      </c>
      <c r="C4804" s="68" t="s">
        <v>2</v>
      </c>
      <c r="D4804" s="4" t="s">
        <v>9283</v>
      </c>
      <c r="E4804" s="69">
        <v>375.24</v>
      </c>
      <c r="F4804" s="70">
        <v>0</v>
      </c>
      <c r="G4804" s="4"/>
    </row>
    <row r="4805" spans="1:7" ht="19.95" hidden="1" customHeight="1">
      <c r="A4805" s="68">
        <v>38108</v>
      </c>
      <c r="B4805" s="4" t="s">
        <v>8934</v>
      </c>
      <c r="C4805" s="68" t="s">
        <v>2</v>
      </c>
      <c r="D4805" s="4" t="s">
        <v>9283</v>
      </c>
      <c r="E4805" s="69">
        <v>506.95</v>
      </c>
      <c r="F4805" s="70">
        <v>0</v>
      </c>
      <c r="G4805" s="4"/>
    </row>
    <row r="4806" spans="1:7" ht="19.95" hidden="1" customHeight="1">
      <c r="A4806" s="68">
        <v>38087</v>
      </c>
      <c r="B4806" s="4" t="s">
        <v>8935</v>
      </c>
      <c r="C4806" s="68" t="s">
        <v>2</v>
      </c>
      <c r="D4806" s="4" t="s">
        <v>9283</v>
      </c>
      <c r="E4806" s="69">
        <v>22.32</v>
      </c>
      <c r="F4806" s="70">
        <v>0</v>
      </c>
      <c r="G4806" s="4"/>
    </row>
    <row r="4807" spans="1:7" ht="19.95" hidden="1" customHeight="1">
      <c r="A4807" s="68">
        <v>38109</v>
      </c>
      <c r="B4807" s="4" t="s">
        <v>8936</v>
      </c>
      <c r="C4807" s="68" t="s">
        <v>2</v>
      </c>
      <c r="D4807" s="4" t="s">
        <v>9283</v>
      </c>
      <c r="E4807" s="69">
        <v>30.66</v>
      </c>
      <c r="F4807" s="70">
        <v>0</v>
      </c>
      <c r="G4807" s="4"/>
    </row>
    <row r="4808" spans="1:7" ht="19.95" hidden="1" customHeight="1">
      <c r="A4808" s="68">
        <v>38088</v>
      </c>
      <c r="B4808" s="4" t="s">
        <v>8937</v>
      </c>
      <c r="C4808" s="68" t="s">
        <v>2</v>
      </c>
      <c r="D4808" s="4" t="s">
        <v>9283</v>
      </c>
      <c r="E4808" s="69">
        <v>20.29</v>
      </c>
      <c r="F4808" s="70">
        <v>0</v>
      </c>
      <c r="G4808" s="4"/>
    </row>
    <row r="4809" spans="1:7" ht="19.95" hidden="1" customHeight="1">
      <c r="A4809" s="68">
        <v>38110</v>
      </c>
      <c r="B4809" s="4" t="s">
        <v>8938</v>
      </c>
      <c r="C4809" s="68" t="s">
        <v>2</v>
      </c>
      <c r="D4809" s="4" t="s">
        <v>9283</v>
      </c>
      <c r="E4809" s="69">
        <v>26.87</v>
      </c>
      <c r="F4809" s="70">
        <v>0</v>
      </c>
      <c r="G4809" s="4"/>
    </row>
    <row r="4810" spans="1:7" ht="19.95" hidden="1" customHeight="1">
      <c r="A4810" s="68">
        <v>38089</v>
      </c>
      <c r="B4810" s="4" t="s">
        <v>8939</v>
      </c>
      <c r="C4810" s="68" t="s">
        <v>2</v>
      </c>
      <c r="D4810" s="4" t="s">
        <v>9283</v>
      </c>
      <c r="E4810" s="69"/>
      <c r="F4810" s="70">
        <v>0</v>
      </c>
      <c r="G4810" s="4"/>
    </row>
    <row r="4811" spans="1:7" ht="19.95" hidden="1" customHeight="1">
      <c r="A4811" s="68">
        <v>38111</v>
      </c>
      <c r="B4811" s="4" t="s">
        <v>8940</v>
      </c>
      <c r="C4811" s="68" t="s">
        <v>2</v>
      </c>
      <c r="D4811" s="4" t="s">
        <v>9283</v>
      </c>
      <c r="E4811" s="69">
        <v>22.21</v>
      </c>
      <c r="F4811" s="70">
        <v>0</v>
      </c>
      <c r="G4811" s="4"/>
    </row>
    <row r="4812" spans="1:7" ht="19.95" hidden="1" customHeight="1">
      <c r="A4812" s="68">
        <v>38090</v>
      </c>
      <c r="B4812" s="4" t="s">
        <v>8941</v>
      </c>
      <c r="C4812" s="68" t="s">
        <v>2</v>
      </c>
      <c r="D4812" s="4" t="s">
        <v>9283</v>
      </c>
      <c r="E4812" s="69">
        <v>27.74</v>
      </c>
      <c r="F4812" s="70">
        <v>0</v>
      </c>
      <c r="G4812" s="4"/>
    </row>
    <row r="4813" spans="1:7" ht="19.95" hidden="1" customHeight="1">
      <c r="A4813" s="68">
        <v>38400</v>
      </c>
      <c r="B4813" s="4" t="s">
        <v>8942</v>
      </c>
      <c r="C4813" s="68" t="s">
        <v>2</v>
      </c>
      <c r="D4813" s="4" t="s">
        <v>9283</v>
      </c>
      <c r="E4813" s="69">
        <v>40.1</v>
      </c>
      <c r="F4813" s="70">
        <v>0</v>
      </c>
      <c r="G4813" s="4"/>
    </row>
    <row r="4814" spans="1:7" ht="19.95" hidden="1" customHeight="1">
      <c r="A4814" s="68">
        <v>13726</v>
      </c>
      <c r="B4814" s="4" t="s">
        <v>8943</v>
      </c>
      <c r="C4814" s="68" t="s">
        <v>2</v>
      </c>
      <c r="D4814" s="4" t="s">
        <v>9282</v>
      </c>
      <c r="E4814" s="69">
        <v>42.93</v>
      </c>
      <c r="F4814" s="70">
        <v>0</v>
      </c>
      <c r="G4814" s="4"/>
    </row>
    <row r="4815" spans="1:7" ht="19.95" hidden="1" customHeight="1">
      <c r="A4815" s="68">
        <v>12627</v>
      </c>
      <c r="B4815" s="4" t="s">
        <v>8944</v>
      </c>
      <c r="C4815" s="68" t="s">
        <v>2</v>
      </c>
      <c r="D4815" s="4" t="s">
        <v>9283</v>
      </c>
      <c r="E4815" s="69">
        <v>15.26</v>
      </c>
      <c r="F4815" s="70">
        <v>0</v>
      </c>
      <c r="G4815" s="4"/>
    </row>
    <row r="4816" spans="1:7" ht="19.95" hidden="1" customHeight="1">
      <c r="A4816" s="68">
        <v>39996</v>
      </c>
      <c r="B4816" s="4" t="s">
        <v>8945</v>
      </c>
      <c r="C4816" s="68" t="s">
        <v>1</v>
      </c>
      <c r="D4816" s="4" t="s">
        <v>9283</v>
      </c>
      <c r="E4816" s="69">
        <v>2694.96</v>
      </c>
      <c r="F4816" s="70">
        <v>0</v>
      </c>
      <c r="G4816" s="4"/>
    </row>
    <row r="4817" spans="1:7" ht="19.95" hidden="1" customHeight="1">
      <c r="A4817" s="68">
        <v>10478</v>
      </c>
      <c r="B4817" s="4" t="s">
        <v>8946</v>
      </c>
      <c r="C4817" s="68" t="s">
        <v>14</v>
      </c>
      <c r="D4817" s="4" t="s">
        <v>9283</v>
      </c>
      <c r="E4817" s="69"/>
      <c r="F4817" s="70">
        <v>0</v>
      </c>
      <c r="G4817" s="4"/>
    </row>
    <row r="4818" spans="1:7" ht="19.95" hidden="1" customHeight="1">
      <c r="A4818" s="68">
        <v>10481</v>
      </c>
      <c r="B4818" s="4" t="s">
        <v>8947</v>
      </c>
      <c r="C4818" s="68" t="s">
        <v>14</v>
      </c>
      <c r="D4818" s="4" t="s">
        <v>9283</v>
      </c>
      <c r="E4818" s="69"/>
      <c r="F4818" s="70">
        <v>0</v>
      </c>
      <c r="G4818" s="4"/>
    </row>
    <row r="4819" spans="1:7" ht="19.95" hidden="1" customHeight="1">
      <c r="A4819" s="68">
        <v>10475</v>
      </c>
      <c r="B4819" s="4" t="s">
        <v>8948</v>
      </c>
      <c r="C4819" s="68" t="s">
        <v>14</v>
      </c>
      <c r="D4819" s="4" t="s">
        <v>9283</v>
      </c>
      <c r="E4819" s="69"/>
      <c r="F4819" s="70">
        <v>0</v>
      </c>
      <c r="G4819" s="4"/>
    </row>
    <row r="4820" spans="1:7" ht="19.95" hidden="1" customHeight="1">
      <c r="A4820" s="68">
        <v>4030</v>
      </c>
      <c r="B4820" s="4" t="s">
        <v>8949</v>
      </c>
      <c r="C4820" s="68" t="s">
        <v>13</v>
      </c>
      <c r="D4820" s="4" t="s">
        <v>9283</v>
      </c>
      <c r="E4820" s="69"/>
      <c r="F4820" s="70">
        <v>0</v>
      </c>
      <c r="G4820" s="4"/>
    </row>
    <row r="4821" spans="1:7" ht="19.95" hidden="1" customHeight="1">
      <c r="A4821" s="68">
        <v>4031</v>
      </c>
      <c r="B4821" s="4" t="s">
        <v>8950</v>
      </c>
      <c r="C4821" s="68" t="s">
        <v>13</v>
      </c>
      <c r="D4821" s="4" t="s">
        <v>9283</v>
      </c>
      <c r="E4821" s="69"/>
      <c r="F4821" s="70">
        <v>0</v>
      </c>
      <c r="G4821" s="4"/>
    </row>
    <row r="4822" spans="1:7" ht="19.95" hidden="1" customHeight="1">
      <c r="A4822" s="68">
        <v>39399</v>
      </c>
      <c r="B4822" s="4" t="s">
        <v>8951</v>
      </c>
      <c r="C4822" s="68" t="s">
        <v>2</v>
      </c>
      <c r="D4822" s="4" t="s">
        <v>9282</v>
      </c>
      <c r="E4822" s="69"/>
      <c r="F4822" s="70">
        <v>0</v>
      </c>
      <c r="G4822" s="4"/>
    </row>
    <row r="4823" spans="1:7" ht="19.95" hidden="1" customHeight="1">
      <c r="A4823" s="68">
        <v>39400</v>
      </c>
      <c r="B4823" s="4" t="s">
        <v>8952</v>
      </c>
      <c r="C4823" s="68" t="s">
        <v>2</v>
      </c>
      <c r="D4823" s="4" t="s">
        <v>9282</v>
      </c>
      <c r="E4823" s="69"/>
      <c r="F4823" s="70">
        <v>0</v>
      </c>
      <c r="G4823" s="4"/>
    </row>
    <row r="4824" spans="1:7" ht="19.95" hidden="1" customHeight="1">
      <c r="A4824" s="68">
        <v>39401</v>
      </c>
      <c r="B4824" s="4" t="s">
        <v>8953</v>
      </c>
      <c r="C4824" s="68" t="s">
        <v>2</v>
      </c>
      <c r="D4824" s="4" t="s">
        <v>9282</v>
      </c>
      <c r="E4824" s="69"/>
      <c r="F4824" s="70">
        <v>0</v>
      </c>
      <c r="G4824" s="4"/>
    </row>
    <row r="4825" spans="1:7" ht="19.95" hidden="1" customHeight="1">
      <c r="A4825" s="68">
        <v>11652</v>
      </c>
      <c r="B4825" s="4" t="s">
        <v>8954</v>
      </c>
      <c r="C4825" s="68" t="s">
        <v>2</v>
      </c>
      <c r="D4825" s="4" t="s">
        <v>9282</v>
      </c>
      <c r="E4825" s="69"/>
      <c r="F4825" s="70">
        <v>0</v>
      </c>
      <c r="G4825" s="4"/>
    </row>
    <row r="4826" spans="1:7" ht="19.95" hidden="1" customHeight="1">
      <c r="A4826" s="68">
        <v>13475</v>
      </c>
      <c r="B4826" s="4" t="s">
        <v>8955</v>
      </c>
      <c r="C4826" s="68" t="s">
        <v>2</v>
      </c>
      <c r="D4826" s="4" t="s">
        <v>9282</v>
      </c>
      <c r="E4826" s="69"/>
      <c r="F4826" s="70">
        <v>0</v>
      </c>
      <c r="G4826" s="4"/>
    </row>
    <row r="4827" spans="1:7" ht="19.95" hidden="1" customHeight="1">
      <c r="A4827" s="68">
        <v>13896</v>
      </c>
      <c r="B4827" s="4" t="s">
        <v>8956</v>
      </c>
      <c r="C4827" s="68" t="s">
        <v>2</v>
      </c>
      <c r="D4827" s="4" t="s">
        <v>9282</v>
      </c>
      <c r="E4827" s="69"/>
      <c r="F4827" s="70">
        <v>0</v>
      </c>
      <c r="G4827" s="4"/>
    </row>
    <row r="4828" spans="1:7" ht="19.95" hidden="1" customHeight="1">
      <c r="A4828" s="71">
        <v>44470</v>
      </c>
      <c r="B4828" s="72" t="s">
        <v>9279</v>
      </c>
      <c r="C4828" s="71" t="s">
        <v>2</v>
      </c>
      <c r="D4828" s="4" t="s">
        <v>9282</v>
      </c>
      <c r="E4828" s="73"/>
      <c r="F4828" s="70">
        <v>0</v>
      </c>
      <c r="G4828" s="4"/>
    </row>
    <row r="4829" spans="1:7" ht="19.95" hidden="1" customHeight="1">
      <c r="A4829" s="71">
        <v>13476</v>
      </c>
      <c r="B4829" s="72" t="s">
        <v>8957</v>
      </c>
      <c r="C4829" s="71" t="s">
        <v>2</v>
      </c>
      <c r="D4829" s="4" t="s">
        <v>9282</v>
      </c>
      <c r="E4829" s="73"/>
      <c r="F4829" s="70">
        <v>0</v>
      </c>
      <c r="G4829" s="4"/>
    </row>
    <row r="4830" spans="1:7" ht="19.95" hidden="1" customHeight="1">
      <c r="A4830" s="71">
        <v>44491</v>
      </c>
      <c r="B4830" s="72" t="s">
        <v>9280</v>
      </c>
      <c r="C4830" s="71" t="s">
        <v>2</v>
      </c>
      <c r="D4830" s="4" t="s">
        <v>9282</v>
      </c>
      <c r="E4830" s="73"/>
      <c r="F4830" s="70">
        <v>0</v>
      </c>
      <c r="G4830" s="4"/>
    </row>
    <row r="4831" spans="1:7" ht="19.95" hidden="1" customHeight="1">
      <c r="A4831" s="71">
        <v>10488</v>
      </c>
      <c r="B4831" s="72" t="s">
        <v>8958</v>
      </c>
      <c r="C4831" s="71" t="s">
        <v>2</v>
      </c>
      <c r="D4831" s="4" t="s">
        <v>9282</v>
      </c>
      <c r="E4831" s="73"/>
      <c r="F4831" s="70">
        <v>0</v>
      </c>
      <c r="G4831" s="4"/>
    </row>
    <row r="4832" spans="1:7" ht="19.95" hidden="1" customHeight="1">
      <c r="A4832" s="71">
        <v>13606</v>
      </c>
      <c r="B4832" s="72" t="s">
        <v>8959</v>
      </c>
      <c r="C4832" s="71" t="s">
        <v>2</v>
      </c>
      <c r="D4832" s="4" t="s">
        <v>9282</v>
      </c>
      <c r="E4832" s="73"/>
      <c r="F4832" s="70">
        <v>0</v>
      </c>
      <c r="G4832" s="4"/>
    </row>
    <row r="4833" spans="1:7" ht="19.95" hidden="1" customHeight="1">
      <c r="A4833" s="71">
        <v>10489</v>
      </c>
      <c r="B4833" s="72" t="s">
        <v>8960</v>
      </c>
      <c r="C4833" s="71" t="s">
        <v>3</v>
      </c>
      <c r="D4833" s="4" t="s">
        <v>9284</v>
      </c>
      <c r="E4833" s="73"/>
      <c r="F4833" s="70">
        <v>0</v>
      </c>
      <c r="G4833" s="4"/>
    </row>
    <row r="4834" spans="1:7" ht="19.95" hidden="1" customHeight="1">
      <c r="A4834" s="71">
        <v>41073</v>
      </c>
      <c r="B4834" s="72" t="s">
        <v>8961</v>
      </c>
      <c r="C4834" s="71" t="s">
        <v>15</v>
      </c>
      <c r="D4834" s="4" t="s">
        <v>9284</v>
      </c>
      <c r="E4834" s="73"/>
      <c r="F4834" s="70">
        <v>0</v>
      </c>
      <c r="G4834" s="4"/>
    </row>
    <row r="4835" spans="1:7" ht="19.95" hidden="1" customHeight="1">
      <c r="A4835" s="71">
        <v>34390</v>
      </c>
      <c r="B4835" s="72" t="s">
        <v>8962</v>
      </c>
      <c r="C4835" s="71" t="s">
        <v>13</v>
      </c>
      <c r="D4835" s="4" t="s">
        <v>9283</v>
      </c>
      <c r="E4835" s="73"/>
      <c r="F4835" s="70">
        <v>0</v>
      </c>
      <c r="G4835" s="4"/>
    </row>
    <row r="4836" spans="1:7" ht="19.95" hidden="1" customHeight="1">
      <c r="A4836" s="71">
        <v>34389</v>
      </c>
      <c r="B4836" s="72" t="s">
        <v>8963</v>
      </c>
      <c r="C4836" s="71" t="s">
        <v>13</v>
      </c>
      <c r="D4836" s="4" t="s">
        <v>9283</v>
      </c>
      <c r="E4836" s="73"/>
      <c r="F4836" s="70">
        <v>0</v>
      </c>
      <c r="G4836" s="4"/>
    </row>
    <row r="4837" spans="1:7" ht="19.95" hidden="1" customHeight="1">
      <c r="A4837" s="71">
        <v>34388</v>
      </c>
      <c r="B4837" s="72" t="s">
        <v>8964</v>
      </c>
      <c r="C4837" s="71" t="s">
        <v>13</v>
      </c>
      <c r="D4837" s="4" t="s">
        <v>9283</v>
      </c>
      <c r="E4837" s="73"/>
      <c r="F4837" s="70">
        <v>0</v>
      </c>
      <c r="G4837" s="4"/>
    </row>
    <row r="4838" spans="1:7" ht="19.95" hidden="1" customHeight="1">
      <c r="A4838" s="71">
        <v>34387</v>
      </c>
      <c r="B4838" s="72" t="s">
        <v>8965</v>
      </c>
      <c r="C4838" s="71" t="s">
        <v>13</v>
      </c>
      <c r="D4838" s="4" t="s">
        <v>9283</v>
      </c>
      <c r="E4838" s="73"/>
      <c r="F4838" s="70">
        <v>0</v>
      </c>
      <c r="G4838" s="4"/>
    </row>
    <row r="4839" spans="1:7" ht="19.95" hidden="1" customHeight="1">
      <c r="A4839" s="71">
        <v>11188</v>
      </c>
      <c r="B4839" s="72" t="s">
        <v>8966</v>
      </c>
      <c r="C4839" s="71" t="s">
        <v>13</v>
      </c>
      <c r="D4839" s="4" t="s">
        <v>9283</v>
      </c>
      <c r="E4839" s="73"/>
      <c r="F4839" s="70">
        <v>0</v>
      </c>
      <c r="G4839" s="4"/>
    </row>
    <row r="4840" spans="1:7" ht="19.95" hidden="1" customHeight="1">
      <c r="A4840" s="71">
        <v>11189</v>
      </c>
      <c r="B4840" s="72" t="s">
        <v>8967</v>
      </c>
      <c r="C4840" s="71" t="s">
        <v>13</v>
      </c>
      <c r="D4840" s="4" t="s">
        <v>9283</v>
      </c>
      <c r="E4840" s="73"/>
      <c r="F4840" s="70">
        <v>0</v>
      </c>
      <c r="G4840" s="4"/>
    </row>
    <row r="4841" spans="1:7" ht="19.95" hidden="1" customHeight="1">
      <c r="A4841" s="71">
        <v>21107</v>
      </c>
      <c r="B4841" s="72" t="s">
        <v>8968</v>
      </c>
      <c r="C4841" s="71" t="s">
        <v>13</v>
      </c>
      <c r="D4841" s="4" t="s">
        <v>9283</v>
      </c>
      <c r="E4841" s="73"/>
      <c r="F4841" s="70">
        <v>0</v>
      </c>
      <c r="G4841" s="4"/>
    </row>
    <row r="4842" spans="1:7" ht="19.95" hidden="1" customHeight="1">
      <c r="A4842" s="71">
        <v>34386</v>
      </c>
      <c r="B4842" s="72" t="s">
        <v>8969</v>
      </c>
      <c r="C4842" s="71" t="s">
        <v>13</v>
      </c>
      <c r="D4842" s="4" t="s">
        <v>9283</v>
      </c>
      <c r="E4842" s="73"/>
      <c r="F4842" s="70">
        <v>0</v>
      </c>
      <c r="G4842" s="4"/>
    </row>
    <row r="4843" spans="1:7" ht="19.95" hidden="1" customHeight="1">
      <c r="A4843" s="71">
        <v>10490</v>
      </c>
      <c r="B4843" s="72" t="s">
        <v>8970</v>
      </c>
      <c r="C4843" s="71" t="s">
        <v>13</v>
      </c>
      <c r="D4843" s="4" t="s">
        <v>9283</v>
      </c>
      <c r="E4843" s="73"/>
      <c r="F4843" s="70">
        <v>0</v>
      </c>
      <c r="G4843" s="4"/>
    </row>
    <row r="4844" spans="1:7" ht="19.95" hidden="1" customHeight="1">
      <c r="A4844" s="71">
        <v>10492</v>
      </c>
      <c r="B4844" s="72" t="s">
        <v>8971</v>
      </c>
      <c r="C4844" s="71" t="s">
        <v>13</v>
      </c>
      <c r="D4844" s="4" t="s">
        <v>9283</v>
      </c>
      <c r="E4844" s="73"/>
      <c r="F4844" s="70">
        <v>0</v>
      </c>
      <c r="G4844" s="4"/>
    </row>
    <row r="4845" spans="1:7" ht="19.95" hidden="1" customHeight="1">
      <c r="A4845" s="71">
        <v>10493</v>
      </c>
      <c r="B4845" s="72" t="s">
        <v>8972</v>
      </c>
      <c r="C4845" s="71" t="s">
        <v>13</v>
      </c>
      <c r="D4845" s="4" t="s">
        <v>9283</v>
      </c>
      <c r="E4845" s="73"/>
      <c r="F4845" s="70">
        <v>0</v>
      </c>
      <c r="G4845" s="4"/>
    </row>
    <row r="4846" spans="1:7" ht="19.95" hidden="1" customHeight="1">
      <c r="A4846" s="71">
        <v>10491</v>
      </c>
      <c r="B4846" s="72" t="s">
        <v>8973</v>
      </c>
      <c r="C4846" s="71" t="s">
        <v>13</v>
      </c>
      <c r="D4846" s="4" t="s">
        <v>9283</v>
      </c>
      <c r="E4846" s="73"/>
      <c r="F4846" s="70">
        <v>0</v>
      </c>
      <c r="G4846" s="4"/>
    </row>
    <row r="4847" spans="1:7" ht="19.95" hidden="1" customHeight="1">
      <c r="A4847" s="71">
        <v>34385</v>
      </c>
      <c r="B4847" s="72" t="s">
        <v>9281</v>
      </c>
      <c r="C4847" s="71" t="s">
        <v>13</v>
      </c>
      <c r="D4847" s="4" t="s">
        <v>9283</v>
      </c>
      <c r="E4847" s="73"/>
      <c r="F4847" s="70">
        <v>0</v>
      </c>
      <c r="G4847" s="4"/>
    </row>
    <row r="4848" spans="1:7" ht="19.95" hidden="1" customHeight="1">
      <c r="A4848" s="71">
        <v>10499</v>
      </c>
      <c r="B4848" s="72" t="s">
        <v>8974</v>
      </c>
      <c r="C4848" s="71" t="s">
        <v>13</v>
      </c>
      <c r="D4848" s="4" t="s">
        <v>9283</v>
      </c>
      <c r="E4848" s="73"/>
      <c r="F4848" s="70">
        <v>0</v>
      </c>
      <c r="G4848" s="4"/>
    </row>
    <row r="4849" spans="1:7" ht="19.95" hidden="1" customHeight="1">
      <c r="A4849" s="71">
        <v>34384</v>
      </c>
      <c r="B4849" s="72" t="s">
        <v>8975</v>
      </c>
      <c r="C4849" s="71" t="s">
        <v>13</v>
      </c>
      <c r="D4849" s="4" t="s">
        <v>9283</v>
      </c>
      <c r="E4849" s="73"/>
      <c r="F4849" s="70">
        <v>0</v>
      </c>
      <c r="G4849" s="4"/>
    </row>
    <row r="4850" spans="1:7" ht="19.95" hidden="1" customHeight="1">
      <c r="A4850" s="71">
        <v>11185</v>
      </c>
      <c r="B4850" s="72" t="s">
        <v>8976</v>
      </c>
      <c r="C4850" s="71" t="s">
        <v>13</v>
      </c>
      <c r="D4850" s="4" t="s">
        <v>9283</v>
      </c>
      <c r="E4850" s="73"/>
      <c r="F4850" s="70">
        <v>0</v>
      </c>
      <c r="G4850" s="4"/>
    </row>
    <row r="4851" spans="1:7" ht="19.95" hidden="1" customHeight="1">
      <c r="A4851" s="71">
        <v>10507</v>
      </c>
      <c r="B4851" s="72" t="s">
        <v>8977</v>
      </c>
      <c r="C4851" s="71" t="s">
        <v>13</v>
      </c>
      <c r="D4851" s="4" t="s">
        <v>9283</v>
      </c>
      <c r="E4851" s="73"/>
      <c r="F4851" s="70">
        <v>0</v>
      </c>
      <c r="G4851" s="4"/>
    </row>
    <row r="4852" spans="1:7" ht="19.95" hidden="1" customHeight="1">
      <c r="A4852" s="71">
        <v>10505</v>
      </c>
      <c r="B4852" s="72" t="s">
        <v>8978</v>
      </c>
      <c r="C4852" s="71" t="s">
        <v>13</v>
      </c>
      <c r="D4852" s="4" t="s">
        <v>9283</v>
      </c>
      <c r="E4852" s="73"/>
      <c r="F4852" s="70">
        <v>0</v>
      </c>
      <c r="G4852" s="4"/>
    </row>
    <row r="4853" spans="1:7" ht="19.95" hidden="1" customHeight="1">
      <c r="A4853" s="71">
        <v>10506</v>
      </c>
      <c r="B4853" s="72" t="s">
        <v>8979</v>
      </c>
      <c r="C4853" s="71" t="s">
        <v>13</v>
      </c>
      <c r="D4853" s="4" t="s">
        <v>9283</v>
      </c>
      <c r="E4853" s="73"/>
      <c r="F4853" s="70">
        <v>0</v>
      </c>
      <c r="G4853" s="4"/>
    </row>
    <row r="4854" spans="1:7" ht="19.95" hidden="1" customHeight="1">
      <c r="A4854" s="71">
        <v>5031</v>
      </c>
      <c r="B4854" s="72" t="s">
        <v>8980</v>
      </c>
      <c r="C4854" s="71" t="s">
        <v>13</v>
      </c>
      <c r="D4854" s="4" t="s">
        <v>9283</v>
      </c>
      <c r="E4854" s="73"/>
      <c r="F4854" s="70">
        <v>0</v>
      </c>
      <c r="G4854" s="4"/>
    </row>
    <row r="4855" spans="1:7" ht="19.95" hidden="1" customHeight="1">
      <c r="A4855" s="71">
        <v>10502</v>
      </c>
      <c r="B4855" s="72" t="s">
        <v>9072</v>
      </c>
      <c r="C4855" s="71" t="s">
        <v>13</v>
      </c>
      <c r="D4855" s="4" t="s">
        <v>9283</v>
      </c>
      <c r="E4855" s="73"/>
      <c r="F4855" s="70">
        <v>0</v>
      </c>
      <c r="G4855" s="4"/>
    </row>
    <row r="4856" spans="1:7" ht="19.95" hidden="1" customHeight="1">
      <c r="A4856" s="71">
        <v>10501</v>
      </c>
      <c r="B4856" s="72" t="s">
        <v>9073</v>
      </c>
      <c r="C4856" s="71" t="s">
        <v>13</v>
      </c>
      <c r="D4856" s="4" t="s">
        <v>9283</v>
      </c>
      <c r="E4856" s="73"/>
      <c r="F4856" s="70">
        <v>0</v>
      </c>
      <c r="G4856" s="4"/>
    </row>
    <row r="4857" spans="1:7" ht="19.95" hidden="1" customHeight="1">
      <c r="A4857" s="71">
        <v>10503</v>
      </c>
      <c r="B4857" s="72" t="s">
        <v>9074</v>
      </c>
      <c r="C4857" s="71" t="s">
        <v>13</v>
      </c>
      <c r="D4857" s="4" t="s">
        <v>9283</v>
      </c>
      <c r="E4857" s="73"/>
      <c r="F4857" s="70">
        <v>0</v>
      </c>
      <c r="G4857" s="4"/>
    </row>
    <row r="4858" spans="1:7" ht="19.95" hidden="1" customHeight="1">
      <c r="A4858" s="71">
        <v>4500</v>
      </c>
      <c r="B4858" s="72" t="s">
        <v>9075</v>
      </c>
      <c r="C4858" s="71" t="s">
        <v>1</v>
      </c>
      <c r="D4858" s="4" t="s">
        <v>9283</v>
      </c>
      <c r="E4858" s="73"/>
      <c r="F4858" s="70">
        <v>0</v>
      </c>
      <c r="G4858" s="4"/>
    </row>
    <row r="4859" spans="1:7" ht="19.95" hidden="1" customHeight="1">
      <c r="A4859" s="71">
        <v>4448</v>
      </c>
      <c r="B4859" s="72" t="s">
        <v>8981</v>
      </c>
      <c r="C4859" s="71" t="s">
        <v>1</v>
      </c>
      <c r="D4859" s="4" t="s">
        <v>9283</v>
      </c>
      <c r="E4859" s="73"/>
      <c r="F4859" s="70">
        <v>0</v>
      </c>
      <c r="G4859" s="4"/>
    </row>
    <row r="4860" spans="1:7" ht="19.95" hidden="1" customHeight="1">
      <c r="A4860" s="71">
        <v>20213</v>
      </c>
      <c r="B4860" s="72" t="s">
        <v>8982</v>
      </c>
      <c r="C4860" s="71" t="s">
        <v>1</v>
      </c>
      <c r="D4860" s="4" t="s">
        <v>9283</v>
      </c>
      <c r="E4860" s="73"/>
      <c r="F4860" s="70">
        <v>0</v>
      </c>
      <c r="G4860" s="4"/>
    </row>
    <row r="4861" spans="1:7" ht="19.95" hidden="1" customHeight="1">
      <c r="A4861" s="71">
        <v>20211</v>
      </c>
      <c r="B4861" s="72" t="s">
        <v>8983</v>
      </c>
      <c r="C4861" s="71" t="s">
        <v>1</v>
      </c>
      <c r="D4861" s="4" t="s">
        <v>9283</v>
      </c>
      <c r="E4861" s="73"/>
      <c r="F4861" s="70">
        <v>0</v>
      </c>
      <c r="G4861" s="4"/>
    </row>
    <row r="4862" spans="1:7" ht="19.95" hidden="1" customHeight="1">
      <c r="A4862" s="71">
        <v>40270</v>
      </c>
      <c r="B4862" s="72" t="s">
        <v>8984</v>
      </c>
      <c r="C4862" s="71" t="s">
        <v>1</v>
      </c>
      <c r="D4862" s="4" t="s">
        <v>9283</v>
      </c>
      <c r="E4862" s="73"/>
      <c r="F4862" s="70">
        <v>0</v>
      </c>
      <c r="G4862" s="4"/>
    </row>
    <row r="4863" spans="1:7" ht="19.95" hidden="1" customHeight="1">
      <c r="A4863" s="71">
        <v>4425</v>
      </c>
      <c r="B4863" s="72" t="s">
        <v>8985</v>
      </c>
      <c r="C4863" s="71" t="s">
        <v>1</v>
      </c>
      <c r="D4863" s="4" t="s">
        <v>9283</v>
      </c>
      <c r="E4863" s="73"/>
      <c r="F4863" s="70">
        <v>0</v>
      </c>
      <c r="G4863" s="4"/>
    </row>
    <row r="4864" spans="1:7" ht="19.95" hidden="1" customHeight="1">
      <c r="A4864" s="71">
        <v>4472</v>
      </c>
      <c r="B4864" s="72" t="s">
        <v>8986</v>
      </c>
      <c r="C4864" s="71" t="s">
        <v>1</v>
      </c>
      <c r="D4864" s="4" t="s">
        <v>9283</v>
      </c>
      <c r="E4864" s="73"/>
      <c r="F4864" s="70">
        <v>0</v>
      </c>
      <c r="G4864" s="4"/>
    </row>
    <row r="4865" spans="1:7" ht="19.95" hidden="1" customHeight="1">
      <c r="A4865" s="71">
        <v>35272</v>
      </c>
      <c r="B4865" s="72" t="s">
        <v>8987</v>
      </c>
      <c r="C4865" s="71" t="s">
        <v>1</v>
      </c>
      <c r="D4865" s="4" t="s">
        <v>9283</v>
      </c>
      <c r="E4865" s="73"/>
      <c r="F4865" s="70">
        <v>0</v>
      </c>
      <c r="G4865" s="4"/>
    </row>
    <row r="4866" spans="1:7" ht="19.95" hidden="1" customHeight="1">
      <c r="A4866" s="71">
        <v>4481</v>
      </c>
      <c r="B4866" s="72" t="s">
        <v>8988</v>
      </c>
      <c r="C4866" s="71" t="s">
        <v>1</v>
      </c>
      <c r="D4866" s="4" t="s">
        <v>9283</v>
      </c>
      <c r="E4866" s="73"/>
      <c r="F4866" s="70">
        <v>0</v>
      </c>
      <c r="G4866" s="4"/>
    </row>
    <row r="4867" spans="1:7" ht="19.95" hidden="1" customHeight="1">
      <c r="A4867" s="71">
        <v>34345</v>
      </c>
      <c r="B4867" s="72" t="s">
        <v>8989</v>
      </c>
      <c r="C4867" s="71" t="s">
        <v>3</v>
      </c>
      <c r="D4867" s="4" t="s">
        <v>9284</v>
      </c>
      <c r="E4867" s="73"/>
      <c r="F4867" s="70">
        <v>0</v>
      </c>
      <c r="G4867" s="4"/>
    </row>
    <row r="4868" spans="1:7" ht="19.95" hidden="1" customHeight="1">
      <c r="A4868" s="71">
        <v>41096</v>
      </c>
      <c r="B4868" s="72" t="s">
        <v>8990</v>
      </c>
      <c r="C4868" s="71" t="s">
        <v>15</v>
      </c>
      <c r="D4868" s="4" t="s">
        <v>9284</v>
      </c>
      <c r="E4868" s="73"/>
      <c r="F4868" s="70">
        <v>0</v>
      </c>
      <c r="G4868" s="4"/>
    </row>
    <row r="4869" spans="1:7" ht="19.95" hidden="1" customHeight="1">
      <c r="A4869" s="68" t="s">
        <v>3312</v>
      </c>
      <c r="B4869" s="4" t="s">
        <v>3313</v>
      </c>
      <c r="C4869" s="68" t="s">
        <v>22</v>
      </c>
      <c r="D4869" s="4" t="s">
        <v>9286</v>
      </c>
      <c r="E4869" s="74">
        <v>23.04</v>
      </c>
      <c r="F4869" s="70">
        <v>0</v>
      </c>
      <c r="G4869" s="4"/>
    </row>
    <row r="4870" spans="1:7" ht="19.95" hidden="1" customHeight="1">
      <c r="A4870" s="68" t="s">
        <v>3314</v>
      </c>
      <c r="B4870" s="4" t="s">
        <v>3315</v>
      </c>
      <c r="C4870" s="68" t="s">
        <v>22</v>
      </c>
      <c r="D4870" s="4" t="s">
        <v>9286</v>
      </c>
      <c r="E4870" s="74">
        <v>26.88</v>
      </c>
      <c r="F4870" s="70">
        <v>0</v>
      </c>
      <c r="G4870" s="4"/>
    </row>
    <row r="4871" spans="1:7" ht="19.95" hidden="1" customHeight="1">
      <c r="A4871" s="68" t="s">
        <v>3316</v>
      </c>
      <c r="B4871" s="4" t="s">
        <v>3317</v>
      </c>
      <c r="C4871" s="68" t="s">
        <v>3318</v>
      </c>
      <c r="D4871" s="4" t="s">
        <v>9286</v>
      </c>
      <c r="E4871" s="74">
        <v>5223.8</v>
      </c>
      <c r="F4871" s="70">
        <v>0</v>
      </c>
      <c r="G4871" s="4"/>
    </row>
    <row r="4872" spans="1:7" ht="19.95" hidden="1" customHeight="1">
      <c r="A4872" s="68" t="s">
        <v>3319</v>
      </c>
      <c r="B4872" s="4" t="s">
        <v>3320</v>
      </c>
      <c r="C4872" s="68" t="s">
        <v>3318</v>
      </c>
      <c r="D4872" s="4" t="s">
        <v>9286</v>
      </c>
      <c r="E4872" s="74">
        <v>5162.3100000000004</v>
      </c>
      <c r="F4872" s="70">
        <v>0</v>
      </c>
      <c r="G4872" s="4"/>
    </row>
    <row r="4873" spans="1:7" ht="19.95" hidden="1" customHeight="1">
      <c r="A4873" s="68" t="s">
        <v>3321</v>
      </c>
      <c r="B4873" s="4" t="s">
        <v>3322</v>
      </c>
      <c r="C4873" s="68" t="s">
        <v>22</v>
      </c>
      <c r="D4873" s="4" t="s">
        <v>9286</v>
      </c>
      <c r="E4873" s="74">
        <v>33.19</v>
      </c>
      <c r="F4873" s="70">
        <v>0</v>
      </c>
      <c r="G4873" s="4"/>
    </row>
    <row r="4874" spans="1:7" ht="19.95" hidden="1" customHeight="1">
      <c r="A4874" s="68" t="s">
        <v>3323</v>
      </c>
      <c r="B4874" s="4" t="s">
        <v>3324</v>
      </c>
      <c r="C4874" s="68" t="s">
        <v>3318</v>
      </c>
      <c r="D4874" s="4" t="s">
        <v>9286</v>
      </c>
      <c r="E4874" s="74">
        <v>4681.72</v>
      </c>
      <c r="F4874" s="70">
        <v>0</v>
      </c>
      <c r="G4874" s="4"/>
    </row>
    <row r="4875" spans="1:7" ht="19.95" hidden="1" customHeight="1">
      <c r="A4875" s="68" t="s">
        <v>3325</v>
      </c>
      <c r="B4875" s="4" t="s">
        <v>3326</v>
      </c>
      <c r="C4875" s="68" t="s">
        <v>22</v>
      </c>
      <c r="D4875" s="4" t="s">
        <v>9286</v>
      </c>
      <c r="E4875" s="74">
        <v>33.729999999999997</v>
      </c>
      <c r="F4875" s="70">
        <v>0</v>
      </c>
      <c r="G4875" s="4"/>
    </row>
    <row r="4876" spans="1:7" ht="19.95" hidden="1" customHeight="1">
      <c r="A4876" s="68" t="s">
        <v>3327</v>
      </c>
      <c r="B4876" s="4" t="s">
        <v>3328</v>
      </c>
      <c r="C4876" s="68" t="s">
        <v>22</v>
      </c>
      <c r="D4876" s="4" t="s">
        <v>9286</v>
      </c>
      <c r="E4876" s="74">
        <v>28.35</v>
      </c>
      <c r="F4876" s="70">
        <v>0</v>
      </c>
      <c r="G4876" s="4"/>
    </row>
    <row r="4877" spans="1:7" ht="19.95" hidden="1" customHeight="1">
      <c r="A4877" s="68" t="s">
        <v>3329</v>
      </c>
      <c r="B4877" s="4" t="s">
        <v>3330</v>
      </c>
      <c r="C4877" s="68" t="s">
        <v>3318</v>
      </c>
      <c r="D4877" s="4" t="s">
        <v>9286</v>
      </c>
      <c r="E4877" s="74">
        <v>7890.41</v>
      </c>
      <c r="F4877" s="70">
        <v>0</v>
      </c>
      <c r="G4877" s="4"/>
    </row>
    <row r="4878" spans="1:7" ht="19.95" hidden="1" customHeight="1">
      <c r="A4878" s="68" t="s">
        <v>3331</v>
      </c>
      <c r="B4878" s="4" t="s">
        <v>3332</v>
      </c>
      <c r="C4878" s="68" t="s">
        <v>22</v>
      </c>
      <c r="D4878" s="4" t="s">
        <v>9286</v>
      </c>
      <c r="E4878" s="74">
        <v>31.75</v>
      </c>
      <c r="F4878" s="70">
        <v>0</v>
      </c>
      <c r="G4878" s="4"/>
    </row>
    <row r="4879" spans="1:7" ht="19.95" hidden="1" customHeight="1">
      <c r="A4879" s="68" t="s">
        <v>3333</v>
      </c>
      <c r="B4879" s="4" t="s">
        <v>3334</v>
      </c>
      <c r="C4879" s="68" t="s">
        <v>3318</v>
      </c>
      <c r="D4879" s="4" t="s">
        <v>9286</v>
      </c>
      <c r="E4879" s="74">
        <v>9255.4699999999993</v>
      </c>
      <c r="F4879" s="70">
        <v>0</v>
      </c>
      <c r="G4879" s="4"/>
    </row>
    <row r="4880" spans="1:7" ht="19.95" hidden="1" customHeight="1">
      <c r="A4880" s="68" t="s">
        <v>3335</v>
      </c>
      <c r="B4880" s="4" t="s">
        <v>3336</v>
      </c>
      <c r="C4880" s="68" t="s">
        <v>3318</v>
      </c>
      <c r="D4880" s="4" t="s">
        <v>9286</v>
      </c>
      <c r="E4880" s="74">
        <v>25940.94</v>
      </c>
      <c r="F4880" s="70">
        <v>0</v>
      </c>
      <c r="G4880" s="4"/>
    </row>
    <row r="4881" spans="1:7" ht="19.95" hidden="1" customHeight="1">
      <c r="A4881" s="68" t="s">
        <v>3337</v>
      </c>
      <c r="B4881" s="4" t="s">
        <v>3338</v>
      </c>
      <c r="C4881" s="68" t="s">
        <v>3318</v>
      </c>
      <c r="D4881" s="4" t="s">
        <v>9286</v>
      </c>
      <c r="E4881" s="74">
        <v>4222.91</v>
      </c>
      <c r="F4881" s="70">
        <v>0</v>
      </c>
      <c r="G4881" s="4"/>
    </row>
    <row r="4882" spans="1:7" ht="19.95" customHeight="1">
      <c r="A4882" s="358"/>
      <c r="B4882" s="359"/>
      <c r="C4882" s="358"/>
      <c r="D4882" s="359"/>
      <c r="E4882" s="360"/>
      <c r="F4882" s="361"/>
      <c r="G4882" s="4"/>
    </row>
    <row r="4883" spans="1:7" ht="19.95" hidden="1" customHeight="1">
      <c r="A4883" s="68" t="s">
        <v>3341</v>
      </c>
      <c r="B4883" s="4" t="s">
        <v>3342</v>
      </c>
      <c r="C4883" s="68" t="s">
        <v>3318</v>
      </c>
      <c r="D4883" s="4" t="s">
        <v>9286</v>
      </c>
      <c r="E4883" s="74">
        <v>25940.94</v>
      </c>
      <c r="F4883" s="70">
        <v>0</v>
      </c>
      <c r="G4883" s="4"/>
    </row>
    <row r="4884" spans="1:7" ht="19.95" hidden="1" customHeight="1">
      <c r="A4884" s="68" t="s">
        <v>20</v>
      </c>
      <c r="B4884" s="4" t="s">
        <v>21</v>
      </c>
      <c r="C4884" s="68" t="s">
        <v>22</v>
      </c>
      <c r="D4884" s="4" t="s">
        <v>9286</v>
      </c>
      <c r="E4884" s="74">
        <v>28.5</v>
      </c>
      <c r="F4884" s="70">
        <v>0</v>
      </c>
      <c r="G4884" s="4"/>
    </row>
    <row r="4885" spans="1:7" ht="19.95" hidden="1" customHeight="1">
      <c r="A4885" s="68" t="s">
        <v>3343</v>
      </c>
      <c r="B4885" s="4" t="s">
        <v>3344</v>
      </c>
      <c r="C4885" s="68" t="s">
        <v>22</v>
      </c>
      <c r="D4885" s="4" t="s">
        <v>9286</v>
      </c>
      <c r="E4885" s="74">
        <v>33.18</v>
      </c>
      <c r="F4885" s="70">
        <v>0</v>
      </c>
      <c r="G4885" s="4"/>
    </row>
    <row r="4886" spans="1:7" ht="19.95" hidden="1" customHeight="1">
      <c r="A4886" s="68" t="s">
        <v>3345</v>
      </c>
      <c r="B4886" s="4" t="s">
        <v>3346</v>
      </c>
      <c r="C4886" s="68" t="s">
        <v>22</v>
      </c>
      <c r="D4886" s="4" t="s">
        <v>9286</v>
      </c>
      <c r="E4886" s="74">
        <v>33.119999999999997</v>
      </c>
      <c r="F4886" s="70">
        <v>0</v>
      </c>
      <c r="G4886" s="4"/>
    </row>
    <row r="4887" spans="1:7" ht="19.95" hidden="1" customHeight="1">
      <c r="A4887" s="68" t="s">
        <v>3347</v>
      </c>
      <c r="B4887" s="4" t="s">
        <v>3348</v>
      </c>
      <c r="C4887" s="68" t="s">
        <v>22</v>
      </c>
      <c r="D4887" s="4" t="s">
        <v>9286</v>
      </c>
      <c r="E4887" s="74">
        <v>21.96</v>
      </c>
      <c r="F4887" s="70">
        <v>0</v>
      </c>
      <c r="G4887" s="4"/>
    </row>
    <row r="4888" spans="1:7" ht="19.95" hidden="1" customHeight="1">
      <c r="A4888" s="68" t="s">
        <v>3349</v>
      </c>
      <c r="B4888" s="4" t="s">
        <v>3350</v>
      </c>
      <c r="C4888" s="68" t="s">
        <v>22</v>
      </c>
      <c r="D4888" s="4" t="s">
        <v>9286</v>
      </c>
      <c r="E4888" s="74">
        <v>39.85</v>
      </c>
      <c r="F4888" s="70">
        <v>0</v>
      </c>
      <c r="G4888" s="4"/>
    </row>
    <row r="4889" spans="1:7" ht="19.95" hidden="1" customHeight="1">
      <c r="A4889" s="68" t="s">
        <v>3351</v>
      </c>
      <c r="B4889" s="4" t="s">
        <v>3352</v>
      </c>
      <c r="C4889" s="68" t="s">
        <v>3318</v>
      </c>
      <c r="D4889" s="4" t="s">
        <v>9286</v>
      </c>
      <c r="E4889" s="74">
        <v>26337.1</v>
      </c>
      <c r="F4889" s="70">
        <v>0</v>
      </c>
      <c r="G4889" s="4"/>
    </row>
    <row r="4890" spans="1:7" ht="19.95" hidden="1" customHeight="1">
      <c r="A4890" s="68" t="s">
        <v>3353</v>
      </c>
      <c r="B4890" s="4" t="s">
        <v>3354</v>
      </c>
      <c r="C4890" s="68" t="s">
        <v>3318</v>
      </c>
      <c r="D4890" s="4" t="s">
        <v>9286</v>
      </c>
      <c r="E4890" s="74">
        <v>4772.25</v>
      </c>
      <c r="F4890" s="70">
        <v>0</v>
      </c>
      <c r="G4890" s="4"/>
    </row>
    <row r="4891" spans="1:7" ht="19.95" hidden="1" customHeight="1">
      <c r="A4891" s="68" t="s">
        <v>3355</v>
      </c>
      <c r="B4891" s="4" t="s">
        <v>3356</v>
      </c>
      <c r="C4891" s="68" t="s">
        <v>22</v>
      </c>
      <c r="D4891" s="4" t="s">
        <v>9286</v>
      </c>
      <c r="E4891" s="74">
        <v>31.88</v>
      </c>
      <c r="F4891" s="70">
        <v>0</v>
      </c>
      <c r="G4891" s="4"/>
    </row>
    <row r="4892" spans="1:7" ht="19.95" hidden="1" customHeight="1">
      <c r="A4892" s="68" t="s">
        <v>3357</v>
      </c>
      <c r="B4892" s="4" t="s">
        <v>3358</v>
      </c>
      <c r="C4892" s="68" t="s">
        <v>3318</v>
      </c>
      <c r="D4892" s="4" t="s">
        <v>9286</v>
      </c>
      <c r="E4892" s="74">
        <v>4669.45</v>
      </c>
      <c r="F4892" s="70">
        <v>0</v>
      </c>
      <c r="G4892" s="4"/>
    </row>
    <row r="4893" spans="1:7" ht="19.95" hidden="1" customHeight="1">
      <c r="A4893" s="68" t="s">
        <v>3359</v>
      </c>
      <c r="B4893" s="4" t="s">
        <v>3360</v>
      </c>
      <c r="C4893" s="68" t="s">
        <v>3318</v>
      </c>
      <c r="D4893" s="4" t="s">
        <v>9286</v>
      </c>
      <c r="E4893" s="74">
        <v>12409.27</v>
      </c>
      <c r="F4893" s="70">
        <v>0</v>
      </c>
      <c r="G4893" s="4"/>
    </row>
    <row r="4894" spans="1:7" ht="19.95" hidden="1" customHeight="1">
      <c r="A4894" s="68" t="s">
        <v>3361</v>
      </c>
      <c r="B4894" s="4" t="s">
        <v>3362</v>
      </c>
      <c r="C4894" s="68" t="s">
        <v>3318</v>
      </c>
      <c r="D4894" s="4" t="s">
        <v>9286</v>
      </c>
      <c r="E4894" s="74">
        <v>13730.71</v>
      </c>
      <c r="F4894" s="70">
        <v>0</v>
      </c>
      <c r="G4894" s="4"/>
    </row>
    <row r="4895" spans="1:7" ht="19.95" hidden="1" customHeight="1">
      <c r="A4895" s="68" t="s">
        <v>3363</v>
      </c>
      <c r="B4895" s="4" t="s">
        <v>3364</v>
      </c>
      <c r="C4895" s="68" t="s">
        <v>3318</v>
      </c>
      <c r="D4895" s="4" t="s">
        <v>9286</v>
      </c>
      <c r="E4895" s="74">
        <v>3981.57</v>
      </c>
      <c r="F4895" s="70">
        <v>0</v>
      </c>
      <c r="G4895" s="4"/>
    </row>
    <row r="4896" spans="1:7" ht="19.95" hidden="1" customHeight="1">
      <c r="A4896" s="68" t="s">
        <v>3365</v>
      </c>
      <c r="B4896" s="4" t="s">
        <v>3366</v>
      </c>
      <c r="C4896" s="68" t="s">
        <v>22</v>
      </c>
      <c r="D4896" s="4" t="s">
        <v>9286</v>
      </c>
      <c r="E4896" s="74">
        <v>27.46</v>
      </c>
      <c r="F4896" s="70">
        <v>0</v>
      </c>
      <c r="G4896" s="4"/>
    </row>
    <row r="4897" spans="1:7" ht="19.95" hidden="1" customHeight="1">
      <c r="A4897" s="68" t="s">
        <v>3367</v>
      </c>
      <c r="B4897" s="4" t="s">
        <v>3368</v>
      </c>
      <c r="C4897" s="68" t="s">
        <v>22</v>
      </c>
      <c r="D4897" s="4" t="s">
        <v>9286</v>
      </c>
      <c r="E4897" s="74">
        <v>41.14</v>
      </c>
      <c r="F4897" s="70">
        <v>0</v>
      </c>
      <c r="G4897" s="4"/>
    </row>
    <row r="4898" spans="1:7" ht="19.95" hidden="1" customHeight="1">
      <c r="A4898" s="68" t="s">
        <v>3369</v>
      </c>
      <c r="B4898" s="4" t="s">
        <v>3370</v>
      </c>
      <c r="C4898" s="68" t="s">
        <v>22</v>
      </c>
      <c r="D4898" s="4" t="s">
        <v>9286</v>
      </c>
      <c r="E4898" s="74">
        <v>46.32</v>
      </c>
      <c r="F4898" s="70">
        <v>0</v>
      </c>
      <c r="G4898" s="4"/>
    </row>
    <row r="4899" spans="1:7" ht="19.95" hidden="1" customHeight="1">
      <c r="A4899" s="68" t="s">
        <v>3371</v>
      </c>
      <c r="B4899" s="4" t="s">
        <v>3372</v>
      </c>
      <c r="C4899" s="68" t="s">
        <v>22</v>
      </c>
      <c r="D4899" s="4" t="s">
        <v>9286</v>
      </c>
      <c r="E4899" s="74">
        <v>23.02</v>
      </c>
      <c r="F4899" s="70">
        <v>0</v>
      </c>
      <c r="G4899" s="4"/>
    </row>
    <row r="4900" spans="1:7" ht="19.95" hidden="1" customHeight="1">
      <c r="A4900" s="68" t="s">
        <v>3373</v>
      </c>
      <c r="B4900" s="4" t="s">
        <v>3374</v>
      </c>
      <c r="C4900" s="68" t="s">
        <v>3318</v>
      </c>
      <c r="D4900" s="4" t="s">
        <v>9286</v>
      </c>
      <c r="E4900" s="74">
        <v>7537.78</v>
      </c>
      <c r="F4900" s="70">
        <v>0</v>
      </c>
      <c r="G4900" s="4"/>
    </row>
    <row r="4901" spans="1:7" ht="19.95" hidden="1" customHeight="1">
      <c r="A4901" s="68" t="s">
        <v>3375</v>
      </c>
      <c r="B4901" s="4" t="s">
        <v>3376</v>
      </c>
      <c r="C4901" s="68" t="s">
        <v>3318</v>
      </c>
      <c r="D4901" s="4" t="s">
        <v>9286</v>
      </c>
      <c r="E4901" s="74">
        <v>5793.8</v>
      </c>
      <c r="F4901" s="70">
        <v>0</v>
      </c>
      <c r="G4901" s="4"/>
    </row>
    <row r="4902" spans="1:7" ht="19.95" hidden="1" customHeight="1">
      <c r="A4902" s="68" t="s">
        <v>3377</v>
      </c>
      <c r="B4902" s="4" t="s">
        <v>3378</v>
      </c>
      <c r="C4902" s="68" t="s">
        <v>3318</v>
      </c>
      <c r="D4902" s="4" t="s">
        <v>9286</v>
      </c>
      <c r="E4902" s="74">
        <v>4527.54</v>
      </c>
      <c r="F4902" s="70">
        <v>0</v>
      </c>
      <c r="G4902" s="4"/>
    </row>
    <row r="4903" spans="1:7" ht="19.95" hidden="1" customHeight="1">
      <c r="A4903" s="68" t="s">
        <v>3379</v>
      </c>
      <c r="B4903" s="4" t="s">
        <v>3380</v>
      </c>
      <c r="C4903" s="68" t="s">
        <v>3318</v>
      </c>
      <c r="D4903" s="4" t="s">
        <v>9286</v>
      </c>
      <c r="E4903" s="74">
        <v>18749.34</v>
      </c>
      <c r="F4903" s="70">
        <v>0</v>
      </c>
      <c r="G4903" s="4"/>
    </row>
    <row r="4904" spans="1:7" ht="19.95" hidden="1" customHeight="1">
      <c r="A4904" s="68" t="s">
        <v>3381</v>
      </c>
      <c r="B4904" s="4" t="s">
        <v>3382</v>
      </c>
      <c r="C4904" s="68" t="s">
        <v>22</v>
      </c>
      <c r="D4904" s="4" t="s">
        <v>9286</v>
      </c>
      <c r="E4904" s="74">
        <v>41.09</v>
      </c>
      <c r="F4904" s="70">
        <v>0</v>
      </c>
      <c r="G4904" s="4"/>
    </row>
    <row r="4905" spans="1:7" ht="19.95" hidden="1" customHeight="1">
      <c r="A4905" s="68" t="s">
        <v>3383</v>
      </c>
      <c r="B4905" s="4" t="s">
        <v>3384</v>
      </c>
      <c r="C4905" s="68" t="s">
        <v>22</v>
      </c>
      <c r="D4905" s="4" t="s">
        <v>9286</v>
      </c>
      <c r="E4905" s="74">
        <v>22.9</v>
      </c>
      <c r="F4905" s="70">
        <v>0</v>
      </c>
      <c r="G4905" s="4"/>
    </row>
    <row r="4906" spans="1:7" ht="19.95" hidden="1" customHeight="1">
      <c r="A4906" s="68" t="s">
        <v>3385</v>
      </c>
      <c r="B4906" s="4" t="s">
        <v>3386</v>
      </c>
      <c r="C4906" s="68" t="s">
        <v>3318</v>
      </c>
      <c r="D4906" s="4" t="s">
        <v>9286</v>
      </c>
      <c r="E4906" s="74">
        <v>5156.2700000000004</v>
      </c>
      <c r="F4906" s="70">
        <v>0</v>
      </c>
      <c r="G4906" s="4"/>
    </row>
    <row r="4907" spans="1:7" ht="19.95" hidden="1" customHeight="1">
      <c r="A4907" s="68" t="s">
        <v>3387</v>
      </c>
      <c r="B4907" s="4" t="s">
        <v>3388</v>
      </c>
      <c r="C4907" s="68" t="s">
        <v>3318</v>
      </c>
      <c r="D4907" s="4" t="s">
        <v>9286</v>
      </c>
      <c r="E4907" s="74">
        <v>5392.55</v>
      </c>
      <c r="F4907" s="70">
        <v>0</v>
      </c>
      <c r="G4907" s="4"/>
    </row>
    <row r="4908" spans="1:7" ht="19.95" hidden="1" customHeight="1">
      <c r="A4908" s="68" t="s">
        <v>3389</v>
      </c>
      <c r="B4908" s="4" t="s">
        <v>3390</v>
      </c>
      <c r="C4908" s="68" t="s">
        <v>22</v>
      </c>
      <c r="D4908" s="4" t="s">
        <v>9286</v>
      </c>
      <c r="E4908" s="74">
        <v>29.15</v>
      </c>
      <c r="F4908" s="70">
        <v>0</v>
      </c>
      <c r="G4908" s="4"/>
    </row>
    <row r="4909" spans="1:7" ht="19.95" hidden="1" customHeight="1">
      <c r="A4909" s="68" t="s">
        <v>3391</v>
      </c>
      <c r="B4909" s="4" t="s">
        <v>3392</v>
      </c>
      <c r="C4909" s="68" t="s">
        <v>3318</v>
      </c>
      <c r="D4909" s="4" t="s">
        <v>9286</v>
      </c>
      <c r="E4909" s="74">
        <v>5362.81</v>
      </c>
      <c r="F4909" s="70">
        <v>0</v>
      </c>
      <c r="G4909" s="4"/>
    </row>
    <row r="4910" spans="1:7" ht="19.95" hidden="1" customHeight="1">
      <c r="A4910" s="68" t="s">
        <v>3393</v>
      </c>
      <c r="B4910" s="4" t="s">
        <v>3394</v>
      </c>
      <c r="C4910" s="68" t="s">
        <v>3318</v>
      </c>
      <c r="D4910" s="4" t="s">
        <v>9286</v>
      </c>
      <c r="E4910" s="74">
        <v>6498.56</v>
      </c>
      <c r="F4910" s="70">
        <v>0</v>
      </c>
      <c r="G4910" s="4"/>
    </row>
    <row r="4911" spans="1:7" ht="19.95" hidden="1" customHeight="1">
      <c r="A4911" s="68" t="s">
        <v>3395</v>
      </c>
      <c r="B4911" s="4" t="s">
        <v>3396</v>
      </c>
      <c r="C4911" s="68" t="s">
        <v>22</v>
      </c>
      <c r="D4911" s="4" t="s">
        <v>9286</v>
      </c>
      <c r="E4911" s="74">
        <v>21.55</v>
      </c>
      <c r="F4911" s="70">
        <v>0</v>
      </c>
      <c r="G4911" s="4"/>
    </row>
    <row r="4912" spans="1:7" ht="19.95" hidden="1" customHeight="1">
      <c r="A4912" s="68" t="s">
        <v>3397</v>
      </c>
      <c r="B4912" s="4" t="s">
        <v>3398</v>
      </c>
      <c r="C4912" s="68" t="s">
        <v>22</v>
      </c>
      <c r="D4912" s="4" t="s">
        <v>9286</v>
      </c>
      <c r="E4912" s="74">
        <v>22.95</v>
      </c>
      <c r="F4912" s="70">
        <v>0</v>
      </c>
      <c r="G4912" s="4"/>
    </row>
    <row r="4913" spans="1:7" ht="19.95" hidden="1" customHeight="1">
      <c r="A4913" s="68" t="s">
        <v>3399</v>
      </c>
      <c r="B4913" s="4" t="s">
        <v>3400</v>
      </c>
      <c r="C4913" s="68" t="s">
        <v>3318</v>
      </c>
      <c r="D4913" s="4" t="s">
        <v>9286</v>
      </c>
      <c r="E4913" s="74">
        <v>24594.33</v>
      </c>
      <c r="F4913" s="70">
        <v>0</v>
      </c>
      <c r="G4913" s="4"/>
    </row>
    <row r="4914" spans="1:7" ht="19.95" hidden="1" customHeight="1">
      <c r="A4914" s="68" t="s">
        <v>3401</v>
      </c>
      <c r="B4914" s="4" t="s">
        <v>3402</v>
      </c>
      <c r="C4914" s="68" t="s">
        <v>22</v>
      </c>
      <c r="D4914" s="4" t="s">
        <v>9286</v>
      </c>
      <c r="E4914" s="74">
        <v>29.46</v>
      </c>
      <c r="F4914" s="70">
        <v>0</v>
      </c>
      <c r="G4914" s="4"/>
    </row>
    <row r="4915" spans="1:7" ht="19.95" hidden="1" customHeight="1">
      <c r="A4915" s="68" t="s">
        <v>3403</v>
      </c>
      <c r="B4915" s="4" t="s">
        <v>3404</v>
      </c>
      <c r="C4915" s="68" t="s">
        <v>3318</v>
      </c>
      <c r="D4915" s="4" t="s">
        <v>9286</v>
      </c>
      <c r="E4915" s="74">
        <v>7461.1</v>
      </c>
      <c r="F4915" s="70">
        <v>0</v>
      </c>
      <c r="G4915" s="4"/>
    </row>
    <row r="4916" spans="1:7" ht="19.95" hidden="1" customHeight="1">
      <c r="A4916" s="68" t="s">
        <v>3405</v>
      </c>
      <c r="B4916" s="4" t="s">
        <v>3406</v>
      </c>
      <c r="C4916" s="68" t="s">
        <v>3318</v>
      </c>
      <c r="D4916" s="4" t="s">
        <v>9286</v>
      </c>
      <c r="E4916" s="74">
        <v>9255.4699999999993</v>
      </c>
      <c r="F4916" s="70">
        <v>0</v>
      </c>
      <c r="G4916" s="4"/>
    </row>
    <row r="4917" spans="1:7" ht="19.95" hidden="1" customHeight="1">
      <c r="A4917" s="68" t="s">
        <v>3407</v>
      </c>
      <c r="B4917" s="4" t="s">
        <v>3408</v>
      </c>
      <c r="C4917" s="68" t="s">
        <v>22</v>
      </c>
      <c r="D4917" s="4" t="s">
        <v>9286</v>
      </c>
      <c r="E4917" s="74">
        <v>29.6</v>
      </c>
      <c r="F4917" s="70">
        <v>0</v>
      </c>
      <c r="G4917" s="4"/>
    </row>
    <row r="4918" spans="1:7" ht="19.95" hidden="1" customHeight="1">
      <c r="A4918" s="68" t="s">
        <v>3409</v>
      </c>
      <c r="B4918" s="4" t="s">
        <v>3410</v>
      </c>
      <c r="C4918" s="68" t="s">
        <v>22</v>
      </c>
      <c r="D4918" s="4" t="s">
        <v>9286</v>
      </c>
      <c r="E4918" s="74">
        <v>34.49</v>
      </c>
      <c r="F4918" s="70">
        <v>0</v>
      </c>
      <c r="G4918" s="4"/>
    </row>
    <row r="4919" spans="1:7" ht="19.95" hidden="1" customHeight="1">
      <c r="A4919" s="68" t="s">
        <v>3411</v>
      </c>
      <c r="B4919" s="4" t="s">
        <v>3412</v>
      </c>
      <c r="C4919" s="68" t="s">
        <v>3318</v>
      </c>
      <c r="D4919" s="4" t="s">
        <v>9286</v>
      </c>
      <c r="E4919" s="74">
        <v>6511.57</v>
      </c>
      <c r="F4919" s="70">
        <v>0</v>
      </c>
      <c r="G4919" s="4"/>
    </row>
    <row r="4920" spans="1:7" ht="19.95" hidden="1" customHeight="1">
      <c r="A4920" s="68" t="s">
        <v>3413</v>
      </c>
      <c r="B4920" s="4" t="s">
        <v>3414</v>
      </c>
      <c r="C4920" s="68" t="s">
        <v>3318</v>
      </c>
      <c r="D4920" s="4" t="s">
        <v>9286</v>
      </c>
      <c r="E4920" s="74">
        <v>7213.53</v>
      </c>
      <c r="F4920" s="70">
        <v>0</v>
      </c>
      <c r="G4920" s="4"/>
    </row>
    <row r="4921" spans="1:7" ht="19.95" hidden="1" customHeight="1">
      <c r="A4921" s="68" t="s">
        <v>3415</v>
      </c>
      <c r="B4921" s="4" t="s">
        <v>3416</v>
      </c>
      <c r="C4921" s="68" t="s">
        <v>3318</v>
      </c>
      <c r="D4921" s="4" t="s">
        <v>9286</v>
      </c>
      <c r="E4921" s="74">
        <v>6738.55</v>
      </c>
      <c r="F4921" s="70">
        <v>0</v>
      </c>
      <c r="G4921" s="4"/>
    </row>
    <row r="4922" spans="1:7" ht="19.95" hidden="1" customHeight="1">
      <c r="A4922" s="68" t="s">
        <v>3417</v>
      </c>
      <c r="B4922" s="4" t="s">
        <v>3418</v>
      </c>
      <c r="C4922" s="68" t="s">
        <v>3318</v>
      </c>
      <c r="D4922" s="4" t="s">
        <v>9286</v>
      </c>
      <c r="E4922" s="74">
        <v>7681.19</v>
      </c>
      <c r="F4922" s="70">
        <v>0</v>
      </c>
      <c r="G4922" s="4"/>
    </row>
    <row r="4923" spans="1:7" ht="19.95" hidden="1" customHeight="1">
      <c r="A4923" s="68" t="s">
        <v>3419</v>
      </c>
      <c r="B4923" s="4" t="s">
        <v>3420</v>
      </c>
      <c r="C4923" s="68" t="s">
        <v>22</v>
      </c>
      <c r="D4923" s="4" t="s">
        <v>9286</v>
      </c>
      <c r="E4923" s="74">
        <v>40.31</v>
      </c>
      <c r="F4923" s="70">
        <v>0</v>
      </c>
      <c r="G4923" s="4"/>
    </row>
    <row r="4924" spans="1:7" ht="19.95" hidden="1" customHeight="1">
      <c r="A4924" s="68" t="s">
        <v>3421</v>
      </c>
      <c r="B4924" s="4" t="s">
        <v>3422</v>
      </c>
      <c r="C4924" s="68" t="s">
        <v>3318</v>
      </c>
      <c r="D4924" s="4" t="s">
        <v>9286</v>
      </c>
      <c r="E4924" s="74">
        <v>7890.64</v>
      </c>
      <c r="F4924" s="70">
        <v>0</v>
      </c>
      <c r="G4924" s="4"/>
    </row>
    <row r="4925" spans="1:7" ht="19.95" hidden="1" customHeight="1">
      <c r="A4925" s="68" t="s">
        <v>3423</v>
      </c>
      <c r="B4925" s="4" t="s">
        <v>3424</v>
      </c>
      <c r="C4925" s="68" t="s">
        <v>3318</v>
      </c>
      <c r="D4925" s="4" t="s">
        <v>9286</v>
      </c>
      <c r="E4925" s="74">
        <v>9255.4699999999993</v>
      </c>
      <c r="F4925" s="70">
        <v>0</v>
      </c>
      <c r="G4925" s="4"/>
    </row>
    <row r="4926" spans="1:7" ht="19.95" hidden="1" customHeight="1">
      <c r="A4926" s="68" t="s">
        <v>3425</v>
      </c>
      <c r="B4926" s="4" t="s">
        <v>3426</v>
      </c>
      <c r="C4926" s="68" t="s">
        <v>22</v>
      </c>
      <c r="D4926" s="4" t="s">
        <v>9286</v>
      </c>
      <c r="E4926" s="74">
        <v>23.41</v>
      </c>
      <c r="F4926" s="70">
        <v>0</v>
      </c>
      <c r="G4926" s="4"/>
    </row>
    <row r="4927" spans="1:7" ht="19.95" hidden="1" customHeight="1">
      <c r="A4927" s="68" t="s">
        <v>3427</v>
      </c>
      <c r="B4927" s="4" t="s">
        <v>3428</v>
      </c>
      <c r="C4927" s="68" t="s">
        <v>3318</v>
      </c>
      <c r="D4927" s="4" t="s">
        <v>9286</v>
      </c>
      <c r="E4927" s="74">
        <v>7975.98</v>
      </c>
      <c r="F4927" s="70">
        <v>0</v>
      </c>
      <c r="G4927" s="4"/>
    </row>
    <row r="4928" spans="1:7" ht="19.95" hidden="1" customHeight="1">
      <c r="A4928" s="68" t="s">
        <v>3429</v>
      </c>
      <c r="B4928" s="4" t="s">
        <v>3430</v>
      </c>
      <c r="C4928" s="68" t="s">
        <v>22</v>
      </c>
      <c r="D4928" s="4" t="s">
        <v>9286</v>
      </c>
      <c r="E4928" s="74">
        <v>36.020000000000003</v>
      </c>
      <c r="F4928" s="70">
        <v>0</v>
      </c>
      <c r="G4928" s="4"/>
    </row>
    <row r="4929" spans="1:7" ht="19.95" hidden="1" customHeight="1">
      <c r="A4929" s="68" t="s">
        <v>3431</v>
      </c>
      <c r="B4929" s="4" t="s">
        <v>3432</v>
      </c>
      <c r="C4929" s="68" t="s">
        <v>3318</v>
      </c>
      <c r="D4929" s="4" t="s">
        <v>9286</v>
      </c>
      <c r="E4929" s="74">
        <v>9255.4699999999993</v>
      </c>
      <c r="F4929" s="70">
        <v>0</v>
      </c>
      <c r="G4929" s="4"/>
    </row>
    <row r="4930" spans="1:7" ht="19.95" hidden="1" customHeight="1">
      <c r="A4930" s="68" t="s">
        <v>3433</v>
      </c>
      <c r="B4930" s="4" t="s">
        <v>3434</v>
      </c>
      <c r="C4930" s="68" t="s">
        <v>3318</v>
      </c>
      <c r="D4930" s="4" t="s">
        <v>9286</v>
      </c>
      <c r="E4930" s="74">
        <v>4315.5600000000004</v>
      </c>
      <c r="F4930" s="70">
        <v>0</v>
      </c>
      <c r="G4930" s="4"/>
    </row>
    <row r="4931" spans="1:7" ht="19.95" hidden="1" customHeight="1">
      <c r="A4931" s="68" t="s">
        <v>3435</v>
      </c>
      <c r="B4931" s="4" t="s">
        <v>3436</v>
      </c>
      <c r="C4931" s="68" t="s">
        <v>3318</v>
      </c>
      <c r="D4931" s="4" t="s">
        <v>9286</v>
      </c>
      <c r="E4931" s="74">
        <v>7737</v>
      </c>
      <c r="F4931" s="70">
        <v>0</v>
      </c>
      <c r="G4931" s="4"/>
    </row>
    <row r="4932" spans="1:7" ht="19.95" hidden="1" customHeight="1">
      <c r="A4932" s="68" t="s">
        <v>3437</v>
      </c>
      <c r="B4932" s="4" t="s">
        <v>3438</v>
      </c>
      <c r="C4932" s="68" t="s">
        <v>3318</v>
      </c>
      <c r="D4932" s="4" t="s">
        <v>9286</v>
      </c>
      <c r="E4932" s="74">
        <v>7698.31</v>
      </c>
      <c r="F4932" s="70">
        <v>0</v>
      </c>
      <c r="G4932" s="4"/>
    </row>
    <row r="4933" spans="1:7" ht="19.95" hidden="1" customHeight="1">
      <c r="A4933" s="68" t="s">
        <v>3439</v>
      </c>
      <c r="B4933" s="4" t="s">
        <v>3440</v>
      </c>
      <c r="C4933" s="68" t="s">
        <v>3318</v>
      </c>
      <c r="D4933" s="4" t="s">
        <v>9286</v>
      </c>
      <c r="E4933" s="74">
        <v>9255.4699999999993</v>
      </c>
      <c r="F4933" s="70">
        <v>0</v>
      </c>
      <c r="G4933" s="4"/>
    </row>
    <row r="4934" spans="1:7" ht="19.95" hidden="1" customHeight="1">
      <c r="A4934" s="68" t="s">
        <v>3441</v>
      </c>
      <c r="B4934" s="4" t="s">
        <v>3442</v>
      </c>
      <c r="C4934" s="68" t="s">
        <v>3318</v>
      </c>
      <c r="D4934" s="4" t="s">
        <v>9286</v>
      </c>
      <c r="E4934" s="74">
        <v>4997.22</v>
      </c>
      <c r="F4934" s="70">
        <v>0</v>
      </c>
      <c r="G4934" s="4"/>
    </row>
    <row r="4935" spans="1:7" ht="19.95" hidden="1" customHeight="1">
      <c r="A4935" s="68" t="s">
        <v>3443</v>
      </c>
      <c r="B4935" s="4" t="s">
        <v>3444</v>
      </c>
      <c r="C4935" s="68" t="s">
        <v>3318</v>
      </c>
      <c r="D4935" s="4" t="s">
        <v>9286</v>
      </c>
      <c r="E4935" s="74">
        <v>20406.57</v>
      </c>
      <c r="F4935" s="70">
        <v>0</v>
      </c>
      <c r="G4935" s="4"/>
    </row>
    <row r="4936" spans="1:7" ht="19.95" hidden="1" customHeight="1">
      <c r="A4936" s="68" t="s">
        <v>3445</v>
      </c>
      <c r="B4936" s="4" t="s">
        <v>3446</v>
      </c>
      <c r="C4936" s="68" t="s">
        <v>3318</v>
      </c>
      <c r="D4936" s="4" t="s">
        <v>9286</v>
      </c>
      <c r="E4936" s="74">
        <v>16496.03</v>
      </c>
      <c r="F4936" s="70">
        <v>0</v>
      </c>
      <c r="G4936" s="4"/>
    </row>
    <row r="4937" spans="1:7" ht="19.95" hidden="1" customHeight="1">
      <c r="A4937" s="68" t="s">
        <v>3447</v>
      </c>
      <c r="B4937" s="4" t="s">
        <v>3448</v>
      </c>
      <c r="C4937" s="68" t="s">
        <v>3318</v>
      </c>
      <c r="D4937" s="4" t="s">
        <v>9286</v>
      </c>
      <c r="E4937" s="74">
        <v>6710.03</v>
      </c>
      <c r="F4937" s="70">
        <v>0</v>
      </c>
      <c r="G4937" s="4"/>
    </row>
    <row r="4938" spans="1:7" ht="19.95" hidden="1" customHeight="1">
      <c r="A4938" s="68" t="s">
        <v>3449</v>
      </c>
      <c r="B4938" s="4" t="s">
        <v>3450</v>
      </c>
      <c r="C4938" s="68" t="s">
        <v>3318</v>
      </c>
      <c r="D4938" s="4" t="s">
        <v>9286</v>
      </c>
      <c r="E4938" s="74">
        <v>6537.68</v>
      </c>
      <c r="F4938" s="70">
        <v>0</v>
      </c>
      <c r="G4938" s="4"/>
    </row>
    <row r="4939" spans="1:7" ht="19.95" hidden="1" customHeight="1">
      <c r="A4939" s="68" t="s">
        <v>3451</v>
      </c>
      <c r="B4939" s="4" t="s">
        <v>3452</v>
      </c>
      <c r="C4939" s="68" t="s">
        <v>3318</v>
      </c>
      <c r="D4939" s="4" t="s">
        <v>9286</v>
      </c>
      <c r="E4939" s="74">
        <v>6517.21</v>
      </c>
      <c r="F4939" s="70">
        <v>0</v>
      </c>
      <c r="G4939" s="4"/>
    </row>
    <row r="4940" spans="1:7" ht="19.95" hidden="1" customHeight="1">
      <c r="A4940" s="68" t="s">
        <v>3453</v>
      </c>
      <c r="B4940" s="4" t="s">
        <v>3454</v>
      </c>
      <c r="C4940" s="68" t="s">
        <v>22</v>
      </c>
      <c r="D4940" s="4" t="s">
        <v>9286</v>
      </c>
      <c r="E4940" s="74">
        <v>34.4</v>
      </c>
      <c r="F4940" s="70">
        <v>0</v>
      </c>
      <c r="G4940" s="4"/>
    </row>
    <row r="4941" spans="1:7" ht="19.95" hidden="1" customHeight="1">
      <c r="A4941" s="68" t="s">
        <v>3455</v>
      </c>
      <c r="B4941" s="4" t="s">
        <v>3456</v>
      </c>
      <c r="C4941" s="68" t="s">
        <v>3318</v>
      </c>
      <c r="D4941" s="4" t="s">
        <v>9286</v>
      </c>
      <c r="E4941" s="74">
        <v>9255.4699999999993</v>
      </c>
      <c r="F4941" s="70">
        <v>0</v>
      </c>
      <c r="G4941" s="4"/>
    </row>
    <row r="4942" spans="1:7" ht="19.95" hidden="1" customHeight="1">
      <c r="A4942" s="68" t="s">
        <v>3457</v>
      </c>
      <c r="B4942" s="4" t="s">
        <v>3458</v>
      </c>
      <c r="C4942" s="68" t="s">
        <v>3318</v>
      </c>
      <c r="D4942" s="4" t="s">
        <v>9286</v>
      </c>
      <c r="E4942" s="74">
        <v>8583.8799999999992</v>
      </c>
      <c r="F4942" s="70">
        <v>0</v>
      </c>
      <c r="G4942" s="4"/>
    </row>
    <row r="4943" spans="1:7" ht="19.95" hidden="1" customHeight="1">
      <c r="A4943" s="68" t="s">
        <v>3459</v>
      </c>
      <c r="B4943" s="4" t="s">
        <v>3460</v>
      </c>
      <c r="C4943" s="68" t="s">
        <v>22</v>
      </c>
      <c r="D4943" s="4" t="s">
        <v>9286</v>
      </c>
      <c r="E4943" s="74">
        <v>38.94</v>
      </c>
      <c r="F4943" s="70">
        <v>0</v>
      </c>
      <c r="G4943" s="4"/>
    </row>
    <row r="4944" spans="1:7" ht="19.95" hidden="1" customHeight="1">
      <c r="A4944" s="68" t="s">
        <v>3461</v>
      </c>
      <c r="B4944" s="4" t="s">
        <v>3462</v>
      </c>
      <c r="C4944" s="68" t="s">
        <v>22</v>
      </c>
      <c r="D4944" s="4" t="s">
        <v>9286</v>
      </c>
      <c r="E4944" s="74">
        <v>40.51</v>
      </c>
      <c r="F4944" s="70">
        <v>0</v>
      </c>
      <c r="G4944" s="4"/>
    </row>
    <row r="4945" spans="1:7" ht="19.95" hidden="1" customHeight="1">
      <c r="A4945" s="68" t="s">
        <v>3463</v>
      </c>
      <c r="B4945" s="4" t="s">
        <v>3464</v>
      </c>
      <c r="C4945" s="68" t="s">
        <v>22</v>
      </c>
      <c r="D4945" s="4" t="s">
        <v>9286</v>
      </c>
      <c r="E4945" s="74">
        <v>52.68</v>
      </c>
      <c r="F4945" s="70">
        <v>0</v>
      </c>
      <c r="G4945" s="4"/>
    </row>
    <row r="4946" spans="1:7" ht="19.95" hidden="1" customHeight="1">
      <c r="A4946" s="68" t="s">
        <v>3465</v>
      </c>
      <c r="B4946" s="4" t="s">
        <v>3466</v>
      </c>
      <c r="C4946" s="68" t="s">
        <v>22</v>
      </c>
      <c r="D4946" s="4" t="s">
        <v>9286</v>
      </c>
      <c r="E4946" s="74">
        <v>48.9</v>
      </c>
      <c r="F4946" s="70">
        <v>0</v>
      </c>
      <c r="G4946" s="4"/>
    </row>
    <row r="4947" spans="1:7" ht="19.95" hidden="1" customHeight="1">
      <c r="A4947" s="68" t="s">
        <v>3467</v>
      </c>
      <c r="B4947" s="4" t="s">
        <v>3468</v>
      </c>
      <c r="C4947" s="68" t="s">
        <v>22</v>
      </c>
      <c r="D4947" s="4" t="s">
        <v>9286</v>
      </c>
      <c r="E4947" s="74">
        <v>36.83</v>
      </c>
      <c r="F4947" s="70">
        <v>0</v>
      </c>
      <c r="G4947" s="4"/>
    </row>
    <row r="4948" spans="1:7" ht="19.95" hidden="1" customHeight="1">
      <c r="A4948" s="68" t="s">
        <v>3469</v>
      </c>
      <c r="B4948" s="4" t="s">
        <v>3470</v>
      </c>
      <c r="C4948" s="68" t="s">
        <v>22</v>
      </c>
      <c r="D4948" s="4" t="s">
        <v>9286</v>
      </c>
      <c r="E4948" s="74">
        <v>28.22</v>
      </c>
      <c r="F4948" s="70">
        <v>0</v>
      </c>
      <c r="G4948" s="4"/>
    </row>
    <row r="4949" spans="1:7" ht="19.95" hidden="1" customHeight="1">
      <c r="A4949" s="68" t="s">
        <v>3471</v>
      </c>
      <c r="B4949" s="4" t="s">
        <v>3472</v>
      </c>
      <c r="C4949" s="68" t="s">
        <v>22</v>
      </c>
      <c r="D4949" s="4" t="s">
        <v>9286</v>
      </c>
      <c r="E4949" s="74">
        <v>39.049999999999997</v>
      </c>
      <c r="F4949" s="70">
        <v>0</v>
      </c>
      <c r="G4949" s="4"/>
    </row>
    <row r="4950" spans="1:7" ht="19.95" hidden="1" customHeight="1">
      <c r="A4950" s="68" t="s">
        <v>3473</v>
      </c>
      <c r="B4950" s="4" t="s">
        <v>3474</v>
      </c>
      <c r="C4950" s="68" t="s">
        <v>22</v>
      </c>
      <c r="D4950" s="4" t="s">
        <v>9286</v>
      </c>
      <c r="E4950" s="74">
        <v>58.72</v>
      </c>
      <c r="F4950" s="70">
        <v>0</v>
      </c>
      <c r="G4950" s="4"/>
    </row>
    <row r="4951" spans="1:7" ht="19.95" hidden="1" customHeight="1">
      <c r="A4951" s="68" t="s">
        <v>3475</v>
      </c>
      <c r="B4951" s="4" t="s">
        <v>3476</v>
      </c>
      <c r="C4951" s="68" t="s">
        <v>22</v>
      </c>
      <c r="D4951" s="4" t="s">
        <v>9286</v>
      </c>
      <c r="E4951" s="74">
        <v>51.41</v>
      </c>
      <c r="F4951" s="70">
        <v>0</v>
      </c>
      <c r="G4951" s="4"/>
    </row>
    <row r="4952" spans="1:7" ht="19.95" hidden="1" customHeight="1">
      <c r="A4952" s="68" t="s">
        <v>3477</v>
      </c>
      <c r="B4952" s="4" t="s">
        <v>3478</v>
      </c>
      <c r="C4952" s="68" t="s">
        <v>3318</v>
      </c>
      <c r="D4952" s="4" t="s">
        <v>9286</v>
      </c>
      <c r="E4952" s="74">
        <v>10832.55</v>
      </c>
      <c r="F4952" s="70">
        <v>0</v>
      </c>
      <c r="G4952" s="4"/>
    </row>
    <row r="4953" spans="1:7" ht="19.95" hidden="1" customHeight="1">
      <c r="A4953" s="68" t="s">
        <v>3479</v>
      </c>
      <c r="B4953" s="4" t="s">
        <v>3480</v>
      </c>
      <c r="C4953" s="68" t="s">
        <v>22</v>
      </c>
      <c r="D4953" s="4" t="s">
        <v>9286</v>
      </c>
      <c r="E4953" s="74">
        <v>42.8</v>
      </c>
      <c r="F4953" s="70">
        <v>0</v>
      </c>
      <c r="G4953" s="4"/>
    </row>
    <row r="4954" spans="1:7" ht="19.95" hidden="1" customHeight="1">
      <c r="A4954" s="68" t="s">
        <v>3481</v>
      </c>
      <c r="B4954" s="4" t="s">
        <v>3482</v>
      </c>
      <c r="C4954" s="68" t="s">
        <v>22</v>
      </c>
      <c r="D4954" s="4" t="s">
        <v>9286</v>
      </c>
      <c r="E4954" s="74">
        <v>33.619999999999997</v>
      </c>
      <c r="F4954" s="70">
        <v>0</v>
      </c>
      <c r="G4954" s="4"/>
    </row>
    <row r="4955" spans="1:7" ht="19.95" hidden="1" customHeight="1">
      <c r="A4955" s="68" t="s">
        <v>3483</v>
      </c>
      <c r="B4955" s="4" t="s">
        <v>3484</v>
      </c>
      <c r="C4955" s="68" t="s">
        <v>22</v>
      </c>
      <c r="D4955" s="4" t="s">
        <v>9286</v>
      </c>
      <c r="E4955" s="74">
        <v>35.28</v>
      </c>
      <c r="F4955" s="70">
        <v>0</v>
      </c>
      <c r="G4955" s="4"/>
    </row>
    <row r="4956" spans="1:7" ht="19.95" hidden="1" customHeight="1">
      <c r="A4956" s="68" t="s">
        <v>3485</v>
      </c>
      <c r="B4956" s="4" t="s">
        <v>3486</v>
      </c>
      <c r="C4956" s="68" t="s">
        <v>22</v>
      </c>
      <c r="D4956" s="4" t="s">
        <v>9286</v>
      </c>
      <c r="E4956" s="74">
        <v>35.94</v>
      </c>
      <c r="F4956" s="70">
        <v>0</v>
      </c>
      <c r="G4956" s="4"/>
    </row>
    <row r="4957" spans="1:7" ht="19.95" hidden="1" customHeight="1">
      <c r="A4957" s="68" t="s">
        <v>3487</v>
      </c>
      <c r="B4957" s="4" t="s">
        <v>3488</v>
      </c>
      <c r="C4957" s="68" t="s">
        <v>22</v>
      </c>
      <c r="D4957" s="4" t="s">
        <v>9286</v>
      </c>
      <c r="E4957" s="74">
        <v>58.44</v>
      </c>
      <c r="F4957" s="70">
        <v>0</v>
      </c>
      <c r="G4957" s="4"/>
    </row>
    <row r="4958" spans="1:7" ht="19.95" hidden="1" customHeight="1">
      <c r="A4958" s="68" t="s">
        <v>3489</v>
      </c>
      <c r="B4958" s="4" t="s">
        <v>3490</v>
      </c>
      <c r="C4958" s="68" t="s">
        <v>3318</v>
      </c>
      <c r="D4958" s="4" t="s">
        <v>9286</v>
      </c>
      <c r="E4958" s="74">
        <v>23839.86</v>
      </c>
      <c r="F4958" s="70">
        <v>0</v>
      </c>
      <c r="G4958" s="4"/>
    </row>
    <row r="4959" spans="1:7" ht="19.95" hidden="1" customHeight="1">
      <c r="A4959" s="68" t="s">
        <v>3491</v>
      </c>
      <c r="B4959" s="4" t="s">
        <v>3492</v>
      </c>
      <c r="C4959" s="68" t="s">
        <v>3318</v>
      </c>
      <c r="D4959" s="4" t="s">
        <v>9286</v>
      </c>
      <c r="E4959" s="74">
        <v>7737</v>
      </c>
      <c r="F4959" s="70">
        <v>0</v>
      </c>
      <c r="G4959" s="4"/>
    </row>
    <row r="4960" spans="1:7" ht="19.95" hidden="1" customHeight="1">
      <c r="A4960" s="68" t="s">
        <v>3493</v>
      </c>
      <c r="B4960" s="4" t="s">
        <v>3494</v>
      </c>
      <c r="C4960" s="68" t="s">
        <v>3318</v>
      </c>
      <c r="D4960" s="4" t="s">
        <v>9286</v>
      </c>
      <c r="E4960" s="74">
        <v>5462.53</v>
      </c>
      <c r="F4960" s="70">
        <v>0</v>
      </c>
      <c r="G4960" s="4"/>
    </row>
    <row r="4961" spans="1:7" ht="19.95" hidden="1" customHeight="1">
      <c r="A4961" s="68" t="s">
        <v>3495</v>
      </c>
      <c r="B4961" s="4" t="s">
        <v>3496</v>
      </c>
      <c r="C4961" s="68" t="s">
        <v>3318</v>
      </c>
      <c r="D4961" s="4" t="s">
        <v>9286</v>
      </c>
      <c r="E4961" s="74">
        <v>6578.16</v>
      </c>
      <c r="F4961" s="70">
        <v>0</v>
      </c>
      <c r="G4961" s="4"/>
    </row>
    <row r="4962" spans="1:7" ht="19.95" hidden="1" customHeight="1">
      <c r="A4962" s="68" t="s">
        <v>3497</v>
      </c>
      <c r="B4962" s="4" t="s">
        <v>3498</v>
      </c>
      <c r="C4962" s="68" t="s">
        <v>3318</v>
      </c>
      <c r="D4962" s="4" t="s">
        <v>9286</v>
      </c>
      <c r="E4962" s="74">
        <v>5082.57</v>
      </c>
      <c r="F4962" s="70">
        <v>0</v>
      </c>
      <c r="G4962" s="4"/>
    </row>
    <row r="4963" spans="1:7" ht="19.95" hidden="1" customHeight="1">
      <c r="A4963" s="68" t="s">
        <v>3499</v>
      </c>
      <c r="B4963" s="4" t="s">
        <v>3500</v>
      </c>
      <c r="C4963" s="68" t="s">
        <v>3318</v>
      </c>
      <c r="D4963" s="4" t="s">
        <v>9286</v>
      </c>
      <c r="E4963" s="74">
        <v>21321.58</v>
      </c>
      <c r="F4963" s="70">
        <v>0</v>
      </c>
      <c r="G4963" s="4"/>
    </row>
    <row r="4964" spans="1:7" ht="19.95" hidden="1" customHeight="1">
      <c r="A4964" s="68" t="s">
        <v>3501</v>
      </c>
      <c r="B4964" s="4" t="s">
        <v>3502</v>
      </c>
      <c r="C4964" s="68" t="s">
        <v>3318</v>
      </c>
      <c r="D4964" s="4" t="s">
        <v>9286</v>
      </c>
      <c r="E4964" s="74">
        <v>5278.77</v>
      </c>
      <c r="F4964" s="70">
        <v>0</v>
      </c>
      <c r="G4964" s="4"/>
    </row>
    <row r="4965" spans="1:7" ht="19.95" hidden="1" customHeight="1">
      <c r="A4965" s="68" t="s">
        <v>3503</v>
      </c>
      <c r="B4965" s="4" t="s">
        <v>3504</v>
      </c>
      <c r="C4965" s="68" t="s">
        <v>3318</v>
      </c>
      <c r="D4965" s="4" t="s">
        <v>9286</v>
      </c>
      <c r="E4965" s="74">
        <v>5874.76</v>
      </c>
      <c r="F4965" s="70">
        <v>0</v>
      </c>
      <c r="G4965" s="4"/>
    </row>
    <row r="4966" spans="1:7" ht="19.95" hidden="1" customHeight="1">
      <c r="A4966" s="68" t="s">
        <v>3505</v>
      </c>
      <c r="B4966" s="4" t="s">
        <v>3506</v>
      </c>
      <c r="C4966" s="68" t="s">
        <v>3318</v>
      </c>
      <c r="D4966" s="4" t="s">
        <v>9286</v>
      </c>
      <c r="E4966" s="74">
        <v>4071.3</v>
      </c>
      <c r="F4966" s="70">
        <v>0</v>
      </c>
      <c r="G4966" s="4"/>
    </row>
    <row r="4967" spans="1:7" ht="19.95" hidden="1" customHeight="1">
      <c r="A4967" s="68" t="s">
        <v>3507</v>
      </c>
      <c r="B4967" s="4" t="s">
        <v>3508</v>
      </c>
      <c r="C4967" s="68" t="s">
        <v>3318</v>
      </c>
      <c r="D4967" s="4" t="s">
        <v>9286</v>
      </c>
      <c r="E4967" s="74">
        <v>33020.06</v>
      </c>
      <c r="F4967" s="70">
        <v>0</v>
      </c>
      <c r="G4967" s="4"/>
    </row>
    <row r="4968" spans="1:7" ht="19.95" hidden="1" customHeight="1">
      <c r="A4968" s="68" t="s">
        <v>3509</v>
      </c>
      <c r="B4968" s="4" t="s">
        <v>3510</v>
      </c>
      <c r="C4968" s="68" t="s">
        <v>22</v>
      </c>
      <c r="D4968" s="4" t="s">
        <v>9286</v>
      </c>
      <c r="E4968" s="74">
        <v>36.25</v>
      </c>
      <c r="F4968" s="70">
        <v>0</v>
      </c>
      <c r="G4968" s="4"/>
    </row>
    <row r="4969" spans="1:7" ht="19.95" hidden="1" customHeight="1">
      <c r="A4969" s="68" t="s">
        <v>3511</v>
      </c>
      <c r="B4969" s="4" t="s">
        <v>3512</v>
      </c>
      <c r="C4969" s="68" t="s">
        <v>3318</v>
      </c>
      <c r="D4969" s="4" t="s">
        <v>9286</v>
      </c>
      <c r="E4969" s="74">
        <v>6696.48</v>
      </c>
      <c r="F4969" s="70">
        <v>0</v>
      </c>
      <c r="G4969" s="4"/>
    </row>
    <row r="4970" spans="1:7" ht="19.95" hidden="1" customHeight="1">
      <c r="A4970" s="68" t="s">
        <v>41</v>
      </c>
      <c r="B4970" s="4" t="s">
        <v>42</v>
      </c>
      <c r="C4970" s="68" t="s">
        <v>43</v>
      </c>
      <c r="D4970" s="4" t="s">
        <v>9287</v>
      </c>
      <c r="E4970" s="74">
        <v>7.38</v>
      </c>
      <c r="F4970" s="70">
        <v>0</v>
      </c>
      <c r="G4970" s="4"/>
    </row>
    <row r="4971" spans="1:7" ht="19.95" hidden="1" customHeight="1">
      <c r="A4971" s="68" t="s">
        <v>44</v>
      </c>
      <c r="B4971" s="4" t="s">
        <v>45</v>
      </c>
      <c r="C4971" s="68" t="s">
        <v>43</v>
      </c>
      <c r="D4971" s="4" t="s">
        <v>9287</v>
      </c>
      <c r="E4971" s="74">
        <v>6.49</v>
      </c>
      <c r="F4971" s="70">
        <v>0</v>
      </c>
      <c r="G4971" s="4"/>
    </row>
    <row r="4972" spans="1:7" ht="19.95" hidden="1" customHeight="1">
      <c r="A4972" s="68" t="s">
        <v>46</v>
      </c>
      <c r="B4972" s="4" t="s">
        <v>47</v>
      </c>
      <c r="C4972" s="68" t="s">
        <v>31</v>
      </c>
      <c r="D4972" s="4" t="s">
        <v>9287</v>
      </c>
      <c r="E4972" s="74">
        <v>174.43</v>
      </c>
      <c r="F4972" s="70">
        <v>0</v>
      </c>
      <c r="G4972" s="4"/>
    </row>
    <row r="4973" spans="1:7" ht="19.95" hidden="1" customHeight="1">
      <c r="A4973" s="68" t="s">
        <v>48</v>
      </c>
      <c r="B4973" s="4" t="s">
        <v>49</v>
      </c>
      <c r="C4973" s="68" t="s">
        <v>43</v>
      </c>
      <c r="D4973" s="4" t="s">
        <v>9287</v>
      </c>
      <c r="E4973" s="74">
        <v>27.47</v>
      </c>
      <c r="F4973" s="70">
        <v>0</v>
      </c>
      <c r="G4973" s="4"/>
    </row>
    <row r="4974" spans="1:7" ht="19.95" hidden="1" customHeight="1">
      <c r="A4974" s="68" t="s">
        <v>50</v>
      </c>
      <c r="B4974" s="4" t="s">
        <v>51</v>
      </c>
      <c r="C4974" s="68" t="s">
        <v>43</v>
      </c>
      <c r="D4974" s="4" t="s">
        <v>9287</v>
      </c>
      <c r="E4974" s="74">
        <v>16.920000000000002</v>
      </c>
      <c r="F4974" s="70">
        <v>0</v>
      </c>
      <c r="G4974" s="4"/>
    </row>
    <row r="4975" spans="1:7" ht="19.95" hidden="1" customHeight="1">
      <c r="A4975" s="68" t="s">
        <v>52</v>
      </c>
      <c r="B4975" s="4" t="s">
        <v>53</v>
      </c>
      <c r="C4975" s="68" t="s">
        <v>54</v>
      </c>
      <c r="D4975" s="4" t="s">
        <v>9287</v>
      </c>
      <c r="E4975" s="74">
        <v>3.96</v>
      </c>
      <c r="F4975" s="70">
        <v>0</v>
      </c>
      <c r="G4975" s="4"/>
    </row>
    <row r="4976" spans="1:7" ht="19.95" hidden="1" customHeight="1">
      <c r="A4976" s="68" t="s">
        <v>55</v>
      </c>
      <c r="B4976" s="4" t="s">
        <v>56</v>
      </c>
      <c r="C4976" s="68" t="s">
        <v>43</v>
      </c>
      <c r="D4976" s="4" t="s">
        <v>9287</v>
      </c>
      <c r="E4976" s="74">
        <v>9</v>
      </c>
      <c r="F4976" s="70">
        <v>0</v>
      </c>
      <c r="G4976" s="4"/>
    </row>
    <row r="4977" spans="1:7" ht="19.95" hidden="1" customHeight="1">
      <c r="A4977" s="68" t="s">
        <v>57</v>
      </c>
      <c r="B4977" s="4" t="s">
        <v>58</v>
      </c>
      <c r="C4977" s="68" t="s">
        <v>43</v>
      </c>
      <c r="D4977" s="4" t="s">
        <v>9287</v>
      </c>
      <c r="E4977" s="74">
        <v>14.78</v>
      </c>
      <c r="F4977" s="70">
        <v>0</v>
      </c>
      <c r="G4977" s="4"/>
    </row>
    <row r="4978" spans="1:7" ht="19.95" hidden="1" customHeight="1">
      <c r="A4978" s="68" t="s">
        <v>59</v>
      </c>
      <c r="B4978" s="4" t="s">
        <v>60</v>
      </c>
      <c r="C4978" s="68" t="s">
        <v>43</v>
      </c>
      <c r="D4978" s="4" t="s">
        <v>9287</v>
      </c>
      <c r="E4978" s="74">
        <v>9.76</v>
      </c>
      <c r="F4978" s="70">
        <v>0</v>
      </c>
      <c r="G4978" s="4"/>
    </row>
    <row r="4979" spans="1:7" ht="19.95" hidden="1" customHeight="1">
      <c r="A4979" s="68" t="s">
        <v>61</v>
      </c>
      <c r="B4979" s="4" t="s">
        <v>62</v>
      </c>
      <c r="C4979" s="68" t="s">
        <v>43</v>
      </c>
      <c r="D4979" s="4" t="s">
        <v>9287</v>
      </c>
      <c r="E4979" s="74">
        <v>1.86</v>
      </c>
      <c r="F4979" s="70">
        <v>0</v>
      </c>
      <c r="G4979" s="4"/>
    </row>
    <row r="4980" spans="1:7" ht="19.95" hidden="1" customHeight="1">
      <c r="A4980" s="68" t="s">
        <v>63</v>
      </c>
      <c r="B4980" s="4" t="s">
        <v>64</v>
      </c>
      <c r="C4980" s="68" t="s">
        <v>43</v>
      </c>
      <c r="D4980" s="4" t="s">
        <v>9287</v>
      </c>
      <c r="E4980" s="74">
        <v>6.49</v>
      </c>
      <c r="F4980" s="70">
        <v>0</v>
      </c>
      <c r="G4980" s="4"/>
    </row>
    <row r="4981" spans="1:7" ht="19.95" hidden="1" customHeight="1">
      <c r="A4981" s="68" t="s">
        <v>65</v>
      </c>
      <c r="B4981" s="4" t="s">
        <v>66</v>
      </c>
      <c r="C4981" s="68" t="s">
        <v>43</v>
      </c>
      <c r="D4981" s="4" t="s">
        <v>9287</v>
      </c>
      <c r="E4981" s="74">
        <v>8.4600000000000009</v>
      </c>
      <c r="F4981" s="70">
        <v>0</v>
      </c>
      <c r="G4981" s="4"/>
    </row>
    <row r="4982" spans="1:7" ht="19.95" hidden="1" customHeight="1">
      <c r="A4982" s="68" t="s">
        <v>67</v>
      </c>
      <c r="B4982" s="4" t="s">
        <v>68</v>
      </c>
      <c r="C4982" s="68" t="s">
        <v>69</v>
      </c>
      <c r="D4982" s="4" t="s">
        <v>9287</v>
      </c>
      <c r="E4982" s="74">
        <v>22.42</v>
      </c>
      <c r="F4982" s="70">
        <v>0</v>
      </c>
      <c r="G4982" s="4"/>
    </row>
    <row r="4983" spans="1:7" ht="19.95" hidden="1" customHeight="1">
      <c r="A4983" s="68" t="s">
        <v>70</v>
      </c>
      <c r="B4983" s="4" t="s">
        <v>71</v>
      </c>
      <c r="C4983" s="68" t="s">
        <v>69</v>
      </c>
      <c r="D4983" s="4" t="s">
        <v>9287</v>
      </c>
      <c r="E4983" s="74">
        <v>39.76</v>
      </c>
      <c r="F4983" s="70">
        <v>0</v>
      </c>
      <c r="G4983" s="4"/>
    </row>
    <row r="4984" spans="1:7" ht="19.95" hidden="1" customHeight="1">
      <c r="A4984" s="68" t="s">
        <v>72</v>
      </c>
      <c r="B4984" s="4" t="s">
        <v>73</v>
      </c>
      <c r="C4984" s="68" t="s">
        <v>69</v>
      </c>
      <c r="D4984" s="4" t="s">
        <v>9287</v>
      </c>
      <c r="E4984" s="74">
        <v>3</v>
      </c>
      <c r="F4984" s="70">
        <v>0</v>
      </c>
      <c r="G4984" s="4"/>
    </row>
    <row r="4985" spans="1:7" ht="19.95" hidden="1" customHeight="1">
      <c r="A4985" s="68" t="s">
        <v>74</v>
      </c>
      <c r="B4985" s="4" t="s">
        <v>75</v>
      </c>
      <c r="C4985" s="68" t="s">
        <v>69</v>
      </c>
      <c r="D4985" s="4" t="s">
        <v>9287</v>
      </c>
      <c r="E4985" s="74">
        <v>22.99</v>
      </c>
      <c r="F4985" s="70">
        <v>0</v>
      </c>
      <c r="G4985" s="4"/>
    </row>
    <row r="4986" spans="1:7" ht="19.95" hidden="1" customHeight="1">
      <c r="A4986" s="68" t="s">
        <v>76</v>
      </c>
      <c r="B4986" s="4" t="s">
        <v>77</v>
      </c>
      <c r="C4986" s="68" t="s">
        <v>69</v>
      </c>
      <c r="D4986" s="4" t="s">
        <v>9287</v>
      </c>
      <c r="E4986" s="74">
        <v>137.55000000000001</v>
      </c>
      <c r="F4986" s="70">
        <v>0</v>
      </c>
      <c r="G4986" s="4"/>
    </row>
    <row r="4987" spans="1:7" ht="19.95" hidden="1" customHeight="1">
      <c r="A4987" s="68" t="s">
        <v>78</v>
      </c>
      <c r="B4987" s="4" t="s">
        <v>79</v>
      </c>
      <c r="C4987" s="68" t="s">
        <v>43</v>
      </c>
      <c r="D4987" s="4" t="s">
        <v>9287</v>
      </c>
      <c r="E4987" s="74">
        <v>7.36</v>
      </c>
      <c r="F4987" s="70">
        <v>0</v>
      </c>
      <c r="G4987" s="4"/>
    </row>
    <row r="4988" spans="1:7" ht="19.95" hidden="1" customHeight="1">
      <c r="A4988" s="68" t="s">
        <v>80</v>
      </c>
      <c r="B4988" s="4" t="s">
        <v>81</v>
      </c>
      <c r="C4988" s="68" t="s">
        <v>54</v>
      </c>
      <c r="D4988" s="4" t="s">
        <v>9287</v>
      </c>
      <c r="E4988" s="74">
        <v>27.78</v>
      </c>
      <c r="F4988" s="70">
        <v>0</v>
      </c>
      <c r="G4988" s="4"/>
    </row>
    <row r="4989" spans="1:7" ht="19.95" hidden="1" customHeight="1">
      <c r="A4989" s="68" t="s">
        <v>82</v>
      </c>
      <c r="B4989" s="4" t="s">
        <v>83</v>
      </c>
      <c r="C4989" s="68" t="s">
        <v>43</v>
      </c>
      <c r="D4989" s="4" t="s">
        <v>9287</v>
      </c>
      <c r="E4989" s="74">
        <v>50.45</v>
      </c>
      <c r="F4989" s="70">
        <v>0</v>
      </c>
      <c r="G4989" s="4"/>
    </row>
    <row r="4990" spans="1:7" ht="19.95" hidden="1" customHeight="1">
      <c r="A4990" s="68" t="s">
        <v>84</v>
      </c>
      <c r="B4990" s="4" t="s">
        <v>85</v>
      </c>
      <c r="C4990" s="68" t="s">
        <v>54</v>
      </c>
      <c r="D4990" s="4" t="s">
        <v>9287</v>
      </c>
      <c r="E4990" s="74">
        <v>8.49</v>
      </c>
      <c r="F4990" s="70">
        <v>0</v>
      </c>
      <c r="G4990" s="4"/>
    </row>
    <row r="4991" spans="1:7" ht="19.95" hidden="1" customHeight="1">
      <c r="A4991" s="68" t="s">
        <v>86</v>
      </c>
      <c r="B4991" s="4" t="s">
        <v>87</v>
      </c>
      <c r="C4991" s="68" t="s">
        <v>31</v>
      </c>
      <c r="D4991" s="4" t="s">
        <v>9287</v>
      </c>
      <c r="E4991" s="74">
        <v>173.1</v>
      </c>
      <c r="F4991" s="70">
        <v>0</v>
      </c>
      <c r="G4991" s="4"/>
    </row>
    <row r="4992" spans="1:7" ht="19.95" hidden="1" customHeight="1">
      <c r="A4992" s="68" t="s">
        <v>88</v>
      </c>
      <c r="B4992" s="4" t="s">
        <v>89</v>
      </c>
      <c r="C4992" s="68" t="s">
        <v>43</v>
      </c>
      <c r="D4992" s="4" t="s">
        <v>9287</v>
      </c>
      <c r="E4992" s="74">
        <v>2</v>
      </c>
      <c r="F4992" s="70">
        <v>0</v>
      </c>
      <c r="G4992" s="4"/>
    </row>
    <row r="4993" spans="1:7" ht="19.95" hidden="1" customHeight="1">
      <c r="A4993" s="68" t="s">
        <v>90</v>
      </c>
      <c r="B4993" s="4" t="s">
        <v>91</v>
      </c>
      <c r="C4993" s="68" t="s">
        <v>43</v>
      </c>
      <c r="D4993" s="4" t="s">
        <v>9287</v>
      </c>
      <c r="E4993" s="74">
        <v>6.74</v>
      </c>
      <c r="F4993" s="70">
        <v>0</v>
      </c>
      <c r="G4993" s="4"/>
    </row>
    <row r="4994" spans="1:7" ht="19.95" hidden="1" customHeight="1">
      <c r="A4994" s="68" t="s">
        <v>92</v>
      </c>
      <c r="B4994" s="4" t="s">
        <v>93</v>
      </c>
      <c r="C4994" s="68" t="s">
        <v>43</v>
      </c>
      <c r="D4994" s="4" t="s">
        <v>9287</v>
      </c>
      <c r="E4994" s="74">
        <v>46.63</v>
      </c>
      <c r="F4994" s="70">
        <v>0</v>
      </c>
      <c r="G4994" s="4"/>
    </row>
    <row r="4995" spans="1:7" ht="19.95" hidden="1" customHeight="1">
      <c r="A4995" s="68" t="s">
        <v>94</v>
      </c>
      <c r="B4995" s="4" t="s">
        <v>95</v>
      </c>
      <c r="C4995" s="68" t="s">
        <v>54</v>
      </c>
      <c r="D4995" s="4" t="s">
        <v>9287</v>
      </c>
      <c r="E4995" s="74">
        <v>13.91</v>
      </c>
      <c r="F4995" s="70">
        <v>0</v>
      </c>
      <c r="G4995" s="4"/>
    </row>
    <row r="4996" spans="1:7" ht="19.95" hidden="1" customHeight="1">
      <c r="A4996" s="68" t="s">
        <v>96</v>
      </c>
      <c r="B4996" s="4" t="s">
        <v>97</v>
      </c>
      <c r="C4996" s="68" t="s">
        <v>54</v>
      </c>
      <c r="D4996" s="4" t="s">
        <v>9287</v>
      </c>
      <c r="E4996" s="74">
        <v>5.49</v>
      </c>
      <c r="F4996" s="70">
        <v>0</v>
      </c>
      <c r="G4996" s="4"/>
    </row>
    <row r="4997" spans="1:7" ht="19.95" hidden="1" customHeight="1">
      <c r="A4997" s="68" t="s">
        <v>98</v>
      </c>
      <c r="B4997" s="4" t="s">
        <v>99</v>
      </c>
      <c r="C4997" s="68" t="s">
        <v>69</v>
      </c>
      <c r="D4997" s="4" t="s">
        <v>9287</v>
      </c>
      <c r="E4997" s="74">
        <v>93996.18</v>
      </c>
      <c r="F4997" s="70">
        <v>0</v>
      </c>
      <c r="G4997" s="4"/>
    </row>
    <row r="4998" spans="1:7" ht="19.95" hidden="1" customHeight="1">
      <c r="A4998" s="68" t="s">
        <v>100</v>
      </c>
      <c r="B4998" s="4" t="s">
        <v>101</v>
      </c>
      <c r="C4998" s="68" t="s">
        <v>69</v>
      </c>
      <c r="D4998" s="4" t="s">
        <v>9287</v>
      </c>
      <c r="E4998" s="74">
        <v>34868.480000000003</v>
      </c>
      <c r="F4998" s="70">
        <v>0</v>
      </c>
      <c r="G4998" s="4"/>
    </row>
    <row r="4999" spans="1:7" ht="19.95" hidden="1" customHeight="1">
      <c r="A4999" s="68" t="s">
        <v>102</v>
      </c>
      <c r="B4999" s="4" t="s">
        <v>103</v>
      </c>
      <c r="C4999" s="68" t="s">
        <v>54</v>
      </c>
      <c r="D4999" s="4" t="s">
        <v>9287</v>
      </c>
      <c r="E4999" s="74">
        <v>5.52</v>
      </c>
      <c r="F4999" s="70">
        <v>0</v>
      </c>
      <c r="G4999" s="4"/>
    </row>
    <row r="5000" spans="1:7" ht="19.95" hidden="1" customHeight="1">
      <c r="A5000" s="68" t="s">
        <v>104</v>
      </c>
      <c r="B5000" s="4" t="s">
        <v>105</v>
      </c>
      <c r="C5000" s="68" t="s">
        <v>43</v>
      </c>
      <c r="D5000" s="4" t="s">
        <v>9287</v>
      </c>
      <c r="E5000" s="74">
        <v>9.5399999999999991</v>
      </c>
      <c r="F5000" s="70">
        <v>0</v>
      </c>
      <c r="G5000" s="4"/>
    </row>
    <row r="5001" spans="1:7" ht="19.95" hidden="1" customHeight="1">
      <c r="A5001" s="68" t="s">
        <v>106</v>
      </c>
      <c r="B5001" s="4" t="s">
        <v>107</v>
      </c>
      <c r="C5001" s="68" t="s">
        <v>69</v>
      </c>
      <c r="D5001" s="4" t="s">
        <v>9287</v>
      </c>
      <c r="E5001" s="74">
        <v>471.11</v>
      </c>
      <c r="F5001" s="70">
        <v>0</v>
      </c>
      <c r="G5001" s="4"/>
    </row>
    <row r="5002" spans="1:7" ht="19.95" hidden="1" customHeight="1">
      <c r="A5002" s="68" t="s">
        <v>108</v>
      </c>
      <c r="B5002" s="4" t="s">
        <v>109</v>
      </c>
      <c r="C5002" s="68" t="s">
        <v>69</v>
      </c>
      <c r="D5002" s="4" t="s">
        <v>9287</v>
      </c>
      <c r="E5002" s="74">
        <v>324.10000000000002</v>
      </c>
      <c r="F5002" s="70">
        <v>0</v>
      </c>
      <c r="G5002" s="4"/>
    </row>
    <row r="5003" spans="1:7" ht="19.95" hidden="1" customHeight="1">
      <c r="A5003" s="68" t="s">
        <v>110</v>
      </c>
      <c r="B5003" s="4" t="s">
        <v>111</v>
      </c>
      <c r="C5003" s="68" t="s">
        <v>69</v>
      </c>
      <c r="D5003" s="4" t="s">
        <v>9287</v>
      </c>
      <c r="E5003" s="74">
        <v>85.62</v>
      </c>
      <c r="F5003" s="70">
        <v>0</v>
      </c>
      <c r="G5003" s="4"/>
    </row>
    <row r="5004" spans="1:7" ht="19.95" hidden="1" customHeight="1">
      <c r="A5004" s="68" t="s">
        <v>112</v>
      </c>
      <c r="B5004" s="4" t="s">
        <v>113</v>
      </c>
      <c r="C5004" s="68" t="s">
        <v>69</v>
      </c>
      <c r="D5004" s="4" t="s">
        <v>9287</v>
      </c>
      <c r="E5004" s="74">
        <v>150.77000000000001</v>
      </c>
      <c r="F5004" s="70">
        <v>0</v>
      </c>
      <c r="G5004" s="4"/>
    </row>
    <row r="5005" spans="1:7" ht="19.95" hidden="1" customHeight="1">
      <c r="A5005" s="68" t="s">
        <v>114</v>
      </c>
      <c r="B5005" s="4" t="s">
        <v>115</v>
      </c>
      <c r="C5005" s="68" t="s">
        <v>69</v>
      </c>
      <c r="D5005" s="4" t="s">
        <v>9287</v>
      </c>
      <c r="E5005" s="74">
        <v>168.59</v>
      </c>
      <c r="F5005" s="70">
        <v>0</v>
      </c>
      <c r="G5005" s="4"/>
    </row>
    <row r="5006" spans="1:7" ht="19.95" hidden="1" customHeight="1">
      <c r="A5006" s="68" t="s">
        <v>116</v>
      </c>
      <c r="B5006" s="4" t="s">
        <v>117</v>
      </c>
      <c r="C5006" s="68" t="s">
        <v>43</v>
      </c>
      <c r="D5006" s="4" t="s">
        <v>9287</v>
      </c>
      <c r="E5006" s="74">
        <v>101.21</v>
      </c>
      <c r="F5006" s="70">
        <v>0</v>
      </c>
      <c r="G5006" s="4"/>
    </row>
    <row r="5007" spans="1:7" ht="19.95" hidden="1" customHeight="1">
      <c r="A5007" s="68" t="s">
        <v>118</v>
      </c>
      <c r="B5007" s="4" t="s">
        <v>119</v>
      </c>
      <c r="C5007" s="68" t="s">
        <v>69</v>
      </c>
      <c r="D5007" s="4" t="s">
        <v>9287</v>
      </c>
      <c r="E5007" s="74">
        <v>162.09</v>
      </c>
      <c r="F5007" s="70">
        <v>0</v>
      </c>
      <c r="G5007" s="4"/>
    </row>
    <row r="5008" spans="1:7" ht="19.95" hidden="1" customHeight="1">
      <c r="A5008" s="68" t="s">
        <v>120</v>
      </c>
      <c r="B5008" s="4" t="s">
        <v>121</v>
      </c>
      <c r="C5008" s="68" t="s">
        <v>122</v>
      </c>
      <c r="D5008" s="4" t="s">
        <v>9287</v>
      </c>
      <c r="E5008" s="74">
        <v>0.11</v>
      </c>
      <c r="F5008" s="70">
        <v>0</v>
      </c>
      <c r="G5008" s="4"/>
    </row>
    <row r="5009" spans="1:7" ht="19.95" hidden="1" customHeight="1">
      <c r="A5009" s="68" t="s">
        <v>123</v>
      </c>
      <c r="B5009" s="4" t="s">
        <v>124</v>
      </c>
      <c r="C5009" s="68" t="s">
        <v>122</v>
      </c>
      <c r="D5009" s="4" t="s">
        <v>9287</v>
      </c>
      <c r="E5009" s="74">
        <v>1.75</v>
      </c>
      <c r="F5009" s="70">
        <v>0</v>
      </c>
      <c r="G5009" s="4"/>
    </row>
    <row r="5010" spans="1:7" ht="19.95" hidden="1" customHeight="1">
      <c r="A5010" s="68" t="s">
        <v>125</v>
      </c>
      <c r="B5010" s="4" t="s">
        <v>126</v>
      </c>
      <c r="C5010" s="68" t="s">
        <v>122</v>
      </c>
      <c r="D5010" s="4" t="s">
        <v>9287</v>
      </c>
      <c r="E5010" s="74">
        <v>7.0000000000000007E-2</v>
      </c>
      <c r="F5010" s="70">
        <v>0</v>
      </c>
      <c r="G5010" s="4"/>
    </row>
    <row r="5011" spans="1:7" ht="19.95" hidden="1" customHeight="1">
      <c r="A5011" s="68" t="s">
        <v>127</v>
      </c>
      <c r="B5011" s="4" t="s">
        <v>128</v>
      </c>
      <c r="C5011" s="68" t="s">
        <v>69</v>
      </c>
      <c r="D5011" s="4" t="s">
        <v>9287</v>
      </c>
      <c r="E5011" s="74">
        <v>1297.5999999999999</v>
      </c>
      <c r="F5011" s="70">
        <v>0</v>
      </c>
      <c r="G5011" s="4"/>
    </row>
    <row r="5012" spans="1:7" ht="19.95" hidden="1" customHeight="1">
      <c r="A5012" s="68" t="s">
        <v>129</v>
      </c>
      <c r="B5012" s="4" t="s">
        <v>130</v>
      </c>
      <c r="C5012" s="68" t="s">
        <v>69</v>
      </c>
      <c r="D5012" s="4" t="s">
        <v>9287</v>
      </c>
      <c r="E5012" s="74">
        <v>7461.44</v>
      </c>
      <c r="F5012" s="70">
        <v>0</v>
      </c>
      <c r="G5012" s="4"/>
    </row>
    <row r="5013" spans="1:7" ht="19.95" hidden="1" customHeight="1">
      <c r="A5013" s="68" t="s">
        <v>131</v>
      </c>
      <c r="B5013" s="4" t="s">
        <v>132</v>
      </c>
      <c r="C5013" s="68" t="s">
        <v>69</v>
      </c>
      <c r="D5013" s="4" t="s">
        <v>9287</v>
      </c>
      <c r="E5013" s="74">
        <v>131824.35999999999</v>
      </c>
      <c r="F5013" s="70">
        <v>0</v>
      </c>
      <c r="G5013" s="4"/>
    </row>
    <row r="5014" spans="1:7" ht="19.95" hidden="1" customHeight="1">
      <c r="A5014" s="68" t="s">
        <v>133</v>
      </c>
      <c r="B5014" s="4" t="s">
        <v>134</v>
      </c>
      <c r="C5014" s="68" t="s">
        <v>69</v>
      </c>
      <c r="D5014" s="4" t="s">
        <v>9287</v>
      </c>
      <c r="E5014" s="74">
        <v>136839.35999999999</v>
      </c>
      <c r="F5014" s="70">
        <v>0</v>
      </c>
      <c r="G5014" s="4"/>
    </row>
    <row r="5015" spans="1:7" ht="19.95" hidden="1" customHeight="1">
      <c r="A5015" s="68" t="s">
        <v>135</v>
      </c>
      <c r="B5015" s="4" t="s">
        <v>136</v>
      </c>
      <c r="C5015" s="68" t="s">
        <v>69</v>
      </c>
      <c r="D5015" s="4" t="s">
        <v>9287</v>
      </c>
      <c r="E5015" s="74">
        <v>52120.08</v>
      </c>
      <c r="F5015" s="70">
        <v>0</v>
      </c>
      <c r="G5015" s="4"/>
    </row>
    <row r="5016" spans="1:7" ht="19.95" hidden="1" customHeight="1">
      <c r="A5016" s="68" t="s">
        <v>137</v>
      </c>
      <c r="B5016" s="4" t="s">
        <v>138</v>
      </c>
      <c r="C5016" s="68" t="s">
        <v>69</v>
      </c>
      <c r="D5016" s="4" t="s">
        <v>9287</v>
      </c>
      <c r="E5016" s="74">
        <v>55380.68</v>
      </c>
      <c r="F5016" s="70">
        <v>0</v>
      </c>
      <c r="G5016" s="4"/>
    </row>
    <row r="5017" spans="1:7" ht="19.95" hidden="1" customHeight="1">
      <c r="A5017" s="68" t="s">
        <v>139</v>
      </c>
      <c r="B5017" s="4" t="s">
        <v>140</v>
      </c>
      <c r="C5017" s="68" t="s">
        <v>69</v>
      </c>
      <c r="D5017" s="4" t="s">
        <v>9287</v>
      </c>
      <c r="E5017" s="74">
        <v>69838.3</v>
      </c>
      <c r="F5017" s="70">
        <v>0</v>
      </c>
      <c r="G5017" s="4"/>
    </row>
    <row r="5018" spans="1:7" ht="19.95" hidden="1" customHeight="1">
      <c r="A5018" s="68" t="s">
        <v>141</v>
      </c>
      <c r="B5018" s="4" t="s">
        <v>142</v>
      </c>
      <c r="C5018" s="68" t="s">
        <v>69</v>
      </c>
      <c r="D5018" s="4" t="s">
        <v>9287</v>
      </c>
      <c r="E5018" s="74">
        <v>117427.07</v>
      </c>
      <c r="F5018" s="70">
        <v>0</v>
      </c>
      <c r="G5018" s="4"/>
    </row>
    <row r="5019" spans="1:7" ht="19.95" hidden="1" customHeight="1">
      <c r="A5019" s="68" t="s">
        <v>143</v>
      </c>
      <c r="B5019" s="4" t="s">
        <v>144</v>
      </c>
      <c r="C5019" s="68" t="s">
        <v>122</v>
      </c>
      <c r="D5019" s="4" t="s">
        <v>9287</v>
      </c>
      <c r="E5019" s="74">
        <v>142.1</v>
      </c>
      <c r="F5019" s="70">
        <v>0</v>
      </c>
      <c r="G5019" s="4"/>
    </row>
    <row r="5020" spans="1:7" ht="19.95" hidden="1" customHeight="1">
      <c r="A5020" s="68" t="s">
        <v>145</v>
      </c>
      <c r="B5020" s="4" t="s">
        <v>146</v>
      </c>
      <c r="C5020" s="68" t="s">
        <v>122</v>
      </c>
      <c r="D5020" s="4" t="s">
        <v>9287</v>
      </c>
      <c r="E5020" s="74">
        <v>19.14</v>
      </c>
      <c r="F5020" s="70">
        <v>0</v>
      </c>
      <c r="G5020" s="4"/>
    </row>
    <row r="5021" spans="1:7" ht="19.95" hidden="1" customHeight="1">
      <c r="A5021" s="68" t="s">
        <v>147</v>
      </c>
      <c r="B5021" s="4" t="s">
        <v>148</v>
      </c>
      <c r="C5021" s="68" t="s">
        <v>122</v>
      </c>
      <c r="D5021" s="4" t="s">
        <v>9287</v>
      </c>
      <c r="E5021" s="74">
        <v>0.79</v>
      </c>
      <c r="F5021" s="70">
        <v>0</v>
      </c>
      <c r="G5021" s="4"/>
    </row>
    <row r="5022" spans="1:7" ht="19.95" hidden="1" customHeight="1">
      <c r="A5022" s="68" t="s">
        <v>149</v>
      </c>
      <c r="B5022" s="4" t="s">
        <v>150</v>
      </c>
      <c r="C5022" s="68" t="s">
        <v>69</v>
      </c>
      <c r="D5022" s="4" t="s">
        <v>9287</v>
      </c>
      <c r="E5022" s="74">
        <v>42874.02</v>
      </c>
      <c r="F5022" s="70">
        <v>0</v>
      </c>
      <c r="G5022" s="4"/>
    </row>
    <row r="5023" spans="1:7" ht="19.95" hidden="1" customHeight="1">
      <c r="A5023" s="68" t="s">
        <v>151</v>
      </c>
      <c r="B5023" s="4" t="s">
        <v>152</v>
      </c>
      <c r="C5023" s="68" t="s">
        <v>43</v>
      </c>
      <c r="D5023" s="4" t="s">
        <v>9287</v>
      </c>
      <c r="E5023" s="74">
        <v>16.78</v>
      </c>
      <c r="F5023" s="70">
        <v>0</v>
      </c>
      <c r="G5023" s="4"/>
    </row>
    <row r="5024" spans="1:7" ht="19.95" hidden="1" customHeight="1">
      <c r="A5024" s="68" t="s">
        <v>153</v>
      </c>
      <c r="B5024" s="4" t="s">
        <v>154</v>
      </c>
      <c r="C5024" s="68" t="s">
        <v>69</v>
      </c>
      <c r="D5024" s="4" t="s">
        <v>9287</v>
      </c>
      <c r="E5024" s="74">
        <v>16.88</v>
      </c>
      <c r="F5024" s="70">
        <v>0</v>
      </c>
      <c r="G5024" s="4"/>
    </row>
    <row r="5025" spans="1:7" ht="19.95" hidden="1" customHeight="1">
      <c r="A5025" s="68" t="s">
        <v>155</v>
      </c>
      <c r="B5025" s="4" t="s">
        <v>156</v>
      </c>
      <c r="C5025" s="68" t="s">
        <v>69</v>
      </c>
      <c r="D5025" s="4" t="s">
        <v>9287</v>
      </c>
      <c r="E5025" s="74">
        <v>20.100000000000001</v>
      </c>
      <c r="F5025" s="70">
        <v>0</v>
      </c>
      <c r="G5025" s="4"/>
    </row>
    <row r="5026" spans="1:7" ht="19.95" hidden="1" customHeight="1">
      <c r="A5026" s="68" t="s">
        <v>157</v>
      </c>
      <c r="B5026" s="4" t="s">
        <v>158</v>
      </c>
      <c r="C5026" s="68" t="s">
        <v>43</v>
      </c>
      <c r="D5026" s="4" t="s">
        <v>9287</v>
      </c>
      <c r="E5026" s="74">
        <v>14.19</v>
      </c>
      <c r="F5026" s="70">
        <v>0</v>
      </c>
      <c r="G5026" s="4"/>
    </row>
    <row r="5027" spans="1:7" ht="19.95" hidden="1" customHeight="1">
      <c r="A5027" s="68" t="s">
        <v>159</v>
      </c>
      <c r="B5027" s="4" t="s">
        <v>160</v>
      </c>
      <c r="C5027" s="68" t="s">
        <v>69</v>
      </c>
      <c r="D5027" s="4" t="s">
        <v>9287</v>
      </c>
      <c r="E5027" s="74">
        <v>19.059999999999999</v>
      </c>
      <c r="F5027" s="70">
        <v>0</v>
      </c>
      <c r="G5027" s="4"/>
    </row>
    <row r="5028" spans="1:7" ht="19.95" hidden="1" customHeight="1">
      <c r="A5028" s="68" t="s">
        <v>161</v>
      </c>
      <c r="B5028" s="4" t="s">
        <v>162</v>
      </c>
      <c r="C5028" s="68" t="s">
        <v>31</v>
      </c>
      <c r="D5028" s="4" t="s">
        <v>9287</v>
      </c>
      <c r="E5028" s="74">
        <v>174.77</v>
      </c>
      <c r="F5028" s="70">
        <v>0</v>
      </c>
      <c r="G5028" s="4"/>
    </row>
    <row r="5029" spans="1:7" ht="19.95" hidden="1" customHeight="1">
      <c r="A5029" s="68" t="s">
        <v>163</v>
      </c>
      <c r="B5029" s="4" t="s">
        <v>164</v>
      </c>
      <c r="C5029" s="68" t="s">
        <v>31</v>
      </c>
      <c r="D5029" s="4" t="s">
        <v>9287</v>
      </c>
      <c r="E5029" s="74">
        <v>158.27000000000001</v>
      </c>
      <c r="F5029" s="70">
        <v>0</v>
      </c>
      <c r="G5029" s="4"/>
    </row>
    <row r="5030" spans="1:7" ht="19.95" hidden="1" customHeight="1">
      <c r="A5030" s="68" t="s">
        <v>165</v>
      </c>
      <c r="B5030" s="4" t="s">
        <v>166</v>
      </c>
      <c r="C5030" s="68" t="s">
        <v>31</v>
      </c>
      <c r="D5030" s="4" t="s">
        <v>9287</v>
      </c>
      <c r="E5030" s="74">
        <v>175.77</v>
      </c>
      <c r="F5030" s="70">
        <v>0</v>
      </c>
      <c r="G5030" s="4"/>
    </row>
    <row r="5031" spans="1:7" ht="19.95" hidden="1" customHeight="1">
      <c r="A5031" s="68" t="s">
        <v>167</v>
      </c>
      <c r="B5031" s="4" t="s">
        <v>168</v>
      </c>
      <c r="C5031" s="68" t="s">
        <v>43</v>
      </c>
      <c r="D5031" s="4" t="s">
        <v>9287</v>
      </c>
      <c r="E5031" s="74">
        <v>1.78</v>
      </c>
      <c r="F5031" s="70">
        <v>0</v>
      </c>
      <c r="G5031" s="4"/>
    </row>
    <row r="5032" spans="1:7" ht="19.95" hidden="1" customHeight="1">
      <c r="A5032" s="68" t="s">
        <v>169</v>
      </c>
      <c r="B5032" s="4" t="s">
        <v>170</v>
      </c>
      <c r="C5032" s="68" t="s">
        <v>43</v>
      </c>
      <c r="D5032" s="4" t="s">
        <v>9287</v>
      </c>
      <c r="E5032" s="74">
        <v>1.85</v>
      </c>
      <c r="F5032" s="70">
        <v>0</v>
      </c>
      <c r="G5032" s="4"/>
    </row>
    <row r="5033" spans="1:7" ht="19.95" hidden="1" customHeight="1">
      <c r="A5033" s="68" t="s">
        <v>171</v>
      </c>
      <c r="B5033" s="4" t="s">
        <v>172</v>
      </c>
      <c r="C5033" s="68" t="s">
        <v>69</v>
      </c>
      <c r="D5033" s="4" t="s">
        <v>9287</v>
      </c>
      <c r="E5033" s="74">
        <v>361.93</v>
      </c>
      <c r="F5033" s="70">
        <v>0</v>
      </c>
      <c r="G5033" s="4"/>
    </row>
    <row r="5034" spans="1:7" ht="19.95" hidden="1" customHeight="1">
      <c r="A5034" s="68" t="s">
        <v>173</v>
      </c>
      <c r="B5034" s="4" t="s">
        <v>174</v>
      </c>
      <c r="C5034" s="68" t="s">
        <v>69</v>
      </c>
      <c r="D5034" s="4" t="s">
        <v>9287</v>
      </c>
      <c r="E5034" s="74">
        <v>478.1</v>
      </c>
      <c r="F5034" s="70">
        <v>0</v>
      </c>
      <c r="G5034" s="4"/>
    </row>
    <row r="5035" spans="1:7" ht="19.95" hidden="1" customHeight="1">
      <c r="A5035" s="68" t="s">
        <v>175</v>
      </c>
      <c r="B5035" s="4" t="s">
        <v>176</v>
      </c>
      <c r="C5035" s="68" t="s">
        <v>69</v>
      </c>
      <c r="D5035" s="4" t="s">
        <v>9287</v>
      </c>
      <c r="E5035" s="74">
        <v>538.66999999999996</v>
      </c>
      <c r="F5035" s="70">
        <v>0</v>
      </c>
      <c r="G5035" s="4"/>
    </row>
    <row r="5036" spans="1:7" ht="19.95" hidden="1" customHeight="1">
      <c r="A5036" s="68" t="s">
        <v>177</v>
      </c>
      <c r="B5036" s="4" t="s">
        <v>178</v>
      </c>
      <c r="C5036" s="68" t="s">
        <v>69</v>
      </c>
      <c r="D5036" s="4" t="s">
        <v>9287</v>
      </c>
      <c r="E5036" s="74">
        <v>702.02</v>
      </c>
      <c r="F5036" s="70">
        <v>0</v>
      </c>
      <c r="G5036" s="4"/>
    </row>
    <row r="5037" spans="1:7" ht="19.95" hidden="1" customHeight="1">
      <c r="A5037" s="68" t="s">
        <v>179</v>
      </c>
      <c r="B5037" s="4" t="s">
        <v>180</v>
      </c>
      <c r="C5037" s="68" t="s">
        <v>69</v>
      </c>
      <c r="D5037" s="4" t="s">
        <v>9287</v>
      </c>
      <c r="E5037" s="74">
        <v>734.39</v>
      </c>
      <c r="F5037" s="70">
        <v>0</v>
      </c>
      <c r="G5037" s="4"/>
    </row>
    <row r="5038" spans="1:7" ht="19.95" hidden="1" customHeight="1">
      <c r="A5038" s="68" t="s">
        <v>181</v>
      </c>
      <c r="B5038" s="4" t="s">
        <v>182</v>
      </c>
      <c r="C5038" s="68" t="s">
        <v>69</v>
      </c>
      <c r="D5038" s="4" t="s">
        <v>9287</v>
      </c>
      <c r="E5038" s="74">
        <v>795.29</v>
      </c>
      <c r="F5038" s="70">
        <v>0</v>
      </c>
      <c r="G5038" s="4"/>
    </row>
    <row r="5039" spans="1:7" ht="19.95" hidden="1" customHeight="1">
      <c r="A5039" s="68" t="s">
        <v>183</v>
      </c>
      <c r="B5039" s="4" t="s">
        <v>184</v>
      </c>
      <c r="C5039" s="68" t="s">
        <v>69</v>
      </c>
      <c r="D5039" s="4" t="s">
        <v>9287</v>
      </c>
      <c r="E5039" s="74">
        <v>926.95</v>
      </c>
      <c r="F5039" s="70">
        <v>0</v>
      </c>
      <c r="G5039" s="4"/>
    </row>
    <row r="5040" spans="1:7" ht="19.95" hidden="1" customHeight="1">
      <c r="A5040" s="68" t="s">
        <v>185</v>
      </c>
      <c r="B5040" s="4" t="s">
        <v>186</v>
      </c>
      <c r="C5040" s="68" t="s">
        <v>69</v>
      </c>
      <c r="D5040" s="4" t="s">
        <v>9287</v>
      </c>
      <c r="E5040" s="74">
        <v>1427.2</v>
      </c>
      <c r="F5040" s="70">
        <v>0</v>
      </c>
      <c r="G5040" s="4"/>
    </row>
    <row r="5041" spans="1:7" ht="19.95" hidden="1" customHeight="1">
      <c r="A5041" s="68" t="s">
        <v>187</v>
      </c>
      <c r="B5041" s="4" t="s">
        <v>188</v>
      </c>
      <c r="C5041" s="68" t="s">
        <v>69</v>
      </c>
      <c r="D5041" s="4" t="s">
        <v>9287</v>
      </c>
      <c r="E5041" s="74">
        <v>1781.72</v>
      </c>
      <c r="F5041" s="70">
        <v>0</v>
      </c>
      <c r="G5041" s="4"/>
    </row>
    <row r="5042" spans="1:7" ht="19.95" hidden="1" customHeight="1">
      <c r="A5042" s="68" t="s">
        <v>189</v>
      </c>
      <c r="B5042" s="4" t="s">
        <v>190</v>
      </c>
      <c r="C5042" s="68" t="s">
        <v>122</v>
      </c>
      <c r="D5042" s="4" t="s">
        <v>9287</v>
      </c>
      <c r="E5042" s="74">
        <v>22.59</v>
      </c>
      <c r="F5042" s="70">
        <v>0</v>
      </c>
      <c r="G5042" s="4"/>
    </row>
    <row r="5043" spans="1:7" ht="19.95" hidden="1" customHeight="1">
      <c r="A5043" s="68" t="s">
        <v>191</v>
      </c>
      <c r="B5043" s="4" t="s">
        <v>192</v>
      </c>
      <c r="C5043" s="68" t="s">
        <v>193</v>
      </c>
      <c r="D5043" s="4" t="s">
        <v>9287</v>
      </c>
      <c r="E5043" s="74">
        <v>581.79</v>
      </c>
      <c r="F5043" s="70">
        <v>0</v>
      </c>
      <c r="G5043" s="4"/>
    </row>
    <row r="5044" spans="1:7" ht="19.95" hidden="1" customHeight="1">
      <c r="A5044" s="68" t="s">
        <v>194</v>
      </c>
      <c r="B5044" s="4" t="s">
        <v>195</v>
      </c>
      <c r="C5044" s="68" t="s">
        <v>69</v>
      </c>
      <c r="D5044" s="4" t="s">
        <v>9287</v>
      </c>
      <c r="E5044" s="74">
        <v>2330.1799999999998</v>
      </c>
      <c r="F5044" s="70">
        <v>0</v>
      </c>
      <c r="G5044" s="4"/>
    </row>
    <row r="5045" spans="1:7" ht="19.95" hidden="1" customHeight="1">
      <c r="A5045" s="68" t="s">
        <v>196</v>
      </c>
      <c r="B5045" s="4" t="s">
        <v>197</v>
      </c>
      <c r="C5045" s="68" t="s">
        <v>69</v>
      </c>
      <c r="D5045" s="4" t="s">
        <v>9287</v>
      </c>
      <c r="E5045" s="74">
        <v>2822.12</v>
      </c>
      <c r="F5045" s="70">
        <v>0</v>
      </c>
      <c r="G5045" s="4"/>
    </row>
    <row r="5046" spans="1:7" ht="19.95" hidden="1" customHeight="1">
      <c r="A5046" s="68" t="s">
        <v>198</v>
      </c>
      <c r="B5046" s="4" t="s">
        <v>199</v>
      </c>
      <c r="C5046" s="68" t="s">
        <v>69</v>
      </c>
      <c r="D5046" s="4" t="s">
        <v>9287</v>
      </c>
      <c r="E5046" s="74">
        <v>2871.45</v>
      </c>
      <c r="F5046" s="70">
        <v>0</v>
      </c>
      <c r="G5046" s="4"/>
    </row>
    <row r="5047" spans="1:7" ht="19.95" hidden="1" customHeight="1">
      <c r="A5047" s="68" t="s">
        <v>200</v>
      </c>
      <c r="B5047" s="4" t="s">
        <v>201</v>
      </c>
      <c r="C5047" s="68" t="s">
        <v>43</v>
      </c>
      <c r="D5047" s="4" t="s">
        <v>9287</v>
      </c>
      <c r="E5047" s="74">
        <v>7.44</v>
      </c>
      <c r="F5047" s="70">
        <v>0</v>
      </c>
      <c r="G5047" s="4"/>
    </row>
    <row r="5048" spans="1:7" ht="19.95" hidden="1" customHeight="1">
      <c r="A5048" s="68" t="s">
        <v>202</v>
      </c>
      <c r="B5048" s="4" t="s">
        <v>203</v>
      </c>
      <c r="C5048" s="68" t="s">
        <v>34</v>
      </c>
      <c r="D5048" s="4" t="s">
        <v>9287</v>
      </c>
      <c r="E5048" s="74" t="e">
        <v>#VALUE!</v>
      </c>
      <c r="F5048" s="70">
        <v>0</v>
      </c>
      <c r="G5048" s="4"/>
    </row>
    <row r="5049" spans="1:7" ht="19.95" hidden="1" customHeight="1">
      <c r="A5049" s="68" t="s">
        <v>204</v>
      </c>
      <c r="B5049" s="4" t="s">
        <v>205</v>
      </c>
      <c r="C5049" s="68" t="s">
        <v>69</v>
      </c>
      <c r="D5049" s="4" t="s">
        <v>9287</v>
      </c>
      <c r="E5049" s="74">
        <v>521.74</v>
      </c>
      <c r="F5049" s="70">
        <v>0</v>
      </c>
      <c r="G5049" s="4"/>
    </row>
    <row r="5050" spans="1:7" ht="19.95" hidden="1" customHeight="1">
      <c r="A5050" s="68" t="s">
        <v>206</v>
      </c>
      <c r="B5050" s="4" t="s">
        <v>207</v>
      </c>
      <c r="C5050" s="68" t="s">
        <v>69</v>
      </c>
      <c r="D5050" s="4" t="s">
        <v>9287</v>
      </c>
      <c r="E5050" s="74">
        <v>602.15</v>
      </c>
      <c r="F5050" s="70">
        <v>0</v>
      </c>
      <c r="G5050" s="4"/>
    </row>
    <row r="5051" spans="1:7" ht="19.95" hidden="1" customHeight="1">
      <c r="A5051" s="68" t="s">
        <v>208</v>
      </c>
      <c r="B5051" s="4" t="s">
        <v>209</v>
      </c>
      <c r="C5051" s="68" t="s">
        <v>210</v>
      </c>
      <c r="D5051" s="4" t="s">
        <v>9287</v>
      </c>
      <c r="E5051" s="74">
        <v>43.8</v>
      </c>
      <c r="F5051" s="70">
        <v>0</v>
      </c>
      <c r="G5051" s="4"/>
    </row>
    <row r="5052" spans="1:7" ht="19.95" hidden="1" customHeight="1">
      <c r="A5052" s="68" t="s">
        <v>211</v>
      </c>
      <c r="B5052" s="4" t="s">
        <v>212</v>
      </c>
      <c r="C5052" s="68" t="s">
        <v>69</v>
      </c>
      <c r="D5052" s="4" t="s">
        <v>9287</v>
      </c>
      <c r="E5052" s="74">
        <v>659.17</v>
      </c>
      <c r="F5052" s="70">
        <v>0</v>
      </c>
      <c r="G5052" s="4"/>
    </row>
    <row r="5053" spans="1:7" ht="19.95" hidden="1" customHeight="1">
      <c r="A5053" s="68" t="s">
        <v>213</v>
      </c>
      <c r="B5053" s="4" t="s">
        <v>214</v>
      </c>
      <c r="C5053" s="68" t="s">
        <v>122</v>
      </c>
      <c r="D5053" s="4" t="s">
        <v>9287</v>
      </c>
      <c r="E5053" s="74">
        <v>5.18</v>
      </c>
      <c r="F5053" s="70">
        <v>0</v>
      </c>
      <c r="G5053" s="4"/>
    </row>
    <row r="5054" spans="1:7" ht="19.95" hidden="1" customHeight="1">
      <c r="A5054" s="68" t="s">
        <v>215</v>
      </c>
      <c r="B5054" s="4" t="s">
        <v>216</v>
      </c>
      <c r="C5054" s="68" t="s">
        <v>69</v>
      </c>
      <c r="D5054" s="4" t="s">
        <v>9287</v>
      </c>
      <c r="E5054" s="74">
        <v>1093.81</v>
      </c>
      <c r="F5054" s="70">
        <v>0</v>
      </c>
      <c r="G5054" s="4"/>
    </row>
    <row r="5055" spans="1:7" ht="19.95" hidden="1" customHeight="1">
      <c r="A5055" s="68" t="s">
        <v>217</v>
      </c>
      <c r="B5055" s="4" t="s">
        <v>218</v>
      </c>
      <c r="C5055" s="68" t="s">
        <v>69</v>
      </c>
      <c r="D5055" s="4" t="s">
        <v>9287</v>
      </c>
      <c r="E5055" s="74">
        <v>966.48</v>
      </c>
      <c r="F5055" s="70">
        <v>0</v>
      </c>
      <c r="G5055" s="4"/>
    </row>
    <row r="5056" spans="1:7" ht="19.95" hidden="1" customHeight="1">
      <c r="A5056" s="68" t="s">
        <v>219</v>
      </c>
      <c r="B5056" s="4" t="s">
        <v>220</v>
      </c>
      <c r="C5056" s="68" t="s">
        <v>69</v>
      </c>
      <c r="D5056" s="4" t="s">
        <v>9287</v>
      </c>
      <c r="E5056" s="74">
        <v>5880.03</v>
      </c>
      <c r="F5056" s="70">
        <v>0</v>
      </c>
      <c r="G5056" s="4"/>
    </row>
    <row r="5057" spans="1:7" ht="19.95" hidden="1" customHeight="1">
      <c r="A5057" s="68" t="s">
        <v>221</v>
      </c>
      <c r="B5057" s="4" t="s">
        <v>222</v>
      </c>
      <c r="C5057" s="68" t="s">
        <v>69</v>
      </c>
      <c r="D5057" s="4" t="s">
        <v>9287</v>
      </c>
      <c r="E5057" s="74">
        <v>1245.8800000000001</v>
      </c>
      <c r="F5057" s="70">
        <v>0</v>
      </c>
      <c r="G5057" s="4"/>
    </row>
    <row r="5058" spans="1:7" ht="19.95" hidden="1" customHeight="1">
      <c r="A5058" s="68" t="s">
        <v>223</v>
      </c>
      <c r="B5058" s="4" t="s">
        <v>224</v>
      </c>
      <c r="C5058" s="68" t="s">
        <v>69</v>
      </c>
      <c r="D5058" s="4" t="s">
        <v>9287</v>
      </c>
      <c r="E5058" s="74">
        <v>26162.58</v>
      </c>
      <c r="F5058" s="70">
        <v>0</v>
      </c>
      <c r="G5058" s="4"/>
    </row>
    <row r="5059" spans="1:7" ht="19.95" hidden="1" customHeight="1">
      <c r="A5059" s="68" t="s">
        <v>225</v>
      </c>
      <c r="B5059" s="4" t="s">
        <v>226</v>
      </c>
      <c r="C5059" s="68" t="s">
        <v>210</v>
      </c>
      <c r="D5059" s="4" t="s">
        <v>9287</v>
      </c>
      <c r="E5059" s="74">
        <v>6.5</v>
      </c>
      <c r="F5059" s="70">
        <v>0</v>
      </c>
      <c r="G5059" s="4"/>
    </row>
    <row r="5060" spans="1:7" ht="19.95" hidden="1" customHeight="1">
      <c r="A5060" s="68" t="s">
        <v>227</v>
      </c>
      <c r="B5060" s="4" t="s">
        <v>228</v>
      </c>
      <c r="C5060" s="68" t="s">
        <v>69</v>
      </c>
      <c r="D5060" s="4" t="s">
        <v>9287</v>
      </c>
      <c r="E5060" s="74">
        <v>16681.68</v>
      </c>
      <c r="F5060" s="70">
        <v>0</v>
      </c>
      <c r="G5060" s="4"/>
    </row>
    <row r="5061" spans="1:7" ht="19.95" hidden="1" customHeight="1">
      <c r="A5061" s="68" t="s">
        <v>229</v>
      </c>
      <c r="B5061" s="4" t="s">
        <v>230</v>
      </c>
      <c r="C5061" s="68" t="s">
        <v>69</v>
      </c>
      <c r="D5061" s="4" t="s">
        <v>9287</v>
      </c>
      <c r="E5061" s="74">
        <v>22966.38</v>
      </c>
      <c r="F5061" s="70">
        <v>0</v>
      </c>
      <c r="G5061" s="4"/>
    </row>
    <row r="5062" spans="1:7" ht="19.95" hidden="1" customHeight="1">
      <c r="A5062" s="68" t="s">
        <v>231</v>
      </c>
      <c r="B5062" s="4" t="s">
        <v>232</v>
      </c>
      <c r="C5062" s="68" t="s">
        <v>69</v>
      </c>
      <c r="D5062" s="4" t="s">
        <v>9287</v>
      </c>
      <c r="E5062" s="74">
        <v>25839.4</v>
      </c>
      <c r="F5062" s="70">
        <v>0</v>
      </c>
      <c r="G5062" s="4"/>
    </row>
    <row r="5063" spans="1:7" ht="19.95" hidden="1" customHeight="1">
      <c r="A5063" s="68" t="s">
        <v>233</v>
      </c>
      <c r="B5063" s="4" t="s">
        <v>234</v>
      </c>
      <c r="C5063" s="68" t="s">
        <v>69</v>
      </c>
      <c r="D5063" s="4" t="s">
        <v>9287</v>
      </c>
      <c r="E5063" s="74">
        <v>29168.37</v>
      </c>
      <c r="F5063" s="70">
        <v>0</v>
      </c>
      <c r="G5063" s="4"/>
    </row>
    <row r="5064" spans="1:7" ht="19.95" hidden="1" customHeight="1">
      <c r="A5064" s="68" t="s">
        <v>235</v>
      </c>
      <c r="B5064" s="4" t="s">
        <v>236</v>
      </c>
      <c r="C5064" s="68" t="s">
        <v>122</v>
      </c>
      <c r="D5064" s="4" t="s">
        <v>9287</v>
      </c>
      <c r="E5064" s="74">
        <v>324.37</v>
      </c>
      <c r="F5064" s="70">
        <v>0</v>
      </c>
      <c r="G5064" s="4"/>
    </row>
    <row r="5065" spans="1:7" ht="19.95" hidden="1" customHeight="1">
      <c r="A5065" s="68" t="s">
        <v>237</v>
      </c>
      <c r="B5065" s="4" t="s">
        <v>238</v>
      </c>
      <c r="C5065" s="68" t="s">
        <v>122</v>
      </c>
      <c r="D5065" s="4" t="s">
        <v>9287</v>
      </c>
      <c r="E5065" s="74">
        <v>2093.5100000000002</v>
      </c>
      <c r="F5065" s="70">
        <v>0</v>
      </c>
      <c r="G5065" s="4"/>
    </row>
    <row r="5066" spans="1:7" ht="19.95" hidden="1" customHeight="1">
      <c r="A5066" s="68" t="s">
        <v>239</v>
      </c>
      <c r="B5066" s="4" t="s">
        <v>240</v>
      </c>
      <c r="C5066" s="68" t="s">
        <v>122</v>
      </c>
      <c r="D5066" s="4" t="s">
        <v>9287</v>
      </c>
      <c r="E5066" s="74">
        <v>2628.34</v>
      </c>
      <c r="F5066" s="70">
        <v>0</v>
      </c>
      <c r="G5066" s="4"/>
    </row>
    <row r="5067" spans="1:7" ht="19.95" hidden="1" customHeight="1">
      <c r="A5067" s="68" t="s">
        <v>241</v>
      </c>
      <c r="B5067" s="4" t="s">
        <v>242</v>
      </c>
      <c r="C5067" s="68" t="s">
        <v>122</v>
      </c>
      <c r="D5067" s="4" t="s">
        <v>9287</v>
      </c>
      <c r="E5067" s="74">
        <v>2942.17</v>
      </c>
      <c r="F5067" s="70">
        <v>0</v>
      </c>
      <c r="G5067" s="4"/>
    </row>
    <row r="5068" spans="1:7" ht="19.95" hidden="1" customHeight="1">
      <c r="A5068" s="68" t="s">
        <v>243</v>
      </c>
      <c r="B5068" s="4" t="s">
        <v>244</v>
      </c>
      <c r="C5068" s="68" t="s">
        <v>69</v>
      </c>
      <c r="D5068" s="4" t="s">
        <v>9287</v>
      </c>
      <c r="E5068" s="74">
        <v>4763.84</v>
      </c>
      <c r="F5068" s="70">
        <v>0</v>
      </c>
      <c r="G5068" s="4"/>
    </row>
    <row r="5069" spans="1:7" ht="19.95" hidden="1" customHeight="1">
      <c r="A5069" s="68" t="s">
        <v>245</v>
      </c>
      <c r="B5069" s="4" t="s">
        <v>246</v>
      </c>
      <c r="C5069" s="68" t="s">
        <v>69</v>
      </c>
      <c r="D5069" s="4" t="s">
        <v>9287</v>
      </c>
      <c r="E5069" s="74">
        <v>6506.4</v>
      </c>
      <c r="F5069" s="70">
        <v>0</v>
      </c>
      <c r="G5069" s="4"/>
    </row>
    <row r="5070" spans="1:7" ht="19.95" hidden="1" customHeight="1">
      <c r="A5070" s="68" t="s">
        <v>247</v>
      </c>
      <c r="B5070" s="4" t="s">
        <v>248</v>
      </c>
      <c r="C5070" s="68" t="s">
        <v>69</v>
      </c>
      <c r="D5070" s="4" t="s">
        <v>9287</v>
      </c>
      <c r="E5070" s="74">
        <v>7509.99</v>
      </c>
      <c r="F5070" s="70">
        <v>0</v>
      </c>
      <c r="G5070" s="4"/>
    </row>
    <row r="5071" spans="1:7" ht="19.95" hidden="1" customHeight="1">
      <c r="A5071" s="68" t="s">
        <v>249</v>
      </c>
      <c r="B5071" s="4" t="s">
        <v>250</v>
      </c>
      <c r="C5071" s="68" t="s">
        <v>69</v>
      </c>
      <c r="D5071" s="4" t="s">
        <v>9287</v>
      </c>
      <c r="E5071" s="74">
        <v>8043.38</v>
      </c>
      <c r="F5071" s="70">
        <v>0</v>
      </c>
      <c r="G5071" s="4"/>
    </row>
    <row r="5072" spans="1:7" ht="19.95" hidden="1" customHeight="1">
      <c r="A5072" s="68" t="s">
        <v>251</v>
      </c>
      <c r="B5072" s="4" t="s">
        <v>252</v>
      </c>
      <c r="C5072" s="68" t="s">
        <v>210</v>
      </c>
      <c r="D5072" s="4" t="s">
        <v>9287</v>
      </c>
      <c r="E5072" s="74">
        <v>5.9</v>
      </c>
      <c r="F5072" s="70">
        <v>0</v>
      </c>
      <c r="G5072" s="4"/>
    </row>
    <row r="5073" spans="1:7" ht="19.95" hidden="1" customHeight="1">
      <c r="A5073" s="68" t="s">
        <v>253</v>
      </c>
      <c r="B5073" s="4" t="s">
        <v>254</v>
      </c>
      <c r="C5073" s="68" t="s">
        <v>122</v>
      </c>
      <c r="D5073" s="4" t="s">
        <v>9287</v>
      </c>
      <c r="E5073" s="74">
        <v>61.88</v>
      </c>
      <c r="F5073" s="70">
        <v>0</v>
      </c>
      <c r="G5073" s="4"/>
    </row>
    <row r="5074" spans="1:7" ht="19.95" hidden="1" customHeight="1">
      <c r="A5074" s="68" t="s">
        <v>255</v>
      </c>
      <c r="B5074" s="4" t="s">
        <v>256</v>
      </c>
      <c r="C5074" s="68" t="s">
        <v>69</v>
      </c>
      <c r="D5074" s="4" t="s">
        <v>9287</v>
      </c>
      <c r="E5074" s="74">
        <v>1655.57</v>
      </c>
      <c r="F5074" s="70">
        <v>0</v>
      </c>
      <c r="G5074" s="4"/>
    </row>
    <row r="5075" spans="1:7" ht="19.95" hidden="1" customHeight="1">
      <c r="A5075" s="68" t="s">
        <v>257</v>
      </c>
      <c r="B5075" s="4" t="s">
        <v>258</v>
      </c>
      <c r="C5075" s="68" t="s">
        <v>122</v>
      </c>
      <c r="D5075" s="4" t="s">
        <v>9287</v>
      </c>
      <c r="E5075" s="74">
        <v>225.09</v>
      </c>
      <c r="F5075" s="70">
        <v>0</v>
      </c>
      <c r="G5075" s="4"/>
    </row>
    <row r="5076" spans="1:7" ht="19.95" hidden="1" customHeight="1">
      <c r="A5076" s="68" t="s">
        <v>259</v>
      </c>
      <c r="B5076" s="4" t="s">
        <v>260</v>
      </c>
      <c r="C5076" s="68" t="s">
        <v>122</v>
      </c>
      <c r="D5076" s="4" t="s">
        <v>9287</v>
      </c>
      <c r="E5076" s="74">
        <v>282.29000000000002</v>
      </c>
      <c r="F5076" s="70">
        <v>0</v>
      </c>
      <c r="G5076" s="4"/>
    </row>
    <row r="5077" spans="1:7" ht="19.95" hidden="1" customHeight="1">
      <c r="A5077" s="68" t="s">
        <v>261</v>
      </c>
      <c r="B5077" s="4" t="s">
        <v>262</v>
      </c>
      <c r="C5077" s="68" t="s">
        <v>122</v>
      </c>
      <c r="D5077" s="4" t="s">
        <v>9287</v>
      </c>
      <c r="E5077" s="74">
        <v>370.25</v>
      </c>
      <c r="F5077" s="70">
        <v>0</v>
      </c>
      <c r="G5077" s="4"/>
    </row>
    <row r="5078" spans="1:7" ht="19.95" hidden="1" customHeight="1">
      <c r="A5078" s="68" t="s">
        <v>263</v>
      </c>
      <c r="B5078" s="4" t="s">
        <v>264</v>
      </c>
      <c r="C5078" s="68" t="s">
        <v>122</v>
      </c>
      <c r="D5078" s="4" t="s">
        <v>9287</v>
      </c>
      <c r="E5078" s="74">
        <v>540.28</v>
      </c>
      <c r="F5078" s="70">
        <v>0</v>
      </c>
      <c r="G5078" s="4"/>
    </row>
    <row r="5079" spans="1:7" ht="19.95" hidden="1" customHeight="1">
      <c r="A5079" s="68" t="s">
        <v>265</v>
      </c>
      <c r="B5079" s="4" t="s">
        <v>266</v>
      </c>
      <c r="C5079" s="68" t="s">
        <v>122</v>
      </c>
      <c r="D5079" s="4" t="s">
        <v>9287</v>
      </c>
      <c r="E5079" s="74">
        <v>752.31</v>
      </c>
      <c r="F5079" s="70">
        <v>0</v>
      </c>
      <c r="G5079" s="4"/>
    </row>
    <row r="5080" spans="1:7" ht="19.95" hidden="1" customHeight="1">
      <c r="A5080" s="68" t="s">
        <v>267</v>
      </c>
      <c r="B5080" s="4" t="s">
        <v>268</v>
      </c>
      <c r="C5080" s="68" t="s">
        <v>122</v>
      </c>
      <c r="D5080" s="4" t="s">
        <v>9287</v>
      </c>
      <c r="E5080" s="74">
        <v>795.2</v>
      </c>
      <c r="F5080" s="70">
        <v>0</v>
      </c>
      <c r="G5080" s="4"/>
    </row>
    <row r="5081" spans="1:7" ht="19.95" hidden="1" customHeight="1">
      <c r="A5081" s="68" t="s">
        <v>269</v>
      </c>
      <c r="B5081" s="4" t="s">
        <v>270</v>
      </c>
      <c r="C5081" s="68" t="s">
        <v>122</v>
      </c>
      <c r="D5081" s="4" t="s">
        <v>9287</v>
      </c>
      <c r="E5081" s="74">
        <v>1031.51</v>
      </c>
      <c r="F5081" s="70">
        <v>0</v>
      </c>
      <c r="G5081" s="4"/>
    </row>
    <row r="5082" spans="1:7" ht="19.95" hidden="1" customHeight="1">
      <c r="A5082" s="68" t="s">
        <v>271</v>
      </c>
      <c r="B5082" s="4" t="s">
        <v>272</v>
      </c>
      <c r="C5082" s="68" t="s">
        <v>69</v>
      </c>
      <c r="D5082" s="4" t="s">
        <v>9287</v>
      </c>
      <c r="E5082" s="74">
        <v>2183.85</v>
      </c>
      <c r="F5082" s="70">
        <v>0</v>
      </c>
      <c r="G5082" s="4"/>
    </row>
    <row r="5083" spans="1:7" ht="19.95" hidden="1" customHeight="1">
      <c r="A5083" s="68" t="s">
        <v>273</v>
      </c>
      <c r="B5083" s="4" t="s">
        <v>274</v>
      </c>
      <c r="C5083" s="68" t="s">
        <v>122</v>
      </c>
      <c r="D5083" s="4" t="s">
        <v>9287</v>
      </c>
      <c r="E5083" s="74">
        <v>1406.57</v>
      </c>
      <c r="F5083" s="70">
        <v>0</v>
      </c>
      <c r="G5083" s="4"/>
    </row>
    <row r="5084" spans="1:7" ht="19.95" hidden="1" customHeight="1">
      <c r="A5084" s="68" t="s">
        <v>275</v>
      </c>
      <c r="B5084" s="4" t="s">
        <v>276</v>
      </c>
      <c r="C5084" s="68" t="s">
        <v>43</v>
      </c>
      <c r="D5084" s="4" t="s">
        <v>9287</v>
      </c>
      <c r="E5084" s="74">
        <v>3.1</v>
      </c>
      <c r="F5084" s="70">
        <v>0</v>
      </c>
      <c r="G5084" s="4"/>
    </row>
    <row r="5085" spans="1:7" ht="19.95" hidden="1" customHeight="1">
      <c r="A5085" s="68" t="s">
        <v>277</v>
      </c>
      <c r="B5085" s="4" t="s">
        <v>278</v>
      </c>
      <c r="C5085" s="68" t="s">
        <v>122</v>
      </c>
      <c r="D5085" s="4" t="s">
        <v>9287</v>
      </c>
      <c r="E5085" s="74">
        <v>1442.71</v>
      </c>
      <c r="F5085" s="70">
        <v>0</v>
      </c>
      <c r="G5085" s="4"/>
    </row>
    <row r="5086" spans="1:7" ht="19.95" hidden="1" customHeight="1">
      <c r="A5086" s="68" t="s">
        <v>279</v>
      </c>
      <c r="B5086" s="4" t="s">
        <v>280</v>
      </c>
      <c r="C5086" s="68" t="s">
        <v>122</v>
      </c>
      <c r="D5086" s="4" t="s">
        <v>9287</v>
      </c>
      <c r="E5086" s="74">
        <v>1912.18</v>
      </c>
      <c r="F5086" s="70">
        <v>0</v>
      </c>
      <c r="G5086" s="4"/>
    </row>
    <row r="5087" spans="1:7" ht="19.95" hidden="1" customHeight="1">
      <c r="A5087" s="68" t="s">
        <v>281</v>
      </c>
      <c r="B5087" s="4" t="s">
        <v>282</v>
      </c>
      <c r="C5087" s="68" t="s">
        <v>122</v>
      </c>
      <c r="D5087" s="4" t="s">
        <v>9287</v>
      </c>
      <c r="E5087" s="74">
        <v>2132.1</v>
      </c>
      <c r="F5087" s="70">
        <v>0</v>
      </c>
      <c r="G5087" s="4"/>
    </row>
    <row r="5088" spans="1:7" ht="19.95" hidden="1" customHeight="1">
      <c r="A5088" s="68" t="s">
        <v>283</v>
      </c>
      <c r="B5088" s="4" t="s">
        <v>284</v>
      </c>
      <c r="C5088" s="68" t="s">
        <v>69</v>
      </c>
      <c r="D5088" s="4" t="s">
        <v>9287</v>
      </c>
      <c r="E5088" s="74">
        <v>2768.95</v>
      </c>
      <c r="F5088" s="70">
        <v>0</v>
      </c>
      <c r="G5088" s="4"/>
    </row>
    <row r="5089" spans="1:7" ht="19.95" hidden="1" customHeight="1">
      <c r="A5089" s="68" t="s">
        <v>285</v>
      </c>
      <c r="B5089" s="4" t="s">
        <v>286</v>
      </c>
      <c r="C5089" s="68" t="s">
        <v>69</v>
      </c>
      <c r="D5089" s="4" t="s">
        <v>9287</v>
      </c>
      <c r="E5089" s="74">
        <v>3663.39</v>
      </c>
      <c r="F5089" s="70">
        <v>0</v>
      </c>
      <c r="G5089" s="4"/>
    </row>
    <row r="5090" spans="1:7" ht="19.95" hidden="1" customHeight="1">
      <c r="A5090" s="68" t="s">
        <v>287</v>
      </c>
      <c r="B5090" s="4" t="s">
        <v>288</v>
      </c>
      <c r="C5090" s="68" t="s">
        <v>69</v>
      </c>
      <c r="D5090" s="4" t="s">
        <v>9287</v>
      </c>
      <c r="E5090" s="74">
        <v>80.75</v>
      </c>
      <c r="F5090" s="70">
        <v>0</v>
      </c>
      <c r="G5090" s="4"/>
    </row>
    <row r="5091" spans="1:7" ht="19.95" hidden="1" customHeight="1">
      <c r="A5091" s="68" t="s">
        <v>289</v>
      </c>
      <c r="B5091" s="4" t="s">
        <v>290</v>
      </c>
      <c r="C5091" s="68" t="s">
        <v>69</v>
      </c>
      <c r="D5091" s="4" t="s">
        <v>9287</v>
      </c>
      <c r="E5091" s="74">
        <v>157.84</v>
      </c>
      <c r="F5091" s="70">
        <v>0</v>
      </c>
      <c r="G5091" s="4"/>
    </row>
    <row r="5092" spans="1:7" ht="19.95" hidden="1" customHeight="1">
      <c r="A5092" s="68" t="s">
        <v>291</v>
      </c>
      <c r="B5092" s="4" t="s">
        <v>292</v>
      </c>
      <c r="C5092" s="68" t="s">
        <v>69</v>
      </c>
      <c r="D5092" s="4" t="s">
        <v>9287</v>
      </c>
      <c r="E5092" s="74">
        <v>217.23</v>
      </c>
      <c r="F5092" s="70">
        <v>0</v>
      </c>
      <c r="G5092" s="4"/>
    </row>
    <row r="5093" spans="1:7" ht="19.95" hidden="1" customHeight="1">
      <c r="A5093" s="68" t="s">
        <v>293</v>
      </c>
      <c r="B5093" s="4" t="s">
        <v>294</v>
      </c>
      <c r="C5093" s="68" t="s">
        <v>69</v>
      </c>
      <c r="D5093" s="4" t="s">
        <v>9287</v>
      </c>
      <c r="E5093" s="74">
        <v>288.83</v>
      </c>
      <c r="F5093" s="70">
        <v>0</v>
      </c>
      <c r="G5093" s="4"/>
    </row>
    <row r="5094" spans="1:7" ht="19.95" hidden="1" customHeight="1">
      <c r="A5094" s="68" t="s">
        <v>295</v>
      </c>
      <c r="B5094" s="4" t="s">
        <v>296</v>
      </c>
      <c r="C5094" s="68" t="s">
        <v>69</v>
      </c>
      <c r="D5094" s="4" t="s">
        <v>9287</v>
      </c>
      <c r="E5094" s="74">
        <v>5.58</v>
      </c>
      <c r="F5094" s="70">
        <v>0</v>
      </c>
      <c r="G5094" s="4"/>
    </row>
    <row r="5095" spans="1:7" ht="19.95" hidden="1" customHeight="1">
      <c r="A5095" s="68" t="s">
        <v>297</v>
      </c>
      <c r="B5095" s="4" t="s">
        <v>298</v>
      </c>
      <c r="C5095" s="68" t="s">
        <v>69</v>
      </c>
      <c r="D5095" s="4" t="s">
        <v>9287</v>
      </c>
      <c r="E5095" s="74">
        <v>450.05</v>
      </c>
      <c r="F5095" s="70">
        <v>0</v>
      </c>
      <c r="G5095" s="4"/>
    </row>
    <row r="5096" spans="1:7" ht="19.95" hidden="1" customHeight="1">
      <c r="A5096" s="68" t="s">
        <v>299</v>
      </c>
      <c r="B5096" s="4" t="s">
        <v>300</v>
      </c>
      <c r="C5096" s="68" t="s">
        <v>69</v>
      </c>
      <c r="D5096" s="4" t="s">
        <v>9287</v>
      </c>
      <c r="E5096" s="74">
        <v>583.63</v>
      </c>
      <c r="F5096" s="70">
        <v>0</v>
      </c>
      <c r="G5096" s="4"/>
    </row>
    <row r="5097" spans="1:7" ht="19.95" hidden="1" customHeight="1">
      <c r="A5097" s="68" t="s">
        <v>301</v>
      </c>
      <c r="B5097" s="4" t="s">
        <v>302</v>
      </c>
      <c r="C5097" s="68" t="s">
        <v>122</v>
      </c>
      <c r="D5097" s="4" t="s">
        <v>9287</v>
      </c>
      <c r="E5097" s="74">
        <v>58.4</v>
      </c>
      <c r="F5097" s="70">
        <v>0</v>
      </c>
      <c r="G5097" s="4"/>
    </row>
    <row r="5098" spans="1:7" ht="19.95" hidden="1" customHeight="1">
      <c r="A5098" s="68" t="s">
        <v>303</v>
      </c>
      <c r="B5098" s="4" t="s">
        <v>304</v>
      </c>
      <c r="C5098" s="68" t="s">
        <v>122</v>
      </c>
      <c r="D5098" s="4" t="s">
        <v>9287</v>
      </c>
      <c r="E5098" s="74">
        <v>7.16</v>
      </c>
      <c r="F5098" s="70">
        <v>0</v>
      </c>
      <c r="G5098" s="4"/>
    </row>
    <row r="5099" spans="1:7" ht="19.95" hidden="1" customHeight="1">
      <c r="A5099" s="68" t="s">
        <v>305</v>
      </c>
      <c r="B5099" s="4" t="s">
        <v>306</v>
      </c>
      <c r="C5099" s="68" t="s">
        <v>69</v>
      </c>
      <c r="D5099" s="4" t="s">
        <v>9287</v>
      </c>
      <c r="E5099" s="74">
        <v>3.01</v>
      </c>
      <c r="F5099" s="70">
        <v>0</v>
      </c>
      <c r="G5099" s="4"/>
    </row>
    <row r="5100" spans="1:7" ht="19.95" hidden="1" customHeight="1">
      <c r="A5100" s="68" t="s">
        <v>307</v>
      </c>
      <c r="B5100" s="4" t="s">
        <v>308</v>
      </c>
      <c r="C5100" s="68" t="s">
        <v>122</v>
      </c>
      <c r="D5100" s="4" t="s">
        <v>9287</v>
      </c>
      <c r="E5100" s="74">
        <v>11.18</v>
      </c>
      <c r="F5100" s="70">
        <v>0</v>
      </c>
      <c r="G5100" s="4"/>
    </row>
    <row r="5101" spans="1:7" ht="19.95" hidden="1" customHeight="1">
      <c r="A5101" s="68" t="s">
        <v>309</v>
      </c>
      <c r="B5101" s="4" t="s">
        <v>310</v>
      </c>
      <c r="C5101" s="68" t="s">
        <v>122</v>
      </c>
      <c r="D5101" s="4" t="s">
        <v>9287</v>
      </c>
      <c r="E5101" s="74">
        <v>27.78</v>
      </c>
      <c r="F5101" s="70">
        <v>0</v>
      </c>
      <c r="G5101" s="4"/>
    </row>
    <row r="5102" spans="1:7" ht="19.95" hidden="1" customHeight="1">
      <c r="A5102" s="68" t="s">
        <v>311</v>
      </c>
      <c r="B5102" s="4" t="s">
        <v>312</v>
      </c>
      <c r="C5102" s="68" t="s">
        <v>210</v>
      </c>
      <c r="D5102" s="4" t="s">
        <v>9287</v>
      </c>
      <c r="E5102" s="74">
        <v>13.53</v>
      </c>
      <c r="F5102" s="70">
        <v>0</v>
      </c>
      <c r="G5102" s="4"/>
    </row>
    <row r="5103" spans="1:7" ht="19.95" hidden="1" customHeight="1">
      <c r="A5103" s="68" t="s">
        <v>313</v>
      </c>
      <c r="B5103" s="4" t="s">
        <v>314</v>
      </c>
      <c r="C5103" s="68" t="s">
        <v>69</v>
      </c>
      <c r="D5103" s="4" t="s">
        <v>9287</v>
      </c>
      <c r="E5103" s="74">
        <v>0.19</v>
      </c>
      <c r="F5103" s="70">
        <v>0</v>
      </c>
      <c r="G5103" s="4"/>
    </row>
    <row r="5104" spans="1:7" ht="19.95" hidden="1" customHeight="1">
      <c r="A5104" s="68" t="s">
        <v>315</v>
      </c>
      <c r="B5104" s="4" t="s">
        <v>316</v>
      </c>
      <c r="C5104" s="68" t="s">
        <v>69</v>
      </c>
      <c r="D5104" s="4" t="s">
        <v>9287</v>
      </c>
      <c r="E5104" s="74">
        <v>75.150000000000006</v>
      </c>
      <c r="F5104" s="70">
        <v>0</v>
      </c>
      <c r="G5104" s="4"/>
    </row>
    <row r="5105" spans="1:7" ht="19.95" hidden="1" customHeight="1">
      <c r="A5105" s="68" t="s">
        <v>317</v>
      </c>
      <c r="B5105" s="4" t="s">
        <v>318</v>
      </c>
      <c r="C5105" s="68" t="s">
        <v>69</v>
      </c>
      <c r="D5105" s="4" t="s">
        <v>9287</v>
      </c>
      <c r="E5105" s="74">
        <v>89.54</v>
      </c>
      <c r="F5105" s="70">
        <v>0</v>
      </c>
      <c r="G5105" s="4"/>
    </row>
    <row r="5106" spans="1:7" ht="19.95" hidden="1" customHeight="1">
      <c r="A5106" s="68" t="s">
        <v>319</v>
      </c>
      <c r="B5106" s="4" t="s">
        <v>320</v>
      </c>
      <c r="C5106" s="68" t="s">
        <v>69</v>
      </c>
      <c r="D5106" s="4" t="s">
        <v>9287</v>
      </c>
      <c r="E5106" s="74">
        <v>200.81</v>
      </c>
      <c r="F5106" s="70">
        <v>0</v>
      </c>
      <c r="G5106" s="4"/>
    </row>
    <row r="5107" spans="1:7" ht="19.95" hidden="1" customHeight="1">
      <c r="A5107" s="68" t="s">
        <v>321</v>
      </c>
      <c r="B5107" s="4" t="s">
        <v>322</v>
      </c>
      <c r="C5107" s="68" t="s">
        <v>69</v>
      </c>
      <c r="D5107" s="4" t="s">
        <v>9287</v>
      </c>
      <c r="E5107" s="74">
        <v>275.14</v>
      </c>
      <c r="F5107" s="70">
        <v>0</v>
      </c>
      <c r="G5107" s="4"/>
    </row>
    <row r="5108" spans="1:7" ht="19.95" hidden="1" customHeight="1">
      <c r="A5108" s="68" t="s">
        <v>323</v>
      </c>
      <c r="B5108" s="4" t="s">
        <v>324</v>
      </c>
      <c r="C5108" s="68" t="s">
        <v>69</v>
      </c>
      <c r="D5108" s="4" t="s">
        <v>9287</v>
      </c>
      <c r="E5108" s="74">
        <v>345.05</v>
      </c>
      <c r="F5108" s="70">
        <v>0</v>
      </c>
      <c r="G5108" s="4"/>
    </row>
    <row r="5109" spans="1:7" ht="19.95" hidden="1" customHeight="1">
      <c r="A5109" s="68" t="s">
        <v>325</v>
      </c>
      <c r="B5109" s="4" t="s">
        <v>326</v>
      </c>
      <c r="C5109" s="68" t="s">
        <v>31</v>
      </c>
      <c r="D5109" s="4" t="s">
        <v>9287</v>
      </c>
      <c r="E5109" s="74">
        <v>158.06</v>
      </c>
      <c r="F5109" s="70">
        <v>0</v>
      </c>
      <c r="G5109" s="4"/>
    </row>
    <row r="5110" spans="1:7" ht="19.95" hidden="1" customHeight="1">
      <c r="A5110" s="68" t="s">
        <v>327</v>
      </c>
      <c r="B5110" s="4" t="s">
        <v>328</v>
      </c>
      <c r="C5110" s="68" t="s">
        <v>31</v>
      </c>
      <c r="D5110" s="4" t="s">
        <v>9287</v>
      </c>
      <c r="E5110" s="74">
        <v>152.43</v>
      </c>
      <c r="F5110" s="70">
        <v>0</v>
      </c>
      <c r="G5110" s="4"/>
    </row>
    <row r="5111" spans="1:7" ht="19.95" hidden="1" customHeight="1">
      <c r="A5111" s="68" t="s">
        <v>329</v>
      </c>
      <c r="B5111" s="4" t="s">
        <v>330</v>
      </c>
      <c r="C5111" s="68" t="s">
        <v>31</v>
      </c>
      <c r="D5111" s="4" t="s">
        <v>9287</v>
      </c>
      <c r="E5111" s="74">
        <v>150.08000000000001</v>
      </c>
      <c r="F5111" s="70">
        <v>0</v>
      </c>
      <c r="G5111" s="4"/>
    </row>
    <row r="5112" spans="1:7" ht="19.95" hidden="1" customHeight="1">
      <c r="A5112" s="68" t="s">
        <v>331</v>
      </c>
      <c r="B5112" s="4" t="s">
        <v>332</v>
      </c>
      <c r="C5112" s="68" t="s">
        <v>31</v>
      </c>
      <c r="D5112" s="4" t="s">
        <v>9287</v>
      </c>
      <c r="E5112" s="74">
        <v>14.3</v>
      </c>
      <c r="F5112" s="70">
        <v>0</v>
      </c>
      <c r="G5112" s="4"/>
    </row>
    <row r="5113" spans="1:7" ht="19.95" hidden="1" customHeight="1">
      <c r="A5113" s="68" t="s">
        <v>333</v>
      </c>
      <c r="B5113" s="4" t="s">
        <v>334</v>
      </c>
      <c r="C5113" s="68" t="s">
        <v>69</v>
      </c>
      <c r="D5113" s="4" t="s">
        <v>9287</v>
      </c>
      <c r="E5113" s="74">
        <v>0.37</v>
      </c>
      <c r="F5113" s="70">
        <v>0</v>
      </c>
      <c r="G5113" s="4"/>
    </row>
    <row r="5114" spans="1:7" ht="19.95" hidden="1" customHeight="1">
      <c r="A5114" s="68" t="s">
        <v>335</v>
      </c>
      <c r="B5114" s="4" t="s">
        <v>336</v>
      </c>
      <c r="C5114" s="68" t="s">
        <v>69</v>
      </c>
      <c r="D5114" s="4" t="s">
        <v>9287</v>
      </c>
      <c r="E5114" s="74">
        <v>329.09</v>
      </c>
      <c r="F5114" s="70">
        <v>0</v>
      </c>
      <c r="G5114" s="4"/>
    </row>
    <row r="5115" spans="1:7" ht="19.95" hidden="1" customHeight="1">
      <c r="A5115" s="68" t="s">
        <v>337</v>
      </c>
      <c r="B5115" s="4" t="s">
        <v>338</v>
      </c>
      <c r="C5115" s="68" t="s">
        <v>69</v>
      </c>
      <c r="D5115" s="4" t="s">
        <v>9287</v>
      </c>
      <c r="E5115" s="74">
        <v>868.4</v>
      </c>
      <c r="F5115" s="70">
        <v>0</v>
      </c>
      <c r="G5115" s="4"/>
    </row>
    <row r="5116" spans="1:7" ht="19.95" hidden="1" customHeight="1">
      <c r="A5116" s="68" t="s">
        <v>339</v>
      </c>
      <c r="B5116" s="4" t="s">
        <v>340</v>
      </c>
      <c r="C5116" s="68" t="s">
        <v>69</v>
      </c>
      <c r="D5116" s="4" t="s">
        <v>9287</v>
      </c>
      <c r="E5116" s="74">
        <v>756.96</v>
      </c>
      <c r="F5116" s="70">
        <v>0</v>
      </c>
      <c r="G5116" s="4"/>
    </row>
    <row r="5117" spans="1:7" ht="19.95" hidden="1" customHeight="1">
      <c r="A5117" s="68" t="s">
        <v>341</v>
      </c>
      <c r="B5117" s="4" t="s">
        <v>342</v>
      </c>
      <c r="C5117" s="68" t="s">
        <v>343</v>
      </c>
      <c r="D5117" s="4" t="s">
        <v>9287</v>
      </c>
      <c r="E5117" s="74">
        <v>1898.18</v>
      </c>
      <c r="F5117" s="70">
        <v>0</v>
      </c>
      <c r="G5117" s="4"/>
    </row>
    <row r="5118" spans="1:7" ht="19.95" hidden="1" customHeight="1">
      <c r="A5118" s="68" t="s">
        <v>344</v>
      </c>
      <c r="B5118" s="4" t="s">
        <v>345</v>
      </c>
      <c r="C5118" s="68" t="s">
        <v>43</v>
      </c>
      <c r="D5118" s="4" t="s">
        <v>9287</v>
      </c>
      <c r="E5118" s="74">
        <v>3.81</v>
      </c>
      <c r="F5118" s="70">
        <v>0</v>
      </c>
      <c r="G5118" s="4"/>
    </row>
    <row r="5119" spans="1:7" ht="19.95" hidden="1" customHeight="1">
      <c r="A5119" s="68" t="s">
        <v>346</v>
      </c>
      <c r="B5119" s="4" t="s">
        <v>347</v>
      </c>
      <c r="C5119" s="68" t="s">
        <v>43</v>
      </c>
      <c r="D5119" s="4" t="s">
        <v>9287</v>
      </c>
      <c r="E5119" s="74">
        <v>3.27</v>
      </c>
      <c r="F5119" s="70">
        <v>0</v>
      </c>
      <c r="G5119" s="4"/>
    </row>
    <row r="5120" spans="1:7" ht="19.95" hidden="1" customHeight="1">
      <c r="A5120" s="68" t="s">
        <v>348</v>
      </c>
      <c r="B5120" s="4" t="s">
        <v>349</v>
      </c>
      <c r="C5120" s="68" t="s">
        <v>43</v>
      </c>
      <c r="D5120" s="4" t="s">
        <v>9287</v>
      </c>
      <c r="E5120" s="74">
        <v>0.2</v>
      </c>
      <c r="F5120" s="70">
        <v>0</v>
      </c>
      <c r="G5120" s="4"/>
    </row>
    <row r="5121" spans="1:7" ht="19.95" hidden="1" customHeight="1">
      <c r="A5121" s="68" t="s">
        <v>350</v>
      </c>
      <c r="B5121" s="4" t="s">
        <v>351</v>
      </c>
      <c r="C5121" s="68" t="s">
        <v>43</v>
      </c>
      <c r="D5121" s="4" t="s">
        <v>9287</v>
      </c>
      <c r="E5121" s="74">
        <v>33.72</v>
      </c>
      <c r="F5121" s="70">
        <v>0</v>
      </c>
      <c r="G5121" s="4"/>
    </row>
    <row r="5122" spans="1:7" ht="19.95" hidden="1" customHeight="1">
      <c r="A5122" s="68" t="s">
        <v>352</v>
      </c>
      <c r="B5122" s="4" t="s">
        <v>353</v>
      </c>
      <c r="C5122" s="68" t="s">
        <v>69</v>
      </c>
      <c r="D5122" s="4" t="s">
        <v>9287</v>
      </c>
      <c r="E5122" s="74">
        <v>65.23</v>
      </c>
      <c r="F5122" s="70">
        <v>0</v>
      </c>
      <c r="G5122" s="4"/>
    </row>
    <row r="5123" spans="1:7" ht="19.95" hidden="1" customHeight="1">
      <c r="A5123" s="68" t="s">
        <v>354</v>
      </c>
      <c r="B5123" s="4" t="s">
        <v>355</v>
      </c>
      <c r="C5123" s="68" t="s">
        <v>43</v>
      </c>
      <c r="D5123" s="4" t="s">
        <v>9287</v>
      </c>
      <c r="E5123" s="74">
        <v>0.42</v>
      </c>
      <c r="F5123" s="70">
        <v>0</v>
      </c>
      <c r="G5123" s="4"/>
    </row>
    <row r="5124" spans="1:7" ht="19.95" hidden="1" customHeight="1">
      <c r="A5124" s="68" t="s">
        <v>356</v>
      </c>
      <c r="B5124" s="4" t="s">
        <v>357</v>
      </c>
      <c r="C5124" s="68" t="s">
        <v>210</v>
      </c>
      <c r="D5124" s="4" t="s">
        <v>9287</v>
      </c>
      <c r="E5124" s="74">
        <v>164.01</v>
      </c>
      <c r="F5124" s="70">
        <v>0</v>
      </c>
      <c r="G5124" s="4"/>
    </row>
    <row r="5125" spans="1:7" ht="19.95" hidden="1" customHeight="1">
      <c r="A5125" s="68" t="s">
        <v>358</v>
      </c>
      <c r="B5125" s="4" t="s">
        <v>359</v>
      </c>
      <c r="C5125" s="68" t="s">
        <v>69</v>
      </c>
      <c r="D5125" s="4" t="s">
        <v>9287</v>
      </c>
      <c r="E5125" s="74">
        <v>507.98</v>
      </c>
      <c r="F5125" s="70">
        <v>0</v>
      </c>
      <c r="G5125" s="4"/>
    </row>
    <row r="5126" spans="1:7" ht="19.95" hidden="1" customHeight="1">
      <c r="A5126" s="68" t="s">
        <v>360</v>
      </c>
      <c r="B5126" s="4" t="s">
        <v>361</v>
      </c>
      <c r="C5126" s="68" t="s">
        <v>69</v>
      </c>
      <c r="D5126" s="4" t="s">
        <v>9287</v>
      </c>
      <c r="E5126" s="74">
        <v>779.51</v>
      </c>
      <c r="F5126" s="70">
        <v>0</v>
      </c>
      <c r="G5126" s="4"/>
    </row>
    <row r="5127" spans="1:7" ht="19.95" hidden="1" customHeight="1">
      <c r="A5127" s="68" t="s">
        <v>362</v>
      </c>
      <c r="B5127" s="4" t="s">
        <v>363</v>
      </c>
      <c r="C5127" s="68" t="s">
        <v>69</v>
      </c>
      <c r="D5127" s="4" t="s">
        <v>9287</v>
      </c>
      <c r="E5127" s="74">
        <v>642.41</v>
      </c>
      <c r="F5127" s="70">
        <v>0</v>
      </c>
      <c r="G5127" s="4"/>
    </row>
    <row r="5128" spans="1:7" ht="19.95" hidden="1" customHeight="1">
      <c r="A5128" s="68" t="s">
        <v>364</v>
      </c>
      <c r="B5128" s="4" t="s">
        <v>365</v>
      </c>
      <c r="C5128" s="68" t="s">
        <v>69</v>
      </c>
      <c r="D5128" s="4" t="s">
        <v>9287</v>
      </c>
      <c r="E5128" s="74">
        <v>895.48</v>
      </c>
      <c r="F5128" s="70">
        <v>0</v>
      </c>
      <c r="G5128" s="4"/>
    </row>
    <row r="5129" spans="1:7" ht="19.95" hidden="1" customHeight="1">
      <c r="A5129" s="68" t="s">
        <v>366</v>
      </c>
      <c r="B5129" s="4" t="s">
        <v>367</v>
      </c>
      <c r="C5129" s="68" t="s">
        <v>31</v>
      </c>
      <c r="D5129" s="4" t="s">
        <v>9287</v>
      </c>
      <c r="E5129" s="74">
        <v>468.75</v>
      </c>
      <c r="F5129" s="70">
        <v>0</v>
      </c>
      <c r="G5129" s="4"/>
    </row>
    <row r="5130" spans="1:7" ht="19.95" hidden="1" customHeight="1">
      <c r="A5130" s="68" t="s">
        <v>368</v>
      </c>
      <c r="B5130" s="4" t="s">
        <v>369</v>
      </c>
      <c r="C5130" s="68" t="s">
        <v>210</v>
      </c>
      <c r="D5130" s="4" t="s">
        <v>9287</v>
      </c>
      <c r="E5130" s="74">
        <v>175.17</v>
      </c>
      <c r="F5130" s="70">
        <v>0</v>
      </c>
      <c r="G5130" s="4"/>
    </row>
    <row r="5131" spans="1:7" ht="19.95" hidden="1" customHeight="1">
      <c r="A5131" s="68" t="s">
        <v>370</v>
      </c>
      <c r="B5131" s="4" t="s">
        <v>371</v>
      </c>
      <c r="C5131" s="68" t="s">
        <v>210</v>
      </c>
      <c r="D5131" s="4" t="s">
        <v>9287</v>
      </c>
      <c r="E5131" s="74">
        <v>201.7</v>
      </c>
      <c r="F5131" s="70">
        <v>0</v>
      </c>
      <c r="G5131" s="4"/>
    </row>
    <row r="5132" spans="1:7" ht="19.95" hidden="1" customHeight="1">
      <c r="A5132" s="68" t="s">
        <v>372</v>
      </c>
      <c r="B5132" s="4" t="s">
        <v>373</v>
      </c>
      <c r="C5132" s="68" t="s">
        <v>374</v>
      </c>
      <c r="D5132" s="4" t="s">
        <v>9287</v>
      </c>
      <c r="E5132" s="74">
        <v>0.92</v>
      </c>
      <c r="F5132" s="70">
        <v>0</v>
      </c>
      <c r="G5132" s="4"/>
    </row>
    <row r="5133" spans="1:7" ht="19.95" hidden="1" customHeight="1">
      <c r="A5133" s="68" t="s">
        <v>375</v>
      </c>
      <c r="B5133" s="4" t="s">
        <v>376</v>
      </c>
      <c r="C5133" s="68" t="s">
        <v>122</v>
      </c>
      <c r="D5133" s="4" t="s">
        <v>9287</v>
      </c>
      <c r="E5133" s="74">
        <v>14.89</v>
      </c>
      <c r="F5133" s="70">
        <v>0</v>
      </c>
      <c r="G5133" s="4"/>
    </row>
    <row r="5134" spans="1:7" ht="19.95" hidden="1" customHeight="1">
      <c r="A5134" s="68" t="s">
        <v>377</v>
      </c>
      <c r="B5134" s="4" t="s">
        <v>378</v>
      </c>
      <c r="C5134" s="68" t="s">
        <v>31</v>
      </c>
      <c r="D5134" s="4" t="s">
        <v>9287</v>
      </c>
      <c r="E5134" s="74">
        <v>47.41</v>
      </c>
      <c r="F5134" s="70">
        <v>0</v>
      </c>
      <c r="G5134" s="4"/>
    </row>
    <row r="5135" spans="1:7" ht="19.95" hidden="1" customHeight="1">
      <c r="A5135" s="68" t="s">
        <v>379</v>
      </c>
      <c r="B5135" s="4" t="s">
        <v>380</v>
      </c>
      <c r="C5135" s="68" t="s">
        <v>54</v>
      </c>
      <c r="D5135" s="4" t="s">
        <v>9287</v>
      </c>
      <c r="E5135" s="74">
        <v>250.77</v>
      </c>
      <c r="F5135" s="70">
        <v>0</v>
      </c>
      <c r="G5135" s="4"/>
    </row>
    <row r="5136" spans="1:7" ht="19.95" hidden="1" customHeight="1">
      <c r="A5136" s="68" t="s">
        <v>381</v>
      </c>
      <c r="B5136" s="4" t="s">
        <v>382</v>
      </c>
      <c r="C5136" s="68" t="s">
        <v>54</v>
      </c>
      <c r="D5136" s="4" t="s">
        <v>9287</v>
      </c>
      <c r="E5136" s="74">
        <v>33.200000000000003</v>
      </c>
      <c r="F5136" s="70">
        <v>0</v>
      </c>
      <c r="G5136" s="4"/>
    </row>
    <row r="5137" spans="1:7" ht="19.95" hidden="1" customHeight="1">
      <c r="A5137" s="68" t="s">
        <v>383</v>
      </c>
      <c r="B5137" s="4" t="s">
        <v>384</v>
      </c>
      <c r="C5137" s="68" t="s">
        <v>122</v>
      </c>
      <c r="D5137" s="4" t="s">
        <v>9287</v>
      </c>
      <c r="E5137" s="74">
        <v>5.05</v>
      </c>
      <c r="F5137" s="70">
        <v>0</v>
      </c>
      <c r="G5137" s="4"/>
    </row>
    <row r="5138" spans="1:7" ht="19.95" hidden="1" customHeight="1">
      <c r="A5138" s="68" t="s">
        <v>385</v>
      </c>
      <c r="B5138" s="4" t="s">
        <v>386</v>
      </c>
      <c r="C5138" s="68" t="s">
        <v>69</v>
      </c>
      <c r="D5138" s="4" t="s">
        <v>9287</v>
      </c>
      <c r="E5138" s="74">
        <v>28867.46</v>
      </c>
      <c r="F5138" s="70">
        <v>0</v>
      </c>
      <c r="G5138" s="4"/>
    </row>
    <row r="5139" spans="1:7" ht="19.95" hidden="1" customHeight="1">
      <c r="A5139" s="68" t="s">
        <v>387</v>
      </c>
      <c r="B5139" s="4" t="s">
        <v>388</v>
      </c>
      <c r="C5139" s="68" t="s">
        <v>69</v>
      </c>
      <c r="D5139" s="4" t="s">
        <v>9287</v>
      </c>
      <c r="E5139" s="74">
        <v>19654.98</v>
      </c>
      <c r="F5139" s="70">
        <v>0</v>
      </c>
      <c r="G5139" s="4"/>
    </row>
    <row r="5140" spans="1:7" ht="19.95" hidden="1" customHeight="1">
      <c r="A5140" s="68" t="s">
        <v>389</v>
      </c>
      <c r="B5140" s="4" t="s">
        <v>390</v>
      </c>
      <c r="C5140" s="68" t="s">
        <v>122</v>
      </c>
      <c r="D5140" s="4" t="s">
        <v>9287</v>
      </c>
      <c r="E5140" s="74">
        <v>166.88</v>
      </c>
      <c r="F5140" s="70">
        <v>0</v>
      </c>
      <c r="G5140" s="4"/>
    </row>
    <row r="5141" spans="1:7" ht="19.95" hidden="1" customHeight="1">
      <c r="A5141" s="68" t="s">
        <v>391</v>
      </c>
      <c r="B5141" s="4" t="s">
        <v>392</v>
      </c>
      <c r="C5141" s="68" t="s">
        <v>69</v>
      </c>
      <c r="D5141" s="4" t="s">
        <v>9287</v>
      </c>
      <c r="E5141" s="74">
        <v>3786.54</v>
      </c>
      <c r="F5141" s="70">
        <v>0</v>
      </c>
      <c r="G5141" s="4"/>
    </row>
    <row r="5142" spans="1:7" ht="19.95" hidden="1" customHeight="1">
      <c r="A5142" s="68" t="s">
        <v>393</v>
      </c>
      <c r="B5142" s="4" t="s">
        <v>394</v>
      </c>
      <c r="C5142" s="68" t="s">
        <v>69</v>
      </c>
      <c r="D5142" s="4" t="s">
        <v>9287</v>
      </c>
      <c r="E5142" s="74">
        <v>2846.63</v>
      </c>
      <c r="F5142" s="70">
        <v>0</v>
      </c>
      <c r="G5142" s="4"/>
    </row>
    <row r="5143" spans="1:7" ht="19.95" hidden="1" customHeight="1">
      <c r="A5143" s="68" t="s">
        <v>395</v>
      </c>
      <c r="B5143" s="4" t="s">
        <v>396</v>
      </c>
      <c r="C5143" s="68" t="s">
        <v>122</v>
      </c>
      <c r="D5143" s="4" t="s">
        <v>9287</v>
      </c>
      <c r="E5143" s="74">
        <v>36.020000000000003</v>
      </c>
      <c r="F5143" s="70">
        <v>0</v>
      </c>
      <c r="G5143" s="4"/>
    </row>
    <row r="5144" spans="1:7" ht="19.95" hidden="1" customHeight="1">
      <c r="A5144" s="68" t="s">
        <v>397</v>
      </c>
      <c r="B5144" s="4" t="s">
        <v>398</v>
      </c>
      <c r="C5144" s="68" t="s">
        <v>122</v>
      </c>
      <c r="D5144" s="4" t="s">
        <v>9287</v>
      </c>
      <c r="E5144" s="74">
        <v>13.71</v>
      </c>
      <c r="F5144" s="70">
        <v>0</v>
      </c>
      <c r="G5144" s="4"/>
    </row>
    <row r="5145" spans="1:7" ht="19.95" hidden="1" customHeight="1">
      <c r="A5145" s="68" t="s">
        <v>399</v>
      </c>
      <c r="B5145" s="4" t="s">
        <v>400</v>
      </c>
      <c r="C5145" s="68" t="s">
        <v>122</v>
      </c>
      <c r="D5145" s="4" t="s">
        <v>9287</v>
      </c>
      <c r="E5145" s="74">
        <v>5.46</v>
      </c>
      <c r="F5145" s="70">
        <v>0</v>
      </c>
      <c r="G5145" s="4"/>
    </row>
    <row r="5146" spans="1:7" ht="19.95" hidden="1" customHeight="1">
      <c r="A5146" s="68" t="s">
        <v>401</v>
      </c>
      <c r="B5146" s="4" t="s">
        <v>402</v>
      </c>
      <c r="C5146" s="68" t="s">
        <v>122</v>
      </c>
      <c r="D5146" s="4" t="s">
        <v>9287</v>
      </c>
      <c r="E5146" s="74">
        <v>14.21</v>
      </c>
      <c r="F5146" s="70">
        <v>0</v>
      </c>
      <c r="G5146" s="4"/>
    </row>
    <row r="5147" spans="1:7" ht="19.95" hidden="1" customHeight="1">
      <c r="A5147" s="68" t="s">
        <v>403</v>
      </c>
      <c r="B5147" s="4" t="s">
        <v>404</v>
      </c>
      <c r="C5147" s="68" t="s">
        <v>122</v>
      </c>
      <c r="D5147" s="4" t="s">
        <v>9287</v>
      </c>
      <c r="E5147" s="74">
        <v>4.3600000000000003</v>
      </c>
      <c r="F5147" s="70">
        <v>0</v>
      </c>
      <c r="G5147" s="4"/>
    </row>
    <row r="5148" spans="1:7" ht="19.95" hidden="1" customHeight="1">
      <c r="A5148" s="68" t="s">
        <v>405</v>
      </c>
      <c r="B5148" s="4" t="s">
        <v>406</v>
      </c>
      <c r="C5148" s="68" t="s">
        <v>122</v>
      </c>
      <c r="D5148" s="4" t="s">
        <v>9287</v>
      </c>
      <c r="E5148" s="74">
        <v>4.22</v>
      </c>
      <c r="F5148" s="70">
        <v>0</v>
      </c>
      <c r="G5148" s="4"/>
    </row>
    <row r="5149" spans="1:7" ht="19.95" hidden="1" customHeight="1">
      <c r="A5149" s="68" t="s">
        <v>4043</v>
      </c>
      <c r="B5149" s="4" t="s">
        <v>4044</v>
      </c>
      <c r="C5149" s="68" t="s">
        <v>69</v>
      </c>
      <c r="D5149" s="4" t="s">
        <v>9287</v>
      </c>
      <c r="E5149" s="74">
        <v>76815.88</v>
      </c>
      <c r="F5149" s="70">
        <v>0</v>
      </c>
      <c r="G5149" s="4"/>
    </row>
    <row r="5150" spans="1:7" ht="19.95" hidden="1" customHeight="1">
      <c r="A5150" s="68" t="s">
        <v>4045</v>
      </c>
      <c r="B5150" s="4" t="s">
        <v>4046</v>
      </c>
      <c r="C5150" s="68" t="s">
        <v>69</v>
      </c>
      <c r="D5150" s="4" t="s">
        <v>9287</v>
      </c>
      <c r="E5150" s="74">
        <v>61799</v>
      </c>
      <c r="F5150" s="70">
        <v>0</v>
      </c>
      <c r="G5150" s="4"/>
    </row>
    <row r="5151" spans="1:7" ht="19.95" hidden="1" customHeight="1">
      <c r="A5151" s="68" t="s">
        <v>4047</v>
      </c>
      <c r="B5151" s="4" t="s">
        <v>4048</v>
      </c>
      <c r="C5151" s="68" t="s">
        <v>69</v>
      </c>
      <c r="D5151" s="4" t="s">
        <v>9287</v>
      </c>
      <c r="E5151" s="74">
        <v>125370.74</v>
      </c>
      <c r="F5151" s="70">
        <v>0</v>
      </c>
      <c r="G5151" s="4"/>
    </row>
    <row r="5152" spans="1:7" ht="19.95" hidden="1" customHeight="1">
      <c r="A5152" s="68" t="s">
        <v>4049</v>
      </c>
      <c r="B5152" s="4" t="s">
        <v>4050</v>
      </c>
      <c r="C5152" s="68" t="s">
        <v>69</v>
      </c>
      <c r="D5152" s="4" t="s">
        <v>9287</v>
      </c>
      <c r="E5152" s="74">
        <v>125919.78</v>
      </c>
      <c r="F5152" s="70">
        <v>0</v>
      </c>
      <c r="G5152" s="4"/>
    </row>
    <row r="5153" spans="1:7" ht="19.95" hidden="1" customHeight="1">
      <c r="A5153" s="68" t="s">
        <v>4051</v>
      </c>
      <c r="B5153" s="4" t="s">
        <v>4052</v>
      </c>
      <c r="C5153" s="68" t="s">
        <v>69</v>
      </c>
      <c r="D5153" s="4" t="s">
        <v>9287</v>
      </c>
      <c r="E5153" s="74">
        <v>70008.56</v>
      </c>
      <c r="F5153" s="70">
        <v>0</v>
      </c>
      <c r="G5153" s="4"/>
    </row>
    <row r="5154" spans="1:7" ht="19.95" hidden="1" customHeight="1">
      <c r="A5154" s="68" t="s">
        <v>4053</v>
      </c>
      <c r="B5154" s="4" t="s">
        <v>4054</v>
      </c>
      <c r="C5154" s="68" t="s">
        <v>69</v>
      </c>
      <c r="D5154" s="4" t="s">
        <v>9287</v>
      </c>
      <c r="E5154" s="74">
        <v>133110.46</v>
      </c>
      <c r="F5154" s="70">
        <v>0</v>
      </c>
      <c r="G5154" s="4"/>
    </row>
    <row r="5155" spans="1:7" ht="19.95" hidden="1" customHeight="1">
      <c r="A5155" s="68" t="s">
        <v>4055</v>
      </c>
      <c r="B5155" s="4" t="s">
        <v>4056</v>
      </c>
      <c r="C5155" s="68" t="s">
        <v>69</v>
      </c>
      <c r="D5155" s="4" t="s">
        <v>9287</v>
      </c>
      <c r="E5155" s="74">
        <v>38958.6</v>
      </c>
      <c r="F5155" s="70">
        <v>0</v>
      </c>
      <c r="G5155" s="4"/>
    </row>
    <row r="5156" spans="1:7" ht="19.95" hidden="1" customHeight="1">
      <c r="A5156" s="68" t="s">
        <v>407</v>
      </c>
      <c r="B5156" s="4" t="s">
        <v>408</v>
      </c>
      <c r="C5156" s="68" t="s">
        <v>122</v>
      </c>
      <c r="D5156" s="4" t="s">
        <v>9287</v>
      </c>
      <c r="E5156" s="74">
        <v>2.23</v>
      </c>
      <c r="F5156" s="70">
        <v>0</v>
      </c>
      <c r="G5156" s="4"/>
    </row>
    <row r="5157" spans="1:7" ht="19.95" hidden="1" customHeight="1">
      <c r="A5157" s="68" t="s">
        <v>409</v>
      </c>
      <c r="B5157" s="4" t="s">
        <v>410</v>
      </c>
      <c r="C5157" s="68" t="s">
        <v>122</v>
      </c>
      <c r="D5157" s="4" t="s">
        <v>9287</v>
      </c>
      <c r="E5157" s="74">
        <v>4.4400000000000004</v>
      </c>
      <c r="F5157" s="70">
        <v>0</v>
      </c>
      <c r="G5157" s="4"/>
    </row>
    <row r="5158" spans="1:7" ht="19.95" hidden="1" customHeight="1">
      <c r="A5158" s="68" t="s">
        <v>411</v>
      </c>
      <c r="B5158" s="4" t="s">
        <v>412</v>
      </c>
      <c r="C5158" s="68" t="s">
        <v>69</v>
      </c>
      <c r="D5158" s="4" t="s">
        <v>9287</v>
      </c>
      <c r="E5158" s="74">
        <v>306.88</v>
      </c>
      <c r="F5158" s="70">
        <v>0</v>
      </c>
      <c r="G5158" s="4"/>
    </row>
    <row r="5159" spans="1:7" ht="19.95" hidden="1" customHeight="1">
      <c r="A5159" s="68" t="s">
        <v>413</v>
      </c>
      <c r="B5159" s="4" t="s">
        <v>414</v>
      </c>
      <c r="C5159" s="68" t="s">
        <v>69</v>
      </c>
      <c r="D5159" s="4" t="s">
        <v>9287</v>
      </c>
      <c r="E5159" s="74">
        <v>316.14999999999998</v>
      </c>
      <c r="F5159" s="70">
        <v>0</v>
      </c>
      <c r="G5159" s="4"/>
    </row>
    <row r="5160" spans="1:7" ht="19.95" hidden="1" customHeight="1">
      <c r="A5160" s="68" t="s">
        <v>415</v>
      </c>
      <c r="B5160" s="4" t="s">
        <v>416</v>
      </c>
      <c r="C5160" s="68" t="s">
        <v>43</v>
      </c>
      <c r="D5160" s="4" t="s">
        <v>9287</v>
      </c>
      <c r="E5160" s="74">
        <v>0.46</v>
      </c>
      <c r="F5160" s="70">
        <v>0</v>
      </c>
      <c r="G5160" s="4"/>
    </row>
    <row r="5161" spans="1:7" ht="19.95" hidden="1" customHeight="1">
      <c r="A5161" s="68" t="s">
        <v>417</v>
      </c>
      <c r="B5161" s="4" t="s">
        <v>418</v>
      </c>
      <c r="C5161" s="68" t="s">
        <v>43</v>
      </c>
      <c r="D5161" s="4" t="s">
        <v>9287</v>
      </c>
      <c r="E5161" s="74">
        <v>0.7</v>
      </c>
      <c r="F5161" s="70">
        <v>0</v>
      </c>
      <c r="G5161" s="4"/>
    </row>
    <row r="5162" spans="1:7" ht="19.95" hidden="1" customHeight="1">
      <c r="A5162" s="68" t="s">
        <v>419</v>
      </c>
      <c r="B5162" s="4" t="s">
        <v>420</v>
      </c>
      <c r="C5162" s="68" t="s">
        <v>69</v>
      </c>
      <c r="D5162" s="4" t="s">
        <v>9287</v>
      </c>
      <c r="E5162" s="74">
        <v>345.39</v>
      </c>
      <c r="F5162" s="70">
        <v>0</v>
      </c>
      <c r="G5162" s="4"/>
    </row>
    <row r="5163" spans="1:7" ht="19.95" hidden="1" customHeight="1">
      <c r="A5163" s="68" t="s">
        <v>421</v>
      </c>
      <c r="B5163" s="4" t="s">
        <v>422</v>
      </c>
      <c r="C5163" s="68" t="s">
        <v>69</v>
      </c>
      <c r="D5163" s="4" t="s">
        <v>9287</v>
      </c>
      <c r="E5163" s="74">
        <v>1421.53</v>
      </c>
      <c r="F5163" s="70">
        <v>0</v>
      </c>
      <c r="G5163" s="4"/>
    </row>
    <row r="5164" spans="1:7" ht="19.95" hidden="1" customHeight="1">
      <c r="A5164" s="68" t="s">
        <v>423</v>
      </c>
      <c r="B5164" s="4" t="s">
        <v>424</v>
      </c>
      <c r="C5164" s="68" t="s">
        <v>69</v>
      </c>
      <c r="D5164" s="4" t="s">
        <v>9287</v>
      </c>
      <c r="E5164" s="74">
        <v>288.04000000000002</v>
      </c>
      <c r="F5164" s="70">
        <v>0</v>
      </c>
      <c r="G5164" s="4"/>
    </row>
    <row r="5165" spans="1:7" ht="19.95" hidden="1" customHeight="1">
      <c r="A5165" s="68" t="s">
        <v>425</v>
      </c>
      <c r="B5165" s="4" t="s">
        <v>426</v>
      </c>
      <c r="C5165" s="68" t="s">
        <v>69</v>
      </c>
      <c r="D5165" s="4" t="s">
        <v>9287</v>
      </c>
      <c r="E5165" s="74">
        <v>647.39</v>
      </c>
      <c r="F5165" s="70">
        <v>0</v>
      </c>
      <c r="G5165" s="4"/>
    </row>
    <row r="5166" spans="1:7" ht="19.95" hidden="1" customHeight="1">
      <c r="A5166" s="68" t="s">
        <v>427</v>
      </c>
      <c r="B5166" s="4" t="s">
        <v>428</v>
      </c>
      <c r="C5166" s="68" t="s">
        <v>69</v>
      </c>
      <c r="D5166" s="4" t="s">
        <v>9287</v>
      </c>
      <c r="E5166" s="74">
        <v>294.83999999999997</v>
      </c>
      <c r="F5166" s="70">
        <v>0</v>
      </c>
      <c r="G5166" s="4"/>
    </row>
    <row r="5167" spans="1:7" ht="19.95" hidden="1" customHeight="1">
      <c r="A5167" s="68" t="s">
        <v>429</v>
      </c>
      <c r="B5167" s="4" t="s">
        <v>430</v>
      </c>
      <c r="C5167" s="68" t="s">
        <v>122</v>
      </c>
      <c r="D5167" s="4" t="s">
        <v>9287</v>
      </c>
      <c r="E5167" s="74">
        <v>333.29</v>
      </c>
      <c r="F5167" s="70">
        <v>0</v>
      </c>
      <c r="G5167" s="4"/>
    </row>
    <row r="5168" spans="1:7" ht="19.95" hidden="1" customHeight="1">
      <c r="A5168" s="68" t="s">
        <v>431</v>
      </c>
      <c r="B5168" s="4" t="s">
        <v>432</v>
      </c>
      <c r="C5168" s="68" t="s">
        <v>122</v>
      </c>
      <c r="D5168" s="4" t="s">
        <v>9287</v>
      </c>
      <c r="E5168" s="74">
        <v>128.72999999999999</v>
      </c>
      <c r="F5168" s="70">
        <v>0</v>
      </c>
      <c r="G5168" s="4"/>
    </row>
    <row r="5169" spans="1:7" ht="19.95" hidden="1" customHeight="1">
      <c r="A5169" s="68" t="s">
        <v>433</v>
      </c>
      <c r="B5169" s="4" t="s">
        <v>434</v>
      </c>
      <c r="C5169" s="68" t="s">
        <v>43</v>
      </c>
      <c r="D5169" s="4" t="s">
        <v>9287</v>
      </c>
      <c r="E5169" s="74">
        <v>9.74</v>
      </c>
      <c r="F5169" s="70">
        <v>0</v>
      </c>
      <c r="G5169" s="4"/>
    </row>
    <row r="5170" spans="1:7" ht="19.95" hidden="1" customHeight="1">
      <c r="A5170" s="68" t="s">
        <v>435</v>
      </c>
      <c r="B5170" s="4" t="s">
        <v>436</v>
      </c>
      <c r="C5170" s="68" t="s">
        <v>43</v>
      </c>
      <c r="D5170" s="4" t="s">
        <v>9287</v>
      </c>
      <c r="E5170" s="74">
        <v>9.2899999999999991</v>
      </c>
      <c r="F5170" s="70">
        <v>0</v>
      </c>
      <c r="G5170" s="4"/>
    </row>
    <row r="5171" spans="1:7" ht="19.95" hidden="1" customHeight="1">
      <c r="A5171" s="68" t="s">
        <v>8991</v>
      </c>
      <c r="B5171" s="4" t="s">
        <v>8992</v>
      </c>
      <c r="C5171" s="68" t="s">
        <v>69</v>
      </c>
      <c r="D5171" s="4" t="s">
        <v>9287</v>
      </c>
      <c r="E5171" s="74">
        <v>112.65</v>
      </c>
      <c r="F5171" s="70">
        <v>0</v>
      </c>
      <c r="G5171" s="4"/>
    </row>
    <row r="5172" spans="1:7" ht="19.95" hidden="1" customHeight="1">
      <c r="A5172" s="68" t="s">
        <v>437</v>
      </c>
      <c r="B5172" s="4" t="s">
        <v>438</v>
      </c>
      <c r="C5172" s="68" t="s">
        <v>210</v>
      </c>
      <c r="D5172" s="4" t="s">
        <v>9287</v>
      </c>
      <c r="E5172" s="74">
        <v>174.97</v>
      </c>
      <c r="F5172" s="70">
        <v>0</v>
      </c>
      <c r="G5172" s="4"/>
    </row>
    <row r="5173" spans="1:7" ht="19.95" hidden="1" customHeight="1">
      <c r="A5173" s="68" t="s">
        <v>439</v>
      </c>
      <c r="B5173" s="4" t="s">
        <v>440</v>
      </c>
      <c r="C5173" s="68" t="s">
        <v>69</v>
      </c>
      <c r="D5173" s="4" t="s">
        <v>9287</v>
      </c>
      <c r="E5173" s="74">
        <v>7.79</v>
      </c>
      <c r="F5173" s="70">
        <v>0</v>
      </c>
      <c r="G5173" s="4"/>
    </row>
    <row r="5174" spans="1:7" ht="19.95" hidden="1" customHeight="1">
      <c r="A5174" s="68" t="s">
        <v>441</v>
      </c>
      <c r="B5174" s="4" t="s">
        <v>442</v>
      </c>
      <c r="C5174" s="68" t="s">
        <v>69</v>
      </c>
      <c r="D5174" s="4" t="s">
        <v>9287</v>
      </c>
      <c r="E5174" s="74">
        <v>0.82</v>
      </c>
      <c r="F5174" s="70">
        <v>0</v>
      </c>
      <c r="G5174" s="4"/>
    </row>
    <row r="5175" spans="1:7" ht="19.95" hidden="1" customHeight="1">
      <c r="A5175" s="68" t="s">
        <v>443</v>
      </c>
      <c r="B5175" s="4" t="s">
        <v>444</v>
      </c>
      <c r="C5175" s="68" t="s">
        <v>69</v>
      </c>
      <c r="D5175" s="4" t="s">
        <v>9287</v>
      </c>
      <c r="E5175" s="74">
        <v>13.66</v>
      </c>
      <c r="F5175" s="70">
        <v>0</v>
      </c>
      <c r="G5175" s="4"/>
    </row>
    <row r="5176" spans="1:7" ht="19.95" hidden="1" customHeight="1">
      <c r="A5176" s="68" t="s">
        <v>445</v>
      </c>
      <c r="B5176" s="4" t="s">
        <v>446</v>
      </c>
      <c r="C5176" s="68" t="s">
        <v>69</v>
      </c>
      <c r="D5176" s="4" t="s">
        <v>9287</v>
      </c>
      <c r="E5176" s="74">
        <v>3.03</v>
      </c>
      <c r="F5176" s="70">
        <v>0</v>
      </c>
      <c r="G5176" s="4"/>
    </row>
    <row r="5177" spans="1:7" ht="19.95" hidden="1" customHeight="1">
      <c r="A5177" s="68" t="s">
        <v>447</v>
      </c>
      <c r="B5177" s="4" t="s">
        <v>448</v>
      </c>
      <c r="C5177" s="68" t="s">
        <v>69</v>
      </c>
      <c r="D5177" s="4" t="s">
        <v>9287</v>
      </c>
      <c r="E5177" s="74">
        <v>10.220000000000001</v>
      </c>
      <c r="F5177" s="70">
        <v>0</v>
      </c>
      <c r="G5177" s="4"/>
    </row>
    <row r="5178" spans="1:7" ht="19.95" hidden="1" customHeight="1">
      <c r="A5178" s="68" t="s">
        <v>449</v>
      </c>
      <c r="B5178" s="4" t="s">
        <v>450</v>
      </c>
      <c r="C5178" s="68" t="s">
        <v>69</v>
      </c>
      <c r="D5178" s="4" t="s">
        <v>9287</v>
      </c>
      <c r="E5178" s="74">
        <v>30.05</v>
      </c>
      <c r="F5178" s="70">
        <v>0</v>
      </c>
      <c r="G5178" s="4"/>
    </row>
    <row r="5179" spans="1:7" ht="19.95" hidden="1" customHeight="1">
      <c r="A5179" s="68" t="s">
        <v>451</v>
      </c>
      <c r="B5179" s="4" t="s">
        <v>452</v>
      </c>
      <c r="C5179" s="68" t="s">
        <v>43</v>
      </c>
      <c r="D5179" s="4" t="s">
        <v>9287</v>
      </c>
      <c r="E5179" s="74">
        <v>11.98</v>
      </c>
      <c r="F5179" s="70">
        <v>0</v>
      </c>
      <c r="G5179" s="4"/>
    </row>
    <row r="5180" spans="1:7" ht="19.95" hidden="1" customHeight="1">
      <c r="A5180" s="68" t="s">
        <v>453</v>
      </c>
      <c r="B5180" s="4" t="s">
        <v>454</v>
      </c>
      <c r="C5180" s="68" t="s">
        <v>43</v>
      </c>
      <c r="D5180" s="4" t="s">
        <v>9287</v>
      </c>
      <c r="E5180" s="74">
        <v>0.62</v>
      </c>
      <c r="F5180" s="70">
        <v>0</v>
      </c>
      <c r="G5180" s="4"/>
    </row>
    <row r="5181" spans="1:7" ht="19.95" hidden="1" customHeight="1">
      <c r="A5181" s="68" t="s">
        <v>455</v>
      </c>
      <c r="B5181" s="4" t="s">
        <v>456</v>
      </c>
      <c r="C5181" s="68" t="s">
        <v>43</v>
      </c>
      <c r="D5181" s="4" t="s">
        <v>9287</v>
      </c>
      <c r="E5181" s="74">
        <v>10.09</v>
      </c>
      <c r="F5181" s="70">
        <v>0</v>
      </c>
      <c r="G5181" s="4"/>
    </row>
    <row r="5182" spans="1:7" ht="19.95" hidden="1" customHeight="1">
      <c r="A5182" s="68" t="s">
        <v>457</v>
      </c>
      <c r="B5182" s="4" t="s">
        <v>458</v>
      </c>
      <c r="C5182" s="68" t="s">
        <v>43</v>
      </c>
      <c r="D5182" s="4" t="s">
        <v>9287</v>
      </c>
      <c r="E5182" s="74">
        <v>10.09</v>
      </c>
      <c r="F5182" s="70">
        <v>0</v>
      </c>
      <c r="G5182" s="4"/>
    </row>
    <row r="5183" spans="1:7" ht="19.95" hidden="1" customHeight="1">
      <c r="A5183" s="68" t="s">
        <v>459</v>
      </c>
      <c r="B5183" s="4" t="s">
        <v>460</v>
      </c>
      <c r="C5183" s="68" t="s">
        <v>122</v>
      </c>
      <c r="D5183" s="4" t="s">
        <v>9287</v>
      </c>
      <c r="E5183" s="74">
        <v>14.96</v>
      </c>
      <c r="F5183" s="70">
        <v>0</v>
      </c>
      <c r="G5183" s="4"/>
    </row>
    <row r="5184" spans="1:7" ht="19.95" hidden="1" customHeight="1">
      <c r="A5184" s="68" t="s">
        <v>461</v>
      </c>
      <c r="B5184" s="4" t="s">
        <v>462</v>
      </c>
      <c r="C5184" s="68" t="s">
        <v>122</v>
      </c>
      <c r="D5184" s="4" t="s">
        <v>9287</v>
      </c>
      <c r="E5184" s="74">
        <v>260.41000000000003</v>
      </c>
      <c r="F5184" s="70">
        <v>0</v>
      </c>
      <c r="G5184" s="4"/>
    </row>
    <row r="5185" spans="1:7" ht="19.95" hidden="1" customHeight="1">
      <c r="A5185" s="68" t="s">
        <v>463</v>
      </c>
      <c r="B5185" s="4" t="s">
        <v>464</v>
      </c>
      <c r="C5185" s="68" t="s">
        <v>210</v>
      </c>
      <c r="D5185" s="4" t="s">
        <v>9287</v>
      </c>
      <c r="E5185" s="74">
        <v>36.43</v>
      </c>
      <c r="F5185" s="70">
        <v>0</v>
      </c>
      <c r="G5185" s="4"/>
    </row>
    <row r="5186" spans="1:7" ht="19.95" hidden="1" customHeight="1">
      <c r="A5186" s="68" t="s">
        <v>465</v>
      </c>
      <c r="B5186" s="4" t="s">
        <v>466</v>
      </c>
      <c r="C5186" s="68" t="s">
        <v>210</v>
      </c>
      <c r="D5186" s="4" t="s">
        <v>9287</v>
      </c>
      <c r="E5186" s="74">
        <v>44</v>
      </c>
      <c r="F5186" s="70">
        <v>0</v>
      </c>
      <c r="G5186" s="4"/>
    </row>
    <row r="5187" spans="1:7" ht="19.95" hidden="1" customHeight="1">
      <c r="A5187" s="68" t="s">
        <v>467</v>
      </c>
      <c r="B5187" s="4" t="s">
        <v>468</v>
      </c>
      <c r="C5187" s="68" t="s">
        <v>69</v>
      </c>
      <c r="D5187" s="4" t="s">
        <v>9287</v>
      </c>
      <c r="E5187" s="74">
        <v>18.149999999999999</v>
      </c>
      <c r="F5187" s="70">
        <v>0</v>
      </c>
      <c r="G5187" s="4"/>
    </row>
    <row r="5188" spans="1:7" ht="19.95" hidden="1" customHeight="1">
      <c r="A5188" s="68" t="s">
        <v>469</v>
      </c>
      <c r="B5188" s="4" t="s">
        <v>470</v>
      </c>
      <c r="C5188" s="68" t="s">
        <v>69</v>
      </c>
      <c r="D5188" s="4" t="s">
        <v>9287</v>
      </c>
      <c r="E5188" s="74">
        <v>25.68</v>
      </c>
      <c r="F5188" s="70">
        <v>0</v>
      </c>
      <c r="G5188" s="4"/>
    </row>
    <row r="5189" spans="1:7" ht="19.95" hidden="1" customHeight="1">
      <c r="A5189" s="68" t="s">
        <v>471</v>
      </c>
      <c r="B5189" s="4" t="s">
        <v>472</v>
      </c>
      <c r="C5189" s="68" t="s">
        <v>210</v>
      </c>
      <c r="D5189" s="4" t="s">
        <v>9287</v>
      </c>
      <c r="E5189" s="74">
        <v>28.81</v>
      </c>
      <c r="F5189" s="70">
        <v>0</v>
      </c>
      <c r="G5189" s="4"/>
    </row>
    <row r="5190" spans="1:7" ht="19.95" hidden="1" customHeight="1">
      <c r="A5190" s="68" t="s">
        <v>473</v>
      </c>
      <c r="B5190" s="4" t="s">
        <v>474</v>
      </c>
      <c r="C5190" s="68" t="s">
        <v>210</v>
      </c>
      <c r="D5190" s="4" t="s">
        <v>9287</v>
      </c>
      <c r="E5190" s="74">
        <v>31.81</v>
      </c>
      <c r="F5190" s="70">
        <v>0</v>
      </c>
      <c r="G5190" s="4"/>
    </row>
    <row r="5191" spans="1:7" ht="19.95" hidden="1" customHeight="1">
      <c r="A5191" s="68" t="s">
        <v>475</v>
      </c>
      <c r="B5191" s="4" t="s">
        <v>476</v>
      </c>
      <c r="C5191" s="68" t="s">
        <v>210</v>
      </c>
      <c r="D5191" s="4" t="s">
        <v>9287</v>
      </c>
      <c r="E5191" s="74">
        <v>33.299999999999997</v>
      </c>
      <c r="F5191" s="70">
        <v>0</v>
      </c>
      <c r="G5191" s="4"/>
    </row>
    <row r="5192" spans="1:7" ht="19.95" hidden="1" customHeight="1">
      <c r="A5192" s="68" t="s">
        <v>477</v>
      </c>
      <c r="B5192" s="4" t="s">
        <v>478</v>
      </c>
      <c r="C5192" s="68" t="s">
        <v>210</v>
      </c>
      <c r="D5192" s="4" t="s">
        <v>9287</v>
      </c>
      <c r="E5192" s="74">
        <v>36.07</v>
      </c>
      <c r="F5192" s="70">
        <v>0</v>
      </c>
      <c r="G5192" s="4"/>
    </row>
    <row r="5193" spans="1:7" ht="19.95" hidden="1" customHeight="1">
      <c r="A5193" s="68" t="s">
        <v>479</v>
      </c>
      <c r="B5193" s="4" t="s">
        <v>480</v>
      </c>
      <c r="C5193" s="68" t="s">
        <v>31</v>
      </c>
      <c r="D5193" s="4" t="s">
        <v>9287</v>
      </c>
      <c r="E5193" s="74" t="e">
        <v>#VALUE!</v>
      </c>
      <c r="F5193" s="70">
        <v>0</v>
      </c>
      <c r="G5193" s="4"/>
    </row>
    <row r="5194" spans="1:7" ht="19.95" hidden="1" customHeight="1">
      <c r="A5194" s="68" t="s">
        <v>481</v>
      </c>
      <c r="B5194" s="4" t="s">
        <v>482</v>
      </c>
      <c r="C5194" s="68" t="s">
        <v>31</v>
      </c>
      <c r="D5194" s="4" t="s">
        <v>9287</v>
      </c>
      <c r="E5194" s="74" t="e">
        <v>#VALUE!</v>
      </c>
      <c r="F5194" s="70">
        <v>0</v>
      </c>
      <c r="G5194" s="4"/>
    </row>
    <row r="5195" spans="1:7" ht="19.95" hidden="1" customHeight="1">
      <c r="A5195" s="68" t="s">
        <v>483</v>
      </c>
      <c r="B5195" s="4" t="s">
        <v>484</v>
      </c>
      <c r="C5195" s="68" t="s">
        <v>31</v>
      </c>
      <c r="D5195" s="4" t="s">
        <v>9287</v>
      </c>
      <c r="E5195" s="74" t="e">
        <v>#VALUE!</v>
      </c>
      <c r="F5195" s="70">
        <v>0</v>
      </c>
      <c r="G5195" s="4"/>
    </row>
    <row r="5196" spans="1:7" ht="19.95" hidden="1" customHeight="1">
      <c r="A5196" s="68" t="s">
        <v>485</v>
      </c>
      <c r="B5196" s="4" t="s">
        <v>486</v>
      </c>
      <c r="C5196" s="68" t="s">
        <v>31</v>
      </c>
      <c r="D5196" s="4" t="s">
        <v>9287</v>
      </c>
      <c r="E5196" s="74" t="e">
        <v>#VALUE!</v>
      </c>
      <c r="F5196" s="70">
        <v>0</v>
      </c>
      <c r="G5196" s="4"/>
    </row>
    <row r="5197" spans="1:7" ht="19.95" hidden="1" customHeight="1">
      <c r="A5197" s="68" t="s">
        <v>487</v>
      </c>
      <c r="B5197" s="4" t="s">
        <v>488</v>
      </c>
      <c r="C5197" s="68" t="s">
        <v>210</v>
      </c>
      <c r="D5197" s="4" t="s">
        <v>9287</v>
      </c>
      <c r="E5197" s="74">
        <v>45.16</v>
      </c>
      <c r="F5197" s="70">
        <v>0</v>
      </c>
      <c r="G5197" s="4"/>
    </row>
    <row r="5198" spans="1:7" ht="19.95" hidden="1" customHeight="1">
      <c r="A5198" s="68" t="s">
        <v>489</v>
      </c>
      <c r="B5198" s="4" t="s">
        <v>490</v>
      </c>
      <c r="C5198" s="68" t="s">
        <v>69</v>
      </c>
      <c r="D5198" s="4" t="s">
        <v>9287</v>
      </c>
      <c r="E5198" s="74">
        <v>36.159999999999997</v>
      </c>
      <c r="F5198" s="70">
        <v>0</v>
      </c>
      <c r="G5198" s="4"/>
    </row>
    <row r="5199" spans="1:7" ht="19.95" hidden="1" customHeight="1">
      <c r="A5199" s="68" t="s">
        <v>491</v>
      </c>
      <c r="B5199" s="4" t="s">
        <v>492</v>
      </c>
      <c r="C5199" s="68" t="s">
        <v>69</v>
      </c>
      <c r="D5199" s="4" t="s">
        <v>9287</v>
      </c>
      <c r="E5199" s="74">
        <v>64.89</v>
      </c>
      <c r="F5199" s="70">
        <v>0</v>
      </c>
      <c r="G5199" s="4"/>
    </row>
    <row r="5200" spans="1:7" ht="19.95" hidden="1" customHeight="1">
      <c r="A5200" s="68" t="s">
        <v>493</v>
      </c>
      <c r="B5200" s="4" t="s">
        <v>494</v>
      </c>
      <c r="C5200" s="68" t="s">
        <v>69</v>
      </c>
      <c r="D5200" s="4" t="s">
        <v>9287</v>
      </c>
      <c r="E5200" s="74">
        <v>145.05000000000001</v>
      </c>
      <c r="F5200" s="70">
        <v>0</v>
      </c>
      <c r="G5200" s="4"/>
    </row>
    <row r="5201" spans="1:7" ht="19.95" hidden="1" customHeight="1">
      <c r="A5201" s="68" t="s">
        <v>495</v>
      </c>
      <c r="B5201" s="4" t="s">
        <v>496</v>
      </c>
      <c r="C5201" s="68" t="s">
        <v>69</v>
      </c>
      <c r="D5201" s="4" t="s">
        <v>9287</v>
      </c>
      <c r="E5201" s="74">
        <v>14.71</v>
      </c>
      <c r="F5201" s="70">
        <v>0</v>
      </c>
      <c r="G5201" s="4"/>
    </row>
    <row r="5202" spans="1:7" ht="19.95" hidden="1" customHeight="1">
      <c r="A5202" s="68" t="s">
        <v>497</v>
      </c>
      <c r="B5202" s="4" t="s">
        <v>498</v>
      </c>
      <c r="C5202" s="68" t="s">
        <v>69</v>
      </c>
      <c r="D5202" s="4" t="s">
        <v>9287</v>
      </c>
      <c r="E5202" s="74">
        <v>25.1</v>
      </c>
      <c r="F5202" s="70">
        <v>0</v>
      </c>
      <c r="G5202" s="4"/>
    </row>
    <row r="5203" spans="1:7" ht="19.95" hidden="1" customHeight="1">
      <c r="A5203" s="68" t="s">
        <v>499</v>
      </c>
      <c r="B5203" s="4" t="s">
        <v>500</v>
      </c>
      <c r="C5203" s="68" t="s">
        <v>69</v>
      </c>
      <c r="D5203" s="4" t="s">
        <v>9287</v>
      </c>
      <c r="E5203" s="74">
        <v>33.44</v>
      </c>
      <c r="F5203" s="70">
        <v>0</v>
      </c>
      <c r="G5203" s="4"/>
    </row>
    <row r="5204" spans="1:7" ht="19.95" hidden="1" customHeight="1">
      <c r="A5204" s="68" t="s">
        <v>501</v>
      </c>
      <c r="B5204" s="4" t="s">
        <v>502</v>
      </c>
      <c r="C5204" s="68" t="s">
        <v>69</v>
      </c>
      <c r="D5204" s="4" t="s">
        <v>9287</v>
      </c>
      <c r="E5204" s="74">
        <v>45.45</v>
      </c>
      <c r="F5204" s="70">
        <v>0</v>
      </c>
      <c r="G5204" s="4"/>
    </row>
    <row r="5205" spans="1:7" ht="19.95" hidden="1" customHeight="1">
      <c r="A5205" s="68" t="s">
        <v>503</v>
      </c>
      <c r="B5205" s="4" t="s">
        <v>504</v>
      </c>
      <c r="C5205" s="68" t="s">
        <v>69</v>
      </c>
      <c r="D5205" s="4" t="s">
        <v>9287</v>
      </c>
      <c r="E5205" s="74">
        <v>68.47</v>
      </c>
      <c r="F5205" s="70">
        <v>0</v>
      </c>
      <c r="G5205" s="4"/>
    </row>
    <row r="5206" spans="1:7" ht="19.95" hidden="1" customHeight="1">
      <c r="A5206" s="68" t="s">
        <v>505</v>
      </c>
      <c r="B5206" s="4" t="s">
        <v>506</v>
      </c>
      <c r="C5206" s="68" t="s">
        <v>69</v>
      </c>
      <c r="D5206" s="4" t="s">
        <v>9287</v>
      </c>
      <c r="E5206" s="74">
        <v>4.41</v>
      </c>
      <c r="F5206" s="70">
        <v>0</v>
      </c>
      <c r="G5206" s="4"/>
    </row>
    <row r="5207" spans="1:7" ht="19.95" hidden="1" customHeight="1">
      <c r="A5207" s="68" t="s">
        <v>507</v>
      </c>
      <c r="B5207" s="4" t="s">
        <v>508</v>
      </c>
      <c r="C5207" s="68" t="s">
        <v>69</v>
      </c>
      <c r="D5207" s="4" t="s">
        <v>9287</v>
      </c>
      <c r="E5207" s="74">
        <v>7.44</v>
      </c>
      <c r="F5207" s="70">
        <v>0</v>
      </c>
      <c r="G5207" s="4"/>
    </row>
    <row r="5208" spans="1:7" ht="19.95" hidden="1" customHeight="1">
      <c r="A5208" s="68" t="s">
        <v>509</v>
      </c>
      <c r="B5208" s="4" t="s">
        <v>510</v>
      </c>
      <c r="C5208" s="68" t="s">
        <v>43</v>
      </c>
      <c r="D5208" s="4" t="s">
        <v>9287</v>
      </c>
      <c r="E5208" s="74">
        <v>11.4</v>
      </c>
      <c r="F5208" s="70">
        <v>0</v>
      </c>
      <c r="G5208" s="4"/>
    </row>
    <row r="5209" spans="1:7" ht="19.95" hidden="1" customHeight="1">
      <c r="A5209" s="68" t="s">
        <v>511</v>
      </c>
      <c r="B5209" s="4" t="s">
        <v>512</v>
      </c>
      <c r="C5209" s="68" t="s">
        <v>69</v>
      </c>
      <c r="D5209" s="4" t="s">
        <v>9287</v>
      </c>
      <c r="E5209" s="74">
        <v>631.54</v>
      </c>
      <c r="F5209" s="70">
        <v>0</v>
      </c>
      <c r="G5209" s="4"/>
    </row>
    <row r="5210" spans="1:7" ht="19.95" hidden="1" customHeight="1">
      <c r="A5210" s="68" t="s">
        <v>513</v>
      </c>
      <c r="B5210" s="4" t="s">
        <v>514</v>
      </c>
      <c r="C5210" s="68" t="s">
        <v>210</v>
      </c>
      <c r="D5210" s="4" t="s">
        <v>9287</v>
      </c>
      <c r="E5210" s="74">
        <v>190.66</v>
      </c>
      <c r="F5210" s="70">
        <v>0</v>
      </c>
      <c r="G5210" s="4"/>
    </row>
    <row r="5211" spans="1:7" ht="19.95" hidden="1" customHeight="1">
      <c r="A5211" s="68" t="s">
        <v>515</v>
      </c>
      <c r="B5211" s="4" t="s">
        <v>516</v>
      </c>
      <c r="C5211" s="68" t="s">
        <v>43</v>
      </c>
      <c r="D5211" s="4" t="s">
        <v>9287</v>
      </c>
      <c r="E5211" s="74">
        <v>19.97</v>
      </c>
      <c r="F5211" s="70">
        <v>0</v>
      </c>
      <c r="G5211" s="4"/>
    </row>
    <row r="5212" spans="1:7" ht="19.95" hidden="1" customHeight="1">
      <c r="A5212" s="68" t="s">
        <v>517</v>
      </c>
      <c r="B5212" s="4" t="s">
        <v>518</v>
      </c>
      <c r="C5212" s="68" t="s">
        <v>69</v>
      </c>
      <c r="D5212" s="4" t="s">
        <v>9287</v>
      </c>
      <c r="E5212" s="74">
        <v>275.67</v>
      </c>
      <c r="F5212" s="70">
        <v>0</v>
      </c>
      <c r="G5212" s="4"/>
    </row>
    <row r="5213" spans="1:7" ht="19.95" hidden="1" customHeight="1">
      <c r="A5213" s="68" t="s">
        <v>519</v>
      </c>
      <c r="B5213" s="4" t="s">
        <v>520</v>
      </c>
      <c r="C5213" s="68" t="s">
        <v>69</v>
      </c>
      <c r="D5213" s="4" t="s">
        <v>9287</v>
      </c>
      <c r="E5213" s="74">
        <v>199.11</v>
      </c>
      <c r="F5213" s="70">
        <v>0</v>
      </c>
      <c r="G5213" s="4"/>
    </row>
    <row r="5214" spans="1:7" ht="19.95" hidden="1" customHeight="1">
      <c r="A5214" s="68" t="s">
        <v>521</v>
      </c>
      <c r="B5214" s="4" t="s">
        <v>522</v>
      </c>
      <c r="C5214" s="68" t="s">
        <v>69</v>
      </c>
      <c r="D5214" s="4" t="s">
        <v>9287</v>
      </c>
      <c r="E5214" s="74">
        <v>537.02</v>
      </c>
      <c r="F5214" s="70">
        <v>0</v>
      </c>
      <c r="G5214" s="4"/>
    </row>
    <row r="5215" spans="1:7" ht="19.95" hidden="1" customHeight="1">
      <c r="A5215" s="68" t="s">
        <v>523</v>
      </c>
      <c r="B5215" s="4" t="s">
        <v>524</v>
      </c>
      <c r="C5215" s="68" t="s">
        <v>69</v>
      </c>
      <c r="D5215" s="4" t="s">
        <v>9287</v>
      </c>
      <c r="E5215" s="74">
        <v>85.3</v>
      </c>
      <c r="F5215" s="70">
        <v>0</v>
      </c>
      <c r="G5215" s="4"/>
    </row>
    <row r="5216" spans="1:7" ht="19.95" hidden="1" customHeight="1">
      <c r="A5216" s="68" t="s">
        <v>525</v>
      </c>
      <c r="B5216" s="4" t="s">
        <v>526</v>
      </c>
      <c r="C5216" s="68" t="s">
        <v>122</v>
      </c>
      <c r="D5216" s="4" t="s">
        <v>9287</v>
      </c>
      <c r="E5216" s="74">
        <v>188.31</v>
      </c>
      <c r="F5216" s="70">
        <v>0</v>
      </c>
      <c r="G5216" s="4"/>
    </row>
    <row r="5217" spans="1:7" ht="19.95" hidden="1" customHeight="1">
      <c r="A5217" s="68" t="s">
        <v>527</v>
      </c>
      <c r="B5217" s="4" t="s">
        <v>528</v>
      </c>
      <c r="C5217" s="68" t="s">
        <v>69</v>
      </c>
      <c r="D5217" s="4" t="s">
        <v>9287</v>
      </c>
      <c r="E5217" s="74">
        <v>192.05</v>
      </c>
      <c r="F5217" s="70">
        <v>0</v>
      </c>
      <c r="G5217" s="4"/>
    </row>
    <row r="5218" spans="1:7" ht="19.95" hidden="1" customHeight="1">
      <c r="A5218" s="68" t="s">
        <v>529</v>
      </c>
      <c r="B5218" s="4" t="s">
        <v>530</v>
      </c>
      <c r="C5218" s="68" t="s">
        <v>69</v>
      </c>
      <c r="D5218" s="4" t="s">
        <v>9287</v>
      </c>
      <c r="E5218" s="74">
        <v>207.19</v>
      </c>
      <c r="F5218" s="70">
        <v>0</v>
      </c>
      <c r="G5218" s="4"/>
    </row>
    <row r="5219" spans="1:7" ht="19.95" hidden="1" customHeight="1">
      <c r="A5219" s="68" t="s">
        <v>531</v>
      </c>
      <c r="B5219" s="4" t="s">
        <v>532</v>
      </c>
      <c r="C5219" s="68" t="s">
        <v>69</v>
      </c>
      <c r="D5219" s="4" t="s">
        <v>9287</v>
      </c>
      <c r="E5219" s="74">
        <v>266.14999999999998</v>
      </c>
      <c r="F5219" s="70">
        <v>0</v>
      </c>
      <c r="G5219" s="4"/>
    </row>
    <row r="5220" spans="1:7" ht="19.95" hidden="1" customHeight="1">
      <c r="A5220" s="68" t="s">
        <v>533</v>
      </c>
      <c r="B5220" s="4" t="s">
        <v>534</v>
      </c>
      <c r="C5220" s="68" t="s">
        <v>69</v>
      </c>
      <c r="D5220" s="4" t="s">
        <v>9287</v>
      </c>
      <c r="E5220" s="74">
        <v>75.66</v>
      </c>
      <c r="F5220" s="70">
        <v>0</v>
      </c>
      <c r="G5220" s="4"/>
    </row>
    <row r="5221" spans="1:7" ht="19.95" hidden="1" customHeight="1">
      <c r="A5221" s="68" t="s">
        <v>535</v>
      </c>
      <c r="B5221" s="4" t="s">
        <v>536</v>
      </c>
      <c r="C5221" s="68" t="s">
        <v>69</v>
      </c>
      <c r="D5221" s="4" t="s">
        <v>9287</v>
      </c>
      <c r="E5221" s="74">
        <v>79.52</v>
      </c>
      <c r="F5221" s="70">
        <v>0</v>
      </c>
      <c r="G5221" s="4"/>
    </row>
    <row r="5222" spans="1:7" ht="19.95" hidden="1" customHeight="1">
      <c r="A5222" s="68" t="s">
        <v>537</v>
      </c>
      <c r="B5222" s="4" t="s">
        <v>538</v>
      </c>
      <c r="C5222" s="68" t="s">
        <v>69</v>
      </c>
      <c r="D5222" s="4" t="s">
        <v>9287</v>
      </c>
      <c r="E5222" s="74">
        <v>88</v>
      </c>
      <c r="F5222" s="70">
        <v>0</v>
      </c>
      <c r="G5222" s="4"/>
    </row>
    <row r="5223" spans="1:7" ht="19.95" hidden="1" customHeight="1">
      <c r="A5223" s="68" t="s">
        <v>539</v>
      </c>
      <c r="B5223" s="4" t="s">
        <v>540</v>
      </c>
      <c r="C5223" s="68" t="s">
        <v>69</v>
      </c>
      <c r="D5223" s="4" t="s">
        <v>9287</v>
      </c>
      <c r="E5223" s="74">
        <v>190.15</v>
      </c>
      <c r="F5223" s="70">
        <v>0</v>
      </c>
      <c r="G5223" s="4"/>
    </row>
    <row r="5224" spans="1:7" ht="19.95" hidden="1" customHeight="1">
      <c r="A5224" s="68" t="s">
        <v>541</v>
      </c>
      <c r="B5224" s="4" t="s">
        <v>542</v>
      </c>
      <c r="C5224" s="68" t="s">
        <v>69</v>
      </c>
      <c r="D5224" s="4" t="s">
        <v>9287</v>
      </c>
      <c r="E5224" s="74">
        <v>215.7</v>
      </c>
      <c r="F5224" s="70">
        <v>0</v>
      </c>
      <c r="G5224" s="4"/>
    </row>
    <row r="5225" spans="1:7" ht="19.95" hidden="1" customHeight="1">
      <c r="A5225" s="68" t="s">
        <v>543</v>
      </c>
      <c r="B5225" s="4" t="s">
        <v>544</v>
      </c>
      <c r="C5225" s="68" t="s">
        <v>69</v>
      </c>
      <c r="D5225" s="4" t="s">
        <v>9287</v>
      </c>
      <c r="E5225" s="74">
        <v>319.11</v>
      </c>
      <c r="F5225" s="70">
        <v>0</v>
      </c>
      <c r="G5225" s="4"/>
    </row>
    <row r="5226" spans="1:7" ht="19.95" hidden="1" customHeight="1">
      <c r="A5226" s="68" t="s">
        <v>545</v>
      </c>
      <c r="B5226" s="4" t="s">
        <v>546</v>
      </c>
      <c r="C5226" s="68" t="s">
        <v>69</v>
      </c>
      <c r="D5226" s="4" t="s">
        <v>9287</v>
      </c>
      <c r="E5226" s="74">
        <v>270.44</v>
      </c>
      <c r="F5226" s="70">
        <v>0</v>
      </c>
      <c r="G5226" s="4"/>
    </row>
    <row r="5227" spans="1:7" ht="19.95" hidden="1" customHeight="1">
      <c r="A5227" s="68" t="s">
        <v>547</v>
      </c>
      <c r="B5227" s="4" t="s">
        <v>548</v>
      </c>
      <c r="C5227" s="68" t="s">
        <v>69</v>
      </c>
      <c r="D5227" s="4" t="s">
        <v>9287</v>
      </c>
      <c r="E5227" s="74">
        <v>317.31</v>
      </c>
      <c r="F5227" s="70">
        <v>0</v>
      </c>
      <c r="G5227" s="4"/>
    </row>
    <row r="5228" spans="1:7" ht="19.95" hidden="1" customHeight="1">
      <c r="A5228" s="68" t="s">
        <v>549</v>
      </c>
      <c r="B5228" s="4" t="s">
        <v>550</v>
      </c>
      <c r="C5228" s="68" t="s">
        <v>69</v>
      </c>
      <c r="D5228" s="4" t="s">
        <v>9287</v>
      </c>
      <c r="E5228" s="74">
        <v>408.73</v>
      </c>
      <c r="F5228" s="70">
        <v>0</v>
      </c>
      <c r="G5228" s="4"/>
    </row>
    <row r="5229" spans="1:7" ht="19.95" hidden="1" customHeight="1">
      <c r="A5229" s="68" t="s">
        <v>551</v>
      </c>
      <c r="B5229" s="4" t="s">
        <v>552</v>
      </c>
      <c r="C5229" s="68" t="s">
        <v>54</v>
      </c>
      <c r="D5229" s="4" t="s">
        <v>9287</v>
      </c>
      <c r="E5229" s="74">
        <v>13.42</v>
      </c>
      <c r="F5229" s="70">
        <v>0</v>
      </c>
      <c r="G5229" s="4"/>
    </row>
    <row r="5230" spans="1:7" ht="19.95" hidden="1" customHeight="1">
      <c r="A5230" s="68" t="s">
        <v>553</v>
      </c>
      <c r="B5230" s="4" t="s">
        <v>554</v>
      </c>
      <c r="C5230" s="68" t="s">
        <v>69</v>
      </c>
      <c r="D5230" s="4" t="s">
        <v>9287</v>
      </c>
      <c r="E5230" s="74">
        <v>57.58</v>
      </c>
      <c r="F5230" s="70">
        <v>0</v>
      </c>
      <c r="G5230" s="4"/>
    </row>
    <row r="5231" spans="1:7" ht="19.95" hidden="1" customHeight="1">
      <c r="A5231" s="68" t="s">
        <v>555</v>
      </c>
      <c r="B5231" s="4" t="s">
        <v>556</v>
      </c>
      <c r="C5231" s="68" t="s">
        <v>69</v>
      </c>
      <c r="D5231" s="4" t="s">
        <v>9287</v>
      </c>
      <c r="E5231" s="74">
        <v>95.45</v>
      </c>
      <c r="F5231" s="70">
        <v>0</v>
      </c>
      <c r="G5231" s="4"/>
    </row>
    <row r="5232" spans="1:7" ht="19.95" hidden="1" customHeight="1">
      <c r="A5232" s="68" t="s">
        <v>557</v>
      </c>
      <c r="B5232" s="4" t="s">
        <v>558</v>
      </c>
      <c r="C5232" s="68" t="s">
        <v>69</v>
      </c>
      <c r="D5232" s="4" t="s">
        <v>9287</v>
      </c>
      <c r="E5232" s="74">
        <v>130.47999999999999</v>
      </c>
      <c r="F5232" s="70">
        <v>0</v>
      </c>
      <c r="G5232" s="4"/>
    </row>
    <row r="5233" spans="1:7" ht="19.95" hidden="1" customHeight="1">
      <c r="A5233" s="68" t="s">
        <v>559</v>
      </c>
      <c r="B5233" s="4" t="s">
        <v>560</v>
      </c>
      <c r="C5233" s="68" t="s">
        <v>69</v>
      </c>
      <c r="D5233" s="4" t="s">
        <v>9287</v>
      </c>
      <c r="E5233" s="74">
        <v>295.94</v>
      </c>
      <c r="F5233" s="70">
        <v>0</v>
      </c>
      <c r="G5233" s="4"/>
    </row>
    <row r="5234" spans="1:7" ht="19.95" hidden="1" customHeight="1">
      <c r="A5234" s="68" t="s">
        <v>561</v>
      </c>
      <c r="B5234" s="4" t="s">
        <v>562</v>
      </c>
      <c r="C5234" s="68" t="s">
        <v>69</v>
      </c>
      <c r="D5234" s="4" t="s">
        <v>9287</v>
      </c>
      <c r="E5234" s="74">
        <v>458.41</v>
      </c>
      <c r="F5234" s="70">
        <v>0</v>
      </c>
      <c r="G5234" s="4"/>
    </row>
    <row r="5235" spans="1:7" ht="19.95" hidden="1" customHeight="1">
      <c r="A5235" s="68" t="s">
        <v>563</v>
      </c>
      <c r="B5235" s="4" t="s">
        <v>564</v>
      </c>
      <c r="C5235" s="68" t="s">
        <v>69</v>
      </c>
      <c r="D5235" s="4" t="s">
        <v>9287</v>
      </c>
      <c r="E5235" s="74">
        <v>146.72999999999999</v>
      </c>
      <c r="F5235" s="70">
        <v>0</v>
      </c>
      <c r="G5235" s="4"/>
    </row>
    <row r="5236" spans="1:7" ht="19.95" hidden="1" customHeight="1">
      <c r="A5236" s="68" t="s">
        <v>565</v>
      </c>
      <c r="B5236" s="4" t="s">
        <v>566</v>
      </c>
      <c r="C5236" s="68" t="s">
        <v>69</v>
      </c>
      <c r="D5236" s="4" t="s">
        <v>9287</v>
      </c>
      <c r="E5236" s="74">
        <v>302.61</v>
      </c>
      <c r="F5236" s="70">
        <v>0</v>
      </c>
      <c r="G5236" s="4"/>
    </row>
    <row r="5237" spans="1:7" ht="19.95" hidden="1" customHeight="1">
      <c r="A5237" s="68" t="s">
        <v>567</v>
      </c>
      <c r="B5237" s="4" t="s">
        <v>568</v>
      </c>
      <c r="C5237" s="68" t="s">
        <v>69</v>
      </c>
      <c r="D5237" s="4" t="s">
        <v>9287</v>
      </c>
      <c r="E5237" s="74">
        <v>411.46</v>
      </c>
      <c r="F5237" s="70">
        <v>0</v>
      </c>
      <c r="G5237" s="4"/>
    </row>
    <row r="5238" spans="1:7" ht="19.95" hidden="1" customHeight="1">
      <c r="A5238" s="68" t="s">
        <v>569</v>
      </c>
      <c r="B5238" s="4" t="s">
        <v>570</v>
      </c>
      <c r="C5238" s="68" t="s">
        <v>69</v>
      </c>
      <c r="D5238" s="4" t="s">
        <v>9287</v>
      </c>
      <c r="E5238" s="74">
        <v>348.27</v>
      </c>
      <c r="F5238" s="70">
        <v>0</v>
      </c>
      <c r="G5238" s="4"/>
    </row>
    <row r="5239" spans="1:7" ht="19.95" hidden="1" customHeight="1">
      <c r="A5239" s="68" t="s">
        <v>571</v>
      </c>
      <c r="B5239" s="4" t="s">
        <v>572</v>
      </c>
      <c r="C5239" s="68" t="s">
        <v>69</v>
      </c>
      <c r="D5239" s="4" t="s">
        <v>9287</v>
      </c>
      <c r="E5239" s="74">
        <v>393.33</v>
      </c>
      <c r="F5239" s="70">
        <v>0</v>
      </c>
      <c r="G5239" s="4"/>
    </row>
    <row r="5240" spans="1:7" ht="19.95" hidden="1" customHeight="1">
      <c r="A5240" s="68" t="s">
        <v>573</v>
      </c>
      <c r="B5240" s="4" t="s">
        <v>574</v>
      </c>
      <c r="C5240" s="68" t="s">
        <v>69</v>
      </c>
      <c r="D5240" s="4" t="s">
        <v>9287</v>
      </c>
      <c r="E5240" s="74">
        <v>545.12</v>
      </c>
      <c r="F5240" s="70">
        <v>0</v>
      </c>
      <c r="G5240" s="4"/>
    </row>
    <row r="5241" spans="1:7" ht="19.95" hidden="1" customHeight="1">
      <c r="A5241" s="68" t="s">
        <v>575</v>
      </c>
      <c r="B5241" s="4" t="s">
        <v>576</v>
      </c>
      <c r="C5241" s="68" t="s">
        <v>69</v>
      </c>
      <c r="D5241" s="4" t="s">
        <v>9287</v>
      </c>
      <c r="E5241" s="74">
        <v>4472.4799999999996</v>
      </c>
      <c r="F5241" s="70">
        <v>0</v>
      </c>
      <c r="G5241" s="4"/>
    </row>
    <row r="5242" spans="1:7" ht="19.95" hidden="1" customHeight="1">
      <c r="A5242" s="68" t="s">
        <v>577</v>
      </c>
      <c r="B5242" s="4" t="s">
        <v>578</v>
      </c>
      <c r="C5242" s="68" t="s">
        <v>69</v>
      </c>
      <c r="D5242" s="4" t="s">
        <v>9287</v>
      </c>
      <c r="E5242" s="74">
        <v>704.78</v>
      </c>
      <c r="F5242" s="70">
        <v>0</v>
      </c>
      <c r="G5242" s="4"/>
    </row>
    <row r="5243" spans="1:7" ht="19.95" hidden="1" customHeight="1">
      <c r="A5243" s="68" t="s">
        <v>579</v>
      </c>
      <c r="B5243" s="4" t="s">
        <v>580</v>
      </c>
      <c r="C5243" s="68" t="s">
        <v>69</v>
      </c>
      <c r="D5243" s="4" t="s">
        <v>9287</v>
      </c>
      <c r="E5243" s="74">
        <v>1072.8699999999999</v>
      </c>
      <c r="F5243" s="70">
        <v>0</v>
      </c>
      <c r="G5243" s="4"/>
    </row>
    <row r="5244" spans="1:7" ht="19.95" hidden="1" customHeight="1">
      <c r="A5244" s="68" t="s">
        <v>581</v>
      </c>
      <c r="B5244" s="4" t="s">
        <v>582</v>
      </c>
      <c r="C5244" s="68" t="s">
        <v>69</v>
      </c>
      <c r="D5244" s="4" t="s">
        <v>9287</v>
      </c>
      <c r="E5244" s="74">
        <v>290.31</v>
      </c>
      <c r="F5244" s="70">
        <v>0</v>
      </c>
      <c r="G5244" s="4"/>
    </row>
    <row r="5245" spans="1:7" ht="19.95" hidden="1" customHeight="1">
      <c r="A5245" s="68" t="s">
        <v>583</v>
      </c>
      <c r="B5245" s="4" t="s">
        <v>584</v>
      </c>
      <c r="C5245" s="68" t="s">
        <v>69</v>
      </c>
      <c r="D5245" s="4" t="s">
        <v>9287</v>
      </c>
      <c r="E5245" s="74">
        <v>789.53</v>
      </c>
      <c r="F5245" s="70">
        <v>0</v>
      </c>
      <c r="G5245" s="4"/>
    </row>
    <row r="5246" spans="1:7" ht="19.95" hidden="1" customHeight="1">
      <c r="A5246" s="68" t="s">
        <v>585</v>
      </c>
      <c r="B5246" s="4" t="s">
        <v>586</v>
      </c>
      <c r="C5246" s="68" t="s">
        <v>69</v>
      </c>
      <c r="D5246" s="4" t="s">
        <v>9287</v>
      </c>
      <c r="E5246" s="74">
        <v>7383.49</v>
      </c>
      <c r="F5246" s="70">
        <v>0</v>
      </c>
      <c r="G5246" s="4"/>
    </row>
    <row r="5247" spans="1:7" ht="19.95" hidden="1" customHeight="1">
      <c r="A5247" s="68" t="s">
        <v>587</v>
      </c>
      <c r="B5247" s="4" t="s">
        <v>588</v>
      </c>
      <c r="C5247" s="68" t="s">
        <v>69</v>
      </c>
      <c r="D5247" s="4" t="s">
        <v>9287</v>
      </c>
      <c r="E5247" s="74">
        <v>6027.66</v>
      </c>
      <c r="F5247" s="70">
        <v>0</v>
      </c>
      <c r="G5247" s="4"/>
    </row>
    <row r="5248" spans="1:7" ht="19.95" hidden="1" customHeight="1">
      <c r="A5248" s="68" t="s">
        <v>589</v>
      </c>
      <c r="B5248" s="4" t="s">
        <v>590</v>
      </c>
      <c r="C5248" s="68" t="s">
        <v>31</v>
      </c>
      <c r="D5248" s="4" t="s">
        <v>9287</v>
      </c>
      <c r="E5248" s="74" t="e">
        <v>#VALUE!</v>
      </c>
      <c r="F5248" s="70">
        <v>0</v>
      </c>
      <c r="G5248" s="4"/>
    </row>
    <row r="5249" spans="1:7" ht="19.95" hidden="1" customHeight="1">
      <c r="A5249" s="68" t="s">
        <v>591</v>
      </c>
      <c r="B5249" s="4" t="s">
        <v>592</v>
      </c>
      <c r="C5249" s="68" t="s">
        <v>43</v>
      </c>
      <c r="D5249" s="4" t="s">
        <v>9287</v>
      </c>
      <c r="E5249" s="74">
        <v>7.15</v>
      </c>
      <c r="F5249" s="70">
        <v>0</v>
      </c>
      <c r="G5249" s="4"/>
    </row>
    <row r="5250" spans="1:7" ht="19.95" hidden="1" customHeight="1">
      <c r="A5250" s="68" t="s">
        <v>593</v>
      </c>
      <c r="B5250" s="4" t="s">
        <v>594</v>
      </c>
      <c r="C5250" s="68" t="s">
        <v>69</v>
      </c>
      <c r="D5250" s="4" t="s">
        <v>9287</v>
      </c>
      <c r="E5250" s="74">
        <v>132.08000000000001</v>
      </c>
      <c r="F5250" s="70">
        <v>0</v>
      </c>
      <c r="G5250" s="4"/>
    </row>
    <row r="5251" spans="1:7" ht="19.95" hidden="1" customHeight="1">
      <c r="A5251" s="68" t="s">
        <v>595</v>
      </c>
      <c r="B5251" s="4" t="s">
        <v>596</v>
      </c>
      <c r="C5251" s="68" t="s">
        <v>69</v>
      </c>
      <c r="D5251" s="4" t="s">
        <v>9287</v>
      </c>
      <c r="E5251" s="74">
        <v>125.34</v>
      </c>
      <c r="F5251" s="70">
        <v>0</v>
      </c>
      <c r="G5251" s="4"/>
    </row>
    <row r="5252" spans="1:7" ht="19.95" hidden="1" customHeight="1">
      <c r="A5252" s="68" t="s">
        <v>597</v>
      </c>
      <c r="B5252" s="4" t="s">
        <v>598</v>
      </c>
      <c r="C5252" s="68" t="s">
        <v>69</v>
      </c>
      <c r="D5252" s="4" t="s">
        <v>9287</v>
      </c>
      <c r="E5252" s="74">
        <v>1541.77</v>
      </c>
      <c r="F5252" s="70">
        <v>0</v>
      </c>
      <c r="G5252" s="4"/>
    </row>
    <row r="5253" spans="1:7" ht="19.95" hidden="1" customHeight="1">
      <c r="A5253" s="68" t="s">
        <v>599</v>
      </c>
      <c r="B5253" s="4" t="s">
        <v>600</v>
      </c>
      <c r="C5253" s="68" t="s">
        <v>69</v>
      </c>
      <c r="D5253" s="4" t="s">
        <v>9287</v>
      </c>
      <c r="E5253" s="74">
        <v>776.7</v>
      </c>
      <c r="F5253" s="70">
        <v>0</v>
      </c>
      <c r="G5253" s="4"/>
    </row>
    <row r="5254" spans="1:7" ht="19.95" hidden="1" customHeight="1">
      <c r="A5254" s="68" t="s">
        <v>601</v>
      </c>
      <c r="B5254" s="4" t="s">
        <v>602</v>
      </c>
      <c r="C5254" s="68" t="s">
        <v>69</v>
      </c>
      <c r="D5254" s="4" t="s">
        <v>9287</v>
      </c>
      <c r="E5254" s="74">
        <v>208.35</v>
      </c>
      <c r="F5254" s="70">
        <v>0</v>
      </c>
      <c r="G5254" s="4"/>
    </row>
    <row r="5255" spans="1:7" ht="19.95" hidden="1" customHeight="1">
      <c r="A5255" s="68" t="s">
        <v>603</v>
      </c>
      <c r="B5255" s="4" t="s">
        <v>604</v>
      </c>
      <c r="C5255" s="68" t="s">
        <v>69</v>
      </c>
      <c r="D5255" s="4" t="s">
        <v>9287</v>
      </c>
      <c r="E5255" s="74">
        <v>125.91</v>
      </c>
      <c r="F5255" s="70">
        <v>0</v>
      </c>
      <c r="G5255" s="4"/>
    </row>
    <row r="5256" spans="1:7" ht="19.95" hidden="1" customHeight="1">
      <c r="A5256" s="68" t="s">
        <v>605</v>
      </c>
      <c r="B5256" s="4" t="s">
        <v>606</v>
      </c>
      <c r="C5256" s="68" t="s">
        <v>69</v>
      </c>
      <c r="D5256" s="4" t="s">
        <v>9287</v>
      </c>
      <c r="E5256" s="74">
        <v>197.24</v>
      </c>
      <c r="F5256" s="70">
        <v>0</v>
      </c>
      <c r="G5256" s="4"/>
    </row>
    <row r="5257" spans="1:7" ht="19.95" hidden="1" customHeight="1">
      <c r="A5257" s="68" t="s">
        <v>607</v>
      </c>
      <c r="B5257" s="4" t="s">
        <v>608</v>
      </c>
      <c r="C5257" s="68" t="s">
        <v>122</v>
      </c>
      <c r="D5257" s="4" t="s">
        <v>9287</v>
      </c>
      <c r="E5257" s="74">
        <v>276.74</v>
      </c>
      <c r="F5257" s="70">
        <v>0</v>
      </c>
      <c r="G5257" s="4"/>
    </row>
    <row r="5258" spans="1:7" ht="19.95" hidden="1" customHeight="1">
      <c r="A5258" s="68" t="s">
        <v>609</v>
      </c>
      <c r="B5258" s="4" t="s">
        <v>610</v>
      </c>
      <c r="C5258" s="68" t="s">
        <v>122</v>
      </c>
      <c r="D5258" s="4" t="s">
        <v>9287</v>
      </c>
      <c r="E5258" s="74">
        <v>87.98</v>
      </c>
      <c r="F5258" s="70">
        <v>0</v>
      </c>
      <c r="G5258" s="4"/>
    </row>
    <row r="5259" spans="1:7" ht="19.95" hidden="1" customHeight="1">
      <c r="A5259" s="68" t="s">
        <v>611</v>
      </c>
      <c r="B5259" s="4" t="s">
        <v>612</v>
      </c>
      <c r="C5259" s="68" t="s">
        <v>122</v>
      </c>
      <c r="D5259" s="4" t="s">
        <v>9287</v>
      </c>
      <c r="E5259" s="74">
        <v>118.18</v>
      </c>
      <c r="F5259" s="70">
        <v>0</v>
      </c>
      <c r="G5259" s="4"/>
    </row>
    <row r="5260" spans="1:7" ht="19.95" hidden="1" customHeight="1">
      <c r="A5260" s="68" t="s">
        <v>613</v>
      </c>
      <c r="B5260" s="4" t="s">
        <v>614</v>
      </c>
      <c r="C5260" s="68" t="s">
        <v>122</v>
      </c>
      <c r="D5260" s="4" t="s">
        <v>9287</v>
      </c>
      <c r="E5260" s="74">
        <v>131.84</v>
      </c>
      <c r="F5260" s="70">
        <v>0</v>
      </c>
      <c r="G5260" s="4"/>
    </row>
    <row r="5261" spans="1:7" ht="19.95" hidden="1" customHeight="1">
      <c r="A5261" s="68" t="s">
        <v>615</v>
      </c>
      <c r="B5261" s="4" t="s">
        <v>616</v>
      </c>
      <c r="C5261" s="68" t="s">
        <v>122</v>
      </c>
      <c r="D5261" s="4" t="s">
        <v>9287</v>
      </c>
      <c r="E5261" s="74">
        <v>184.38</v>
      </c>
      <c r="F5261" s="70">
        <v>0</v>
      </c>
      <c r="G5261" s="4"/>
    </row>
    <row r="5262" spans="1:7" ht="19.95" hidden="1" customHeight="1">
      <c r="A5262" s="68" t="s">
        <v>617</v>
      </c>
      <c r="B5262" s="4" t="s">
        <v>618</v>
      </c>
      <c r="C5262" s="68" t="s">
        <v>69</v>
      </c>
      <c r="D5262" s="4" t="s">
        <v>9287</v>
      </c>
      <c r="E5262" s="74">
        <v>8883.52</v>
      </c>
      <c r="F5262" s="70">
        <v>0</v>
      </c>
      <c r="G5262" s="4"/>
    </row>
    <row r="5263" spans="1:7" ht="19.95" hidden="1" customHeight="1">
      <c r="A5263" s="68" t="s">
        <v>619</v>
      </c>
      <c r="B5263" s="4" t="s">
        <v>620</v>
      </c>
      <c r="C5263" s="68" t="s">
        <v>69</v>
      </c>
      <c r="D5263" s="4" t="s">
        <v>9287</v>
      </c>
      <c r="E5263" s="74">
        <v>13895.55</v>
      </c>
      <c r="F5263" s="70">
        <v>0</v>
      </c>
      <c r="G5263" s="4"/>
    </row>
    <row r="5264" spans="1:7" ht="19.95" hidden="1" customHeight="1">
      <c r="A5264" s="68" t="s">
        <v>621</v>
      </c>
      <c r="B5264" s="4" t="s">
        <v>622</v>
      </c>
      <c r="C5264" s="68" t="s">
        <v>69</v>
      </c>
      <c r="D5264" s="4" t="s">
        <v>9287</v>
      </c>
      <c r="E5264" s="74">
        <v>18260.849999999999</v>
      </c>
      <c r="F5264" s="70">
        <v>0</v>
      </c>
      <c r="G5264" s="4"/>
    </row>
    <row r="5265" spans="1:7" ht="19.95" hidden="1" customHeight="1">
      <c r="A5265" s="68" t="s">
        <v>623</v>
      </c>
      <c r="B5265" s="4" t="s">
        <v>624</v>
      </c>
      <c r="C5265" s="68" t="s">
        <v>69</v>
      </c>
      <c r="D5265" s="4" t="s">
        <v>9287</v>
      </c>
      <c r="E5265" s="74">
        <v>30443.05</v>
      </c>
      <c r="F5265" s="70">
        <v>0</v>
      </c>
      <c r="G5265" s="4"/>
    </row>
    <row r="5266" spans="1:7" ht="19.95" hidden="1" customHeight="1">
      <c r="A5266" s="68" t="s">
        <v>625</v>
      </c>
      <c r="B5266" s="4" t="s">
        <v>626</v>
      </c>
      <c r="C5266" s="68" t="s">
        <v>122</v>
      </c>
      <c r="D5266" s="4" t="s">
        <v>9287</v>
      </c>
      <c r="E5266" s="74">
        <v>186.67</v>
      </c>
      <c r="F5266" s="70">
        <v>0</v>
      </c>
      <c r="G5266" s="4"/>
    </row>
    <row r="5267" spans="1:7" ht="19.95" hidden="1" customHeight="1">
      <c r="A5267" s="68" t="s">
        <v>627</v>
      </c>
      <c r="B5267" s="4" t="s">
        <v>628</v>
      </c>
      <c r="C5267" s="68" t="s">
        <v>122</v>
      </c>
      <c r="D5267" s="4" t="s">
        <v>9287</v>
      </c>
      <c r="E5267" s="74">
        <v>241.18</v>
      </c>
      <c r="F5267" s="70">
        <v>0</v>
      </c>
      <c r="G5267" s="4"/>
    </row>
    <row r="5268" spans="1:7" ht="19.95" hidden="1" customHeight="1">
      <c r="A5268" s="68" t="s">
        <v>629</v>
      </c>
      <c r="B5268" s="4" t="s">
        <v>630</v>
      </c>
      <c r="C5268" s="68" t="s">
        <v>43</v>
      </c>
      <c r="D5268" s="4" t="s">
        <v>9287</v>
      </c>
      <c r="E5268" s="74">
        <v>9.07</v>
      </c>
      <c r="F5268" s="70">
        <v>0</v>
      </c>
      <c r="G5268" s="4"/>
    </row>
    <row r="5269" spans="1:7" ht="19.95" hidden="1" customHeight="1">
      <c r="A5269" s="68" t="s">
        <v>631</v>
      </c>
      <c r="B5269" s="4" t="s">
        <v>632</v>
      </c>
      <c r="C5269" s="68" t="s">
        <v>122</v>
      </c>
      <c r="D5269" s="4" t="s">
        <v>9287</v>
      </c>
      <c r="E5269" s="74">
        <v>273.82</v>
      </c>
      <c r="F5269" s="70">
        <v>0</v>
      </c>
      <c r="G5269" s="4"/>
    </row>
    <row r="5270" spans="1:7" ht="19.95" hidden="1" customHeight="1">
      <c r="A5270" s="68" t="s">
        <v>4057</v>
      </c>
      <c r="B5270" s="4" t="s">
        <v>4058</v>
      </c>
      <c r="C5270" s="68" t="s">
        <v>69</v>
      </c>
      <c r="D5270" s="4" t="s">
        <v>9287</v>
      </c>
      <c r="E5270" s="74">
        <v>368.16</v>
      </c>
      <c r="F5270" s="70">
        <v>0</v>
      </c>
      <c r="G5270" s="4"/>
    </row>
    <row r="5271" spans="1:7" ht="19.95" hidden="1" customHeight="1">
      <c r="A5271" s="68" t="s">
        <v>4059</v>
      </c>
      <c r="B5271" s="4" t="s">
        <v>4060</v>
      </c>
      <c r="C5271" s="68" t="s">
        <v>54</v>
      </c>
      <c r="D5271" s="4" t="s">
        <v>9287</v>
      </c>
      <c r="E5271" s="74">
        <v>114.74</v>
      </c>
      <c r="F5271" s="70">
        <v>0</v>
      </c>
      <c r="G5271" s="4"/>
    </row>
    <row r="5272" spans="1:7" ht="19.95" hidden="1" customHeight="1">
      <c r="A5272" s="68" t="s">
        <v>4061</v>
      </c>
      <c r="B5272" s="4" t="s">
        <v>4062</v>
      </c>
      <c r="C5272" s="68" t="s">
        <v>54</v>
      </c>
      <c r="D5272" s="4" t="s">
        <v>9287</v>
      </c>
      <c r="E5272" s="74">
        <v>143.07</v>
      </c>
      <c r="F5272" s="70">
        <v>0</v>
      </c>
      <c r="G5272" s="4"/>
    </row>
    <row r="5273" spans="1:7" ht="19.95" hidden="1" customHeight="1">
      <c r="A5273" s="68" t="s">
        <v>4063</v>
      </c>
      <c r="B5273" s="4" t="s">
        <v>4064</v>
      </c>
      <c r="C5273" s="68" t="s">
        <v>54</v>
      </c>
      <c r="D5273" s="4" t="s">
        <v>9287</v>
      </c>
      <c r="E5273" s="74">
        <v>193.66</v>
      </c>
      <c r="F5273" s="70">
        <v>0</v>
      </c>
      <c r="G5273" s="4"/>
    </row>
    <row r="5274" spans="1:7" ht="19.95" hidden="1" customHeight="1">
      <c r="A5274" s="68" t="s">
        <v>633</v>
      </c>
      <c r="B5274" s="4" t="s">
        <v>634</v>
      </c>
      <c r="C5274" s="68" t="s">
        <v>54</v>
      </c>
      <c r="D5274" s="4" t="s">
        <v>9287</v>
      </c>
      <c r="E5274" s="74">
        <v>301.25</v>
      </c>
      <c r="F5274" s="70">
        <v>0</v>
      </c>
      <c r="G5274" s="4"/>
    </row>
    <row r="5275" spans="1:7" ht="19.95" hidden="1" customHeight="1">
      <c r="A5275" s="68" t="s">
        <v>635</v>
      </c>
      <c r="B5275" s="4" t="s">
        <v>636</v>
      </c>
      <c r="C5275" s="68" t="s">
        <v>54</v>
      </c>
      <c r="D5275" s="4" t="s">
        <v>9287</v>
      </c>
      <c r="E5275" s="74">
        <v>59.25</v>
      </c>
      <c r="F5275" s="70">
        <v>0</v>
      </c>
      <c r="G5275" s="4"/>
    </row>
    <row r="5276" spans="1:7" ht="19.95" hidden="1" customHeight="1">
      <c r="A5276" s="68" t="s">
        <v>637</v>
      </c>
      <c r="B5276" s="4" t="s">
        <v>638</v>
      </c>
      <c r="C5276" s="68" t="s">
        <v>54</v>
      </c>
      <c r="D5276" s="4" t="s">
        <v>9287</v>
      </c>
      <c r="E5276" s="74">
        <v>36.86</v>
      </c>
      <c r="F5276" s="70">
        <v>0</v>
      </c>
      <c r="G5276" s="4"/>
    </row>
    <row r="5277" spans="1:7" ht="19.95" hidden="1" customHeight="1">
      <c r="A5277" s="68" t="s">
        <v>639</v>
      </c>
      <c r="B5277" s="4" t="s">
        <v>640</v>
      </c>
      <c r="C5277" s="68" t="s">
        <v>54</v>
      </c>
      <c r="D5277" s="4" t="s">
        <v>9287</v>
      </c>
      <c r="E5277" s="74">
        <v>39.380000000000003</v>
      </c>
      <c r="F5277" s="70">
        <v>0</v>
      </c>
      <c r="G5277" s="4"/>
    </row>
    <row r="5278" spans="1:7" ht="19.95" hidden="1" customHeight="1">
      <c r="A5278" s="68" t="s">
        <v>641</v>
      </c>
      <c r="B5278" s="4" t="s">
        <v>642</v>
      </c>
      <c r="C5278" s="68" t="s">
        <v>122</v>
      </c>
      <c r="D5278" s="4" t="s">
        <v>9287</v>
      </c>
      <c r="E5278" s="74">
        <v>346.18</v>
      </c>
      <c r="F5278" s="70">
        <v>0</v>
      </c>
      <c r="G5278" s="4"/>
    </row>
    <row r="5279" spans="1:7" ht="19.95" hidden="1" customHeight="1">
      <c r="A5279" s="68" t="s">
        <v>643</v>
      </c>
      <c r="B5279" s="4" t="s">
        <v>644</v>
      </c>
      <c r="C5279" s="68" t="s">
        <v>54</v>
      </c>
      <c r="D5279" s="4" t="s">
        <v>9287</v>
      </c>
      <c r="E5279" s="74">
        <v>4.12</v>
      </c>
      <c r="F5279" s="70">
        <v>0</v>
      </c>
      <c r="G5279" s="4"/>
    </row>
    <row r="5280" spans="1:7" ht="19.95" hidden="1" customHeight="1">
      <c r="A5280" s="68" t="s">
        <v>645</v>
      </c>
      <c r="B5280" s="4" t="s">
        <v>646</v>
      </c>
      <c r="C5280" s="68" t="s">
        <v>122</v>
      </c>
      <c r="D5280" s="4" t="s">
        <v>9287</v>
      </c>
      <c r="E5280" s="74">
        <v>491.18</v>
      </c>
      <c r="F5280" s="70">
        <v>0</v>
      </c>
      <c r="G5280" s="4"/>
    </row>
    <row r="5281" spans="1:7" ht="19.95" hidden="1" customHeight="1">
      <c r="A5281" s="68" t="s">
        <v>647</v>
      </c>
      <c r="B5281" s="4" t="s">
        <v>648</v>
      </c>
      <c r="C5281" s="68" t="s">
        <v>210</v>
      </c>
      <c r="D5281" s="4" t="s">
        <v>9287</v>
      </c>
      <c r="E5281" s="74">
        <v>7.16</v>
      </c>
      <c r="F5281" s="70">
        <v>0</v>
      </c>
      <c r="G5281" s="4"/>
    </row>
    <row r="5282" spans="1:7" ht="19.95" hidden="1" customHeight="1">
      <c r="A5282" s="68" t="s">
        <v>649</v>
      </c>
      <c r="B5282" s="4" t="s">
        <v>650</v>
      </c>
      <c r="C5282" s="68" t="s">
        <v>43</v>
      </c>
      <c r="D5282" s="4" t="s">
        <v>9287</v>
      </c>
      <c r="E5282" s="74">
        <v>13.48</v>
      </c>
      <c r="F5282" s="70">
        <v>0</v>
      </c>
      <c r="G5282" s="4"/>
    </row>
    <row r="5283" spans="1:7" ht="19.95" hidden="1" customHeight="1">
      <c r="A5283" s="68" t="s">
        <v>651</v>
      </c>
      <c r="B5283" s="4" t="s">
        <v>652</v>
      </c>
      <c r="C5283" s="68" t="s">
        <v>122</v>
      </c>
      <c r="D5283" s="4" t="s">
        <v>9287</v>
      </c>
      <c r="E5283" s="74">
        <v>664.79</v>
      </c>
      <c r="F5283" s="70">
        <v>0</v>
      </c>
      <c r="G5283" s="4"/>
    </row>
    <row r="5284" spans="1:7" ht="19.95" hidden="1" customHeight="1">
      <c r="A5284" s="68" t="s">
        <v>653</v>
      </c>
      <c r="B5284" s="4" t="s">
        <v>654</v>
      </c>
      <c r="C5284" s="68" t="s">
        <v>122</v>
      </c>
      <c r="D5284" s="4" t="s">
        <v>9287</v>
      </c>
      <c r="E5284" s="74">
        <v>845.17</v>
      </c>
      <c r="F5284" s="70">
        <v>0</v>
      </c>
      <c r="G5284" s="4"/>
    </row>
    <row r="5285" spans="1:7" ht="19.95" hidden="1" customHeight="1">
      <c r="A5285" s="68" t="s">
        <v>655</v>
      </c>
      <c r="B5285" s="4" t="s">
        <v>656</v>
      </c>
      <c r="C5285" s="68" t="s">
        <v>69</v>
      </c>
      <c r="D5285" s="4" t="s">
        <v>9287</v>
      </c>
      <c r="E5285" s="74">
        <v>213.55</v>
      </c>
      <c r="F5285" s="70">
        <v>0</v>
      </c>
      <c r="G5285" s="4"/>
    </row>
    <row r="5286" spans="1:7" ht="19.95" hidden="1" customHeight="1">
      <c r="A5286" s="68" t="s">
        <v>657</v>
      </c>
      <c r="B5286" s="4" t="s">
        <v>658</v>
      </c>
      <c r="C5286" s="68" t="s">
        <v>210</v>
      </c>
      <c r="D5286" s="4" t="s">
        <v>9287</v>
      </c>
      <c r="E5286" s="74">
        <v>1.55</v>
      </c>
      <c r="F5286" s="70">
        <v>0</v>
      </c>
      <c r="G5286" s="4"/>
    </row>
    <row r="5287" spans="1:7" ht="19.95" hidden="1" customHeight="1">
      <c r="A5287" s="68" t="s">
        <v>659</v>
      </c>
      <c r="B5287" s="4" t="s">
        <v>660</v>
      </c>
      <c r="C5287" s="68" t="s">
        <v>69</v>
      </c>
      <c r="D5287" s="4" t="s">
        <v>9287</v>
      </c>
      <c r="E5287" s="74">
        <v>364.58</v>
      </c>
      <c r="F5287" s="70">
        <v>0</v>
      </c>
      <c r="G5287" s="4"/>
    </row>
    <row r="5288" spans="1:7" ht="19.95" hidden="1" customHeight="1">
      <c r="A5288" s="68" t="s">
        <v>661</v>
      </c>
      <c r="B5288" s="4" t="s">
        <v>662</v>
      </c>
      <c r="C5288" s="68" t="s">
        <v>122</v>
      </c>
      <c r="D5288" s="4" t="s">
        <v>9287</v>
      </c>
      <c r="E5288" s="74">
        <v>54.98</v>
      </c>
      <c r="F5288" s="70">
        <v>0</v>
      </c>
      <c r="G5288" s="4"/>
    </row>
    <row r="5289" spans="1:7" ht="19.95" hidden="1" customHeight="1">
      <c r="A5289" s="68" t="s">
        <v>8993</v>
      </c>
      <c r="B5289" s="4" t="s">
        <v>8994</v>
      </c>
      <c r="C5289" s="68" t="s">
        <v>34</v>
      </c>
      <c r="D5289" s="4" t="s">
        <v>9287</v>
      </c>
      <c r="E5289" s="74" t="e">
        <v>#VALUE!</v>
      </c>
      <c r="F5289" s="70">
        <v>0</v>
      </c>
      <c r="G5289" s="4"/>
    </row>
    <row r="5290" spans="1:7" ht="19.95" hidden="1" customHeight="1">
      <c r="A5290" s="68" t="s">
        <v>29</v>
      </c>
      <c r="B5290" s="4" t="s">
        <v>30</v>
      </c>
      <c r="C5290" s="68" t="s">
        <v>31</v>
      </c>
      <c r="D5290" s="4" t="s">
        <v>9287</v>
      </c>
      <c r="E5290" s="74">
        <v>369.33</v>
      </c>
      <c r="F5290" s="70">
        <v>0</v>
      </c>
      <c r="G5290" s="4"/>
    </row>
    <row r="5291" spans="1:7" ht="19.95" hidden="1" customHeight="1">
      <c r="A5291" s="68" t="s">
        <v>663</v>
      </c>
      <c r="B5291" s="4" t="s">
        <v>664</v>
      </c>
      <c r="C5291" s="68" t="s">
        <v>43</v>
      </c>
      <c r="D5291" s="4" t="s">
        <v>9287</v>
      </c>
      <c r="E5291" s="74">
        <v>29.17</v>
      </c>
      <c r="F5291" s="70">
        <v>0</v>
      </c>
      <c r="G5291" s="4"/>
    </row>
    <row r="5292" spans="1:7" ht="19.95" hidden="1" customHeight="1">
      <c r="A5292" s="68" t="s">
        <v>665</v>
      </c>
      <c r="B5292" s="4" t="s">
        <v>666</v>
      </c>
      <c r="C5292" s="68" t="s">
        <v>43</v>
      </c>
      <c r="D5292" s="4" t="s">
        <v>9287</v>
      </c>
      <c r="E5292" s="74">
        <v>30.51</v>
      </c>
      <c r="F5292" s="70">
        <v>0</v>
      </c>
      <c r="G5292" s="4"/>
    </row>
    <row r="5293" spans="1:7" ht="19.95" hidden="1" customHeight="1">
      <c r="A5293" s="68" t="s">
        <v>667</v>
      </c>
      <c r="B5293" s="4" t="s">
        <v>668</v>
      </c>
      <c r="C5293" s="68" t="s">
        <v>69</v>
      </c>
      <c r="D5293" s="4" t="s">
        <v>9287</v>
      </c>
      <c r="E5293" s="74">
        <v>60275.23</v>
      </c>
      <c r="F5293" s="70">
        <v>0</v>
      </c>
      <c r="G5293" s="4"/>
    </row>
    <row r="5294" spans="1:7" ht="19.95" hidden="1" customHeight="1">
      <c r="A5294" s="68" t="s">
        <v>27</v>
      </c>
      <c r="B5294" s="4" t="s">
        <v>28</v>
      </c>
      <c r="C5294" s="68" t="s">
        <v>17</v>
      </c>
      <c r="D5294" s="4" t="s">
        <v>9287</v>
      </c>
      <c r="E5294" s="74">
        <v>114.53</v>
      </c>
      <c r="F5294" s="70">
        <v>0</v>
      </c>
      <c r="G5294" s="4"/>
    </row>
    <row r="5295" spans="1:7" ht="19.95" hidden="1" customHeight="1">
      <c r="A5295" s="68" t="s">
        <v>669</v>
      </c>
      <c r="B5295" s="4" t="s">
        <v>670</v>
      </c>
      <c r="C5295" s="68" t="s">
        <v>122</v>
      </c>
      <c r="D5295" s="4" t="s">
        <v>9287</v>
      </c>
      <c r="E5295" s="74">
        <v>30.03</v>
      </c>
      <c r="F5295" s="70">
        <v>0</v>
      </c>
      <c r="G5295" s="4"/>
    </row>
    <row r="5296" spans="1:7" ht="19.95" hidden="1" customHeight="1">
      <c r="A5296" s="68" t="s">
        <v>671</v>
      </c>
      <c r="B5296" s="4" t="s">
        <v>672</v>
      </c>
      <c r="C5296" s="68" t="s">
        <v>69</v>
      </c>
      <c r="D5296" s="4" t="s">
        <v>9287</v>
      </c>
      <c r="E5296" s="74">
        <v>97956.88</v>
      </c>
      <c r="F5296" s="70">
        <v>0</v>
      </c>
      <c r="G5296" s="4"/>
    </row>
    <row r="5297" spans="1:7" ht="19.95" hidden="1" customHeight="1">
      <c r="A5297" s="68" t="s">
        <v>673</v>
      </c>
      <c r="B5297" s="4" t="s">
        <v>674</v>
      </c>
      <c r="C5297" s="68" t="s">
        <v>31</v>
      </c>
      <c r="D5297" s="4" t="s">
        <v>9287</v>
      </c>
      <c r="E5297" s="74">
        <v>141.93</v>
      </c>
      <c r="F5297" s="70">
        <v>0</v>
      </c>
      <c r="G5297" s="4"/>
    </row>
    <row r="5298" spans="1:7" ht="19.95" hidden="1" customHeight="1">
      <c r="A5298" s="68" t="s">
        <v>675</v>
      </c>
      <c r="B5298" s="4" t="s">
        <v>676</v>
      </c>
      <c r="C5298" s="68" t="s">
        <v>122</v>
      </c>
      <c r="D5298" s="4" t="s">
        <v>9287</v>
      </c>
      <c r="E5298" s="74">
        <v>10.08</v>
      </c>
      <c r="F5298" s="70">
        <v>0</v>
      </c>
      <c r="G5298" s="4"/>
    </row>
    <row r="5299" spans="1:7" ht="19.95" hidden="1" customHeight="1">
      <c r="A5299" s="68" t="s">
        <v>677</v>
      </c>
      <c r="B5299" s="4" t="s">
        <v>678</v>
      </c>
      <c r="C5299" s="68" t="s">
        <v>122</v>
      </c>
      <c r="D5299" s="4" t="s">
        <v>9287</v>
      </c>
      <c r="E5299" s="74">
        <v>658.83</v>
      </c>
      <c r="F5299" s="70">
        <v>0</v>
      </c>
      <c r="G5299" s="4"/>
    </row>
    <row r="5300" spans="1:7" ht="19.95" hidden="1" customHeight="1">
      <c r="A5300" s="68" t="s">
        <v>679</v>
      </c>
      <c r="B5300" s="4" t="s">
        <v>680</v>
      </c>
      <c r="C5300" s="68" t="s">
        <v>69</v>
      </c>
      <c r="D5300" s="4" t="s">
        <v>9287</v>
      </c>
      <c r="E5300" s="74">
        <v>3.88</v>
      </c>
      <c r="F5300" s="70">
        <v>0</v>
      </c>
      <c r="G5300" s="4"/>
    </row>
    <row r="5301" spans="1:7" ht="19.95" hidden="1" customHeight="1">
      <c r="A5301" s="68" t="s">
        <v>681</v>
      </c>
      <c r="B5301" s="4" t="s">
        <v>682</v>
      </c>
      <c r="C5301" s="68" t="s">
        <v>69</v>
      </c>
      <c r="D5301" s="4" t="s">
        <v>9287</v>
      </c>
      <c r="E5301" s="74">
        <v>64737.120000000003</v>
      </c>
      <c r="F5301" s="70">
        <v>0</v>
      </c>
      <c r="G5301" s="4"/>
    </row>
    <row r="5302" spans="1:7" ht="19.95" hidden="1" customHeight="1">
      <c r="A5302" s="68" t="s">
        <v>683</v>
      </c>
      <c r="B5302" s="4" t="s">
        <v>684</v>
      </c>
      <c r="C5302" s="68" t="s">
        <v>69</v>
      </c>
      <c r="D5302" s="4" t="s">
        <v>9287</v>
      </c>
      <c r="E5302" s="74">
        <v>108793.29</v>
      </c>
      <c r="F5302" s="70">
        <v>0</v>
      </c>
      <c r="G5302" s="4"/>
    </row>
    <row r="5303" spans="1:7" ht="19.95" hidden="1" customHeight="1">
      <c r="A5303" s="68" t="s">
        <v>685</v>
      </c>
      <c r="B5303" s="4" t="s">
        <v>686</v>
      </c>
      <c r="C5303" s="68" t="s">
        <v>69</v>
      </c>
      <c r="D5303" s="4" t="s">
        <v>9287</v>
      </c>
      <c r="E5303" s="74">
        <v>108907.51</v>
      </c>
      <c r="F5303" s="70">
        <v>0</v>
      </c>
      <c r="G5303" s="4"/>
    </row>
    <row r="5304" spans="1:7" ht="19.95" hidden="1" customHeight="1">
      <c r="A5304" s="68" t="s">
        <v>687</v>
      </c>
      <c r="B5304" s="4" t="s">
        <v>688</v>
      </c>
      <c r="C5304" s="68" t="s">
        <v>69</v>
      </c>
      <c r="D5304" s="4" t="s">
        <v>9287</v>
      </c>
      <c r="E5304" s="74">
        <v>70962.03</v>
      </c>
      <c r="F5304" s="70">
        <v>0</v>
      </c>
      <c r="G5304" s="4"/>
    </row>
    <row r="5305" spans="1:7" ht="19.95" hidden="1" customHeight="1">
      <c r="A5305" s="68" t="s">
        <v>689</v>
      </c>
      <c r="B5305" s="4" t="s">
        <v>690</v>
      </c>
      <c r="C5305" s="68" t="s">
        <v>122</v>
      </c>
      <c r="D5305" s="4" t="s">
        <v>9287</v>
      </c>
      <c r="E5305" s="74">
        <v>2.4</v>
      </c>
      <c r="F5305" s="70">
        <v>0</v>
      </c>
      <c r="G5305" s="4"/>
    </row>
    <row r="5306" spans="1:7" ht="19.95" hidden="1" customHeight="1">
      <c r="A5306" s="68" t="s">
        <v>691</v>
      </c>
      <c r="B5306" s="4" t="s">
        <v>692</v>
      </c>
      <c r="C5306" s="68" t="s">
        <v>69</v>
      </c>
      <c r="D5306" s="4" t="s">
        <v>9287</v>
      </c>
      <c r="E5306" s="74">
        <v>1.1000000000000001</v>
      </c>
      <c r="F5306" s="70">
        <v>0</v>
      </c>
      <c r="G5306" s="4"/>
    </row>
    <row r="5307" spans="1:7" ht="19.95" hidden="1" customHeight="1">
      <c r="A5307" s="68" t="s">
        <v>693</v>
      </c>
      <c r="B5307" s="4" t="s">
        <v>694</v>
      </c>
      <c r="C5307" s="68" t="s">
        <v>69</v>
      </c>
      <c r="D5307" s="4" t="s">
        <v>9287</v>
      </c>
      <c r="E5307" s="74">
        <v>6914.1</v>
      </c>
      <c r="F5307" s="70">
        <v>0</v>
      </c>
      <c r="G5307" s="4"/>
    </row>
    <row r="5308" spans="1:7" ht="19.95" hidden="1" customHeight="1">
      <c r="A5308" s="68" t="s">
        <v>695</v>
      </c>
      <c r="B5308" s="4" t="s">
        <v>696</v>
      </c>
      <c r="C5308" s="68" t="s">
        <v>69</v>
      </c>
      <c r="D5308" s="4" t="s">
        <v>9287</v>
      </c>
      <c r="E5308" s="74">
        <v>119629.7</v>
      </c>
      <c r="F5308" s="70">
        <v>0</v>
      </c>
      <c r="G5308" s="4"/>
    </row>
    <row r="5309" spans="1:7" ht="19.95" hidden="1" customHeight="1">
      <c r="A5309" s="68" t="s">
        <v>697</v>
      </c>
      <c r="B5309" s="4" t="s">
        <v>698</v>
      </c>
      <c r="C5309" s="68" t="s">
        <v>69</v>
      </c>
      <c r="D5309" s="4" t="s">
        <v>9287</v>
      </c>
      <c r="E5309" s="74">
        <v>109593.56</v>
      </c>
      <c r="F5309" s="70">
        <v>0</v>
      </c>
      <c r="G5309" s="4"/>
    </row>
    <row r="5310" spans="1:7" ht="19.95" hidden="1" customHeight="1">
      <c r="A5310" s="68" t="s">
        <v>699</v>
      </c>
      <c r="B5310" s="4" t="s">
        <v>700</v>
      </c>
      <c r="C5310" s="68" t="s">
        <v>69</v>
      </c>
      <c r="D5310" s="4" t="s">
        <v>9287</v>
      </c>
      <c r="E5310" s="74">
        <v>12.38</v>
      </c>
      <c r="F5310" s="70">
        <v>0</v>
      </c>
      <c r="G5310" s="4"/>
    </row>
    <row r="5311" spans="1:7" ht="19.95" hidden="1" customHeight="1">
      <c r="A5311" s="68" t="s">
        <v>701</v>
      </c>
      <c r="B5311" s="4" t="s">
        <v>702</v>
      </c>
      <c r="C5311" s="68" t="s">
        <v>210</v>
      </c>
      <c r="D5311" s="4" t="s">
        <v>9287</v>
      </c>
      <c r="E5311" s="74">
        <v>40.21</v>
      </c>
      <c r="F5311" s="70">
        <v>0</v>
      </c>
      <c r="G5311" s="4"/>
    </row>
    <row r="5312" spans="1:7" ht="19.95" hidden="1" customHeight="1">
      <c r="A5312" s="68" t="s">
        <v>703</v>
      </c>
      <c r="B5312" s="4" t="s">
        <v>704</v>
      </c>
      <c r="C5312" s="68" t="s">
        <v>210</v>
      </c>
      <c r="D5312" s="4" t="s">
        <v>9287</v>
      </c>
      <c r="E5312" s="74">
        <v>47.48</v>
      </c>
      <c r="F5312" s="70">
        <v>0</v>
      </c>
      <c r="G5312" s="4"/>
    </row>
    <row r="5313" spans="1:7" ht="19.95" hidden="1" customHeight="1">
      <c r="A5313" s="68" t="s">
        <v>705</v>
      </c>
      <c r="B5313" s="4" t="s">
        <v>706</v>
      </c>
      <c r="C5313" s="68" t="s">
        <v>69</v>
      </c>
      <c r="D5313" s="4" t="s">
        <v>9287</v>
      </c>
      <c r="E5313" s="74">
        <v>3.06</v>
      </c>
      <c r="F5313" s="70">
        <v>0</v>
      </c>
      <c r="G5313" s="4"/>
    </row>
    <row r="5314" spans="1:7" ht="19.95" hidden="1" customHeight="1">
      <c r="A5314" s="68" t="s">
        <v>707</v>
      </c>
      <c r="B5314" s="4" t="s">
        <v>708</v>
      </c>
      <c r="C5314" s="68" t="s">
        <v>43</v>
      </c>
      <c r="D5314" s="4" t="s">
        <v>9287</v>
      </c>
      <c r="E5314" s="74">
        <v>17.010000000000002</v>
      </c>
      <c r="F5314" s="70">
        <v>0</v>
      </c>
      <c r="G5314" s="4"/>
    </row>
    <row r="5315" spans="1:7" ht="19.95" hidden="1" customHeight="1">
      <c r="A5315" s="68" t="s">
        <v>709</v>
      </c>
      <c r="B5315" s="4" t="s">
        <v>710</v>
      </c>
      <c r="C5315" s="68" t="s">
        <v>711</v>
      </c>
      <c r="D5315" s="4" t="s">
        <v>9287</v>
      </c>
      <c r="E5315" s="74">
        <v>0.6</v>
      </c>
      <c r="F5315" s="70">
        <v>0</v>
      </c>
      <c r="G5315" s="4"/>
    </row>
    <row r="5316" spans="1:7" ht="19.95" hidden="1" customHeight="1">
      <c r="A5316" s="68" t="s">
        <v>712</v>
      </c>
      <c r="B5316" s="4" t="s">
        <v>713</v>
      </c>
      <c r="C5316" s="68" t="s">
        <v>43</v>
      </c>
      <c r="D5316" s="4" t="s">
        <v>9287</v>
      </c>
      <c r="E5316" s="74">
        <v>13.05</v>
      </c>
      <c r="F5316" s="70">
        <v>0</v>
      </c>
      <c r="G5316" s="4"/>
    </row>
    <row r="5317" spans="1:7" ht="19.95" hidden="1" customHeight="1">
      <c r="A5317" s="68" t="s">
        <v>714</v>
      </c>
      <c r="B5317" s="4" t="s">
        <v>715</v>
      </c>
      <c r="C5317" s="68" t="s">
        <v>711</v>
      </c>
      <c r="D5317" s="4" t="s">
        <v>9287</v>
      </c>
      <c r="E5317" s="74">
        <v>1.94</v>
      </c>
      <c r="F5317" s="70">
        <v>0</v>
      </c>
      <c r="G5317" s="4"/>
    </row>
    <row r="5318" spans="1:7" ht="19.95" hidden="1" customHeight="1">
      <c r="A5318" s="68" t="s">
        <v>716</v>
      </c>
      <c r="B5318" s="4" t="s">
        <v>717</v>
      </c>
      <c r="C5318" s="68" t="s">
        <v>69</v>
      </c>
      <c r="D5318" s="4" t="s">
        <v>9287</v>
      </c>
      <c r="E5318" s="74">
        <v>1.25</v>
      </c>
      <c r="F5318" s="70">
        <v>0</v>
      </c>
      <c r="G5318" s="4"/>
    </row>
    <row r="5319" spans="1:7" ht="19.95" hidden="1" customHeight="1">
      <c r="A5319" s="68" t="s">
        <v>718</v>
      </c>
      <c r="B5319" s="4" t="s">
        <v>719</v>
      </c>
      <c r="C5319" s="68" t="s">
        <v>69</v>
      </c>
      <c r="D5319" s="4" t="s">
        <v>9287</v>
      </c>
      <c r="E5319" s="74">
        <v>1.75</v>
      </c>
      <c r="F5319" s="70">
        <v>0</v>
      </c>
      <c r="G5319" s="4"/>
    </row>
    <row r="5320" spans="1:7" ht="19.95" hidden="1" customHeight="1">
      <c r="A5320" s="68" t="s">
        <v>720</v>
      </c>
      <c r="B5320" s="4" t="s">
        <v>721</v>
      </c>
      <c r="C5320" s="68" t="s">
        <v>69</v>
      </c>
      <c r="D5320" s="4" t="s">
        <v>9287</v>
      </c>
      <c r="E5320" s="74">
        <v>1.97</v>
      </c>
      <c r="F5320" s="70">
        <v>0</v>
      </c>
      <c r="G5320" s="4"/>
    </row>
    <row r="5321" spans="1:7" ht="19.95" hidden="1" customHeight="1">
      <c r="A5321" s="68" t="s">
        <v>722</v>
      </c>
      <c r="B5321" s="4" t="s">
        <v>723</v>
      </c>
      <c r="C5321" s="68" t="s">
        <v>69</v>
      </c>
      <c r="D5321" s="4" t="s">
        <v>9287</v>
      </c>
      <c r="E5321" s="74">
        <v>2.9</v>
      </c>
      <c r="F5321" s="70">
        <v>0</v>
      </c>
      <c r="G5321" s="4"/>
    </row>
    <row r="5322" spans="1:7" ht="19.95" hidden="1" customHeight="1">
      <c r="A5322" s="68" t="s">
        <v>724</v>
      </c>
      <c r="B5322" s="4" t="s">
        <v>725</v>
      </c>
      <c r="C5322" s="68" t="s">
        <v>69</v>
      </c>
      <c r="D5322" s="4" t="s">
        <v>9287</v>
      </c>
      <c r="E5322" s="74">
        <v>3.49</v>
      </c>
      <c r="F5322" s="70">
        <v>0</v>
      </c>
      <c r="G5322" s="4"/>
    </row>
    <row r="5323" spans="1:7" ht="19.95" hidden="1" customHeight="1">
      <c r="A5323" s="68" t="s">
        <v>726</v>
      </c>
      <c r="B5323" s="4" t="s">
        <v>727</v>
      </c>
      <c r="C5323" s="68" t="s">
        <v>69</v>
      </c>
      <c r="D5323" s="4" t="s">
        <v>9287</v>
      </c>
      <c r="E5323" s="74">
        <v>3.81</v>
      </c>
      <c r="F5323" s="70">
        <v>0</v>
      </c>
      <c r="G5323" s="4"/>
    </row>
    <row r="5324" spans="1:7" ht="19.95" hidden="1" customHeight="1">
      <c r="A5324" s="68" t="s">
        <v>728</v>
      </c>
      <c r="B5324" s="4" t="s">
        <v>729</v>
      </c>
      <c r="C5324" s="68" t="s">
        <v>69</v>
      </c>
      <c r="D5324" s="4" t="s">
        <v>9287</v>
      </c>
      <c r="E5324" s="74">
        <v>3.88</v>
      </c>
      <c r="F5324" s="70">
        <v>0</v>
      </c>
      <c r="G5324" s="4"/>
    </row>
    <row r="5325" spans="1:7" ht="19.95" hidden="1" customHeight="1">
      <c r="A5325" s="68" t="s">
        <v>730</v>
      </c>
      <c r="B5325" s="4" t="s">
        <v>731</v>
      </c>
      <c r="C5325" s="68" t="s">
        <v>69</v>
      </c>
      <c r="D5325" s="4" t="s">
        <v>9287</v>
      </c>
      <c r="E5325" s="74">
        <v>5.65</v>
      </c>
      <c r="F5325" s="70">
        <v>0</v>
      </c>
      <c r="G5325" s="4"/>
    </row>
    <row r="5326" spans="1:7" ht="19.95" hidden="1" customHeight="1">
      <c r="A5326" s="68" t="s">
        <v>732</v>
      </c>
      <c r="B5326" s="4" t="s">
        <v>733</v>
      </c>
      <c r="C5326" s="68" t="s">
        <v>69</v>
      </c>
      <c r="D5326" s="4" t="s">
        <v>9287</v>
      </c>
      <c r="E5326" s="74">
        <v>6.06</v>
      </c>
      <c r="F5326" s="70">
        <v>0</v>
      </c>
      <c r="G5326" s="4"/>
    </row>
    <row r="5327" spans="1:7" ht="19.95" hidden="1" customHeight="1">
      <c r="A5327" s="68" t="s">
        <v>734</v>
      </c>
      <c r="B5327" s="4" t="s">
        <v>735</v>
      </c>
      <c r="C5327" s="68" t="s">
        <v>69</v>
      </c>
      <c r="D5327" s="4" t="s">
        <v>9287</v>
      </c>
      <c r="E5327" s="74">
        <v>8.09</v>
      </c>
      <c r="F5327" s="70">
        <v>0</v>
      </c>
      <c r="G5327" s="4"/>
    </row>
    <row r="5328" spans="1:7" ht="19.95" hidden="1" customHeight="1">
      <c r="A5328" s="68" t="s">
        <v>736</v>
      </c>
      <c r="B5328" s="4" t="s">
        <v>737</v>
      </c>
      <c r="C5328" s="68" t="s">
        <v>69</v>
      </c>
      <c r="D5328" s="4" t="s">
        <v>9287</v>
      </c>
      <c r="E5328" s="74">
        <v>8.89</v>
      </c>
      <c r="F5328" s="70">
        <v>0</v>
      </c>
      <c r="G5328" s="4"/>
    </row>
    <row r="5329" spans="1:7" ht="19.95" hidden="1" customHeight="1">
      <c r="A5329" s="68" t="s">
        <v>738</v>
      </c>
      <c r="B5329" s="4" t="s">
        <v>739</v>
      </c>
      <c r="C5329" s="68" t="s">
        <v>69</v>
      </c>
      <c r="D5329" s="4" t="s">
        <v>9287</v>
      </c>
      <c r="E5329" s="74">
        <v>9.5299999999999994</v>
      </c>
      <c r="F5329" s="70">
        <v>0</v>
      </c>
      <c r="G5329" s="4"/>
    </row>
    <row r="5330" spans="1:7" ht="19.95" hidden="1" customHeight="1">
      <c r="A5330" s="68" t="s">
        <v>740</v>
      </c>
      <c r="B5330" s="4" t="s">
        <v>741</v>
      </c>
      <c r="C5330" s="68" t="s">
        <v>69</v>
      </c>
      <c r="D5330" s="4" t="s">
        <v>9287</v>
      </c>
      <c r="E5330" s="74">
        <v>11.11</v>
      </c>
      <c r="F5330" s="70">
        <v>0</v>
      </c>
      <c r="G5330" s="4"/>
    </row>
    <row r="5331" spans="1:7" ht="19.95" hidden="1" customHeight="1">
      <c r="A5331" s="68" t="s">
        <v>742</v>
      </c>
      <c r="B5331" s="4" t="s">
        <v>743</v>
      </c>
      <c r="C5331" s="68" t="s">
        <v>69</v>
      </c>
      <c r="D5331" s="4" t="s">
        <v>9287</v>
      </c>
      <c r="E5331" s="74">
        <v>12.61</v>
      </c>
      <c r="F5331" s="70">
        <v>0</v>
      </c>
      <c r="G5331" s="4"/>
    </row>
    <row r="5332" spans="1:7" ht="19.95" hidden="1" customHeight="1">
      <c r="A5332" s="68" t="s">
        <v>744</v>
      </c>
      <c r="B5332" s="4" t="s">
        <v>745</v>
      </c>
      <c r="C5332" s="68" t="s">
        <v>122</v>
      </c>
      <c r="D5332" s="4" t="s">
        <v>9287</v>
      </c>
      <c r="E5332" s="74">
        <v>26.77</v>
      </c>
      <c r="F5332" s="70">
        <v>0</v>
      </c>
      <c r="G5332" s="4"/>
    </row>
    <row r="5333" spans="1:7" ht="19.95" hidden="1" customHeight="1">
      <c r="A5333" s="68" t="s">
        <v>746</v>
      </c>
      <c r="B5333" s="4" t="s">
        <v>747</v>
      </c>
      <c r="C5333" s="68" t="s">
        <v>122</v>
      </c>
      <c r="D5333" s="4" t="s">
        <v>9287</v>
      </c>
      <c r="E5333" s="74">
        <v>69.25</v>
      </c>
      <c r="F5333" s="70">
        <v>0</v>
      </c>
      <c r="G5333" s="4"/>
    </row>
    <row r="5334" spans="1:7" ht="19.95" hidden="1" customHeight="1">
      <c r="A5334" s="68" t="s">
        <v>748</v>
      </c>
      <c r="B5334" s="4" t="s">
        <v>749</v>
      </c>
      <c r="C5334" s="68" t="s">
        <v>43</v>
      </c>
      <c r="D5334" s="4" t="s">
        <v>9287</v>
      </c>
      <c r="E5334" s="74">
        <v>13.48</v>
      </c>
      <c r="F5334" s="70">
        <v>0</v>
      </c>
      <c r="G5334" s="4"/>
    </row>
    <row r="5335" spans="1:7" ht="19.95" hidden="1" customHeight="1">
      <c r="A5335" s="68" t="s">
        <v>750</v>
      </c>
      <c r="B5335" s="4" t="s">
        <v>751</v>
      </c>
      <c r="C5335" s="68" t="s">
        <v>69</v>
      </c>
      <c r="D5335" s="4" t="s">
        <v>9287</v>
      </c>
      <c r="E5335" s="74">
        <v>6.89</v>
      </c>
      <c r="F5335" s="70">
        <v>0</v>
      </c>
      <c r="G5335" s="4"/>
    </row>
    <row r="5336" spans="1:7" ht="19.95" hidden="1" customHeight="1">
      <c r="A5336" s="68" t="s">
        <v>752</v>
      </c>
      <c r="B5336" s="4" t="s">
        <v>753</v>
      </c>
      <c r="C5336" s="68" t="s">
        <v>69</v>
      </c>
      <c r="D5336" s="4" t="s">
        <v>9287</v>
      </c>
      <c r="E5336" s="74">
        <v>1.51</v>
      </c>
      <c r="F5336" s="70">
        <v>0</v>
      </c>
      <c r="G5336" s="4"/>
    </row>
    <row r="5337" spans="1:7" ht="19.95" hidden="1" customHeight="1">
      <c r="A5337" s="68" t="s">
        <v>754</v>
      </c>
      <c r="B5337" s="4" t="s">
        <v>755</v>
      </c>
      <c r="C5337" s="68" t="s">
        <v>69</v>
      </c>
      <c r="D5337" s="4" t="s">
        <v>9287</v>
      </c>
      <c r="E5337" s="74">
        <v>2.99</v>
      </c>
      <c r="F5337" s="70">
        <v>0</v>
      </c>
      <c r="G5337" s="4"/>
    </row>
    <row r="5338" spans="1:7" ht="19.95" hidden="1" customHeight="1">
      <c r="A5338" s="68" t="s">
        <v>756</v>
      </c>
      <c r="B5338" s="4" t="s">
        <v>757</v>
      </c>
      <c r="C5338" s="68" t="s">
        <v>69</v>
      </c>
      <c r="D5338" s="4" t="s">
        <v>9287</v>
      </c>
      <c r="E5338" s="74">
        <v>4.53</v>
      </c>
      <c r="F5338" s="70">
        <v>0</v>
      </c>
      <c r="G5338" s="4"/>
    </row>
    <row r="5339" spans="1:7" ht="19.95" hidden="1" customHeight="1">
      <c r="A5339" s="68" t="s">
        <v>758</v>
      </c>
      <c r="B5339" s="4" t="s">
        <v>759</v>
      </c>
      <c r="C5339" s="68" t="s">
        <v>210</v>
      </c>
      <c r="D5339" s="4" t="s">
        <v>9287</v>
      </c>
      <c r="E5339" s="74">
        <v>140.13</v>
      </c>
      <c r="F5339" s="70">
        <v>0</v>
      </c>
      <c r="G5339" s="4"/>
    </row>
    <row r="5340" spans="1:7" ht="19.95" hidden="1" customHeight="1">
      <c r="A5340" s="68" t="s">
        <v>760</v>
      </c>
      <c r="B5340" s="4" t="s">
        <v>761</v>
      </c>
      <c r="C5340" s="68" t="s">
        <v>43</v>
      </c>
      <c r="D5340" s="4" t="s">
        <v>9287</v>
      </c>
      <c r="E5340" s="74">
        <v>18.41</v>
      </c>
      <c r="F5340" s="70">
        <v>0</v>
      </c>
      <c r="G5340" s="4"/>
    </row>
    <row r="5341" spans="1:7" ht="19.95" hidden="1" customHeight="1">
      <c r="A5341" s="68" t="s">
        <v>762</v>
      </c>
      <c r="B5341" s="4" t="s">
        <v>763</v>
      </c>
      <c r="C5341" s="68" t="s">
        <v>69</v>
      </c>
      <c r="D5341" s="4" t="s">
        <v>9287</v>
      </c>
      <c r="E5341" s="74">
        <v>20.64</v>
      </c>
      <c r="F5341" s="70">
        <v>0</v>
      </c>
      <c r="G5341" s="4"/>
    </row>
    <row r="5342" spans="1:7" ht="19.95" hidden="1" customHeight="1">
      <c r="A5342" s="68" t="s">
        <v>764</v>
      </c>
      <c r="B5342" s="4" t="s">
        <v>765</v>
      </c>
      <c r="C5342" s="68" t="s">
        <v>54</v>
      </c>
      <c r="D5342" s="4" t="s">
        <v>9287</v>
      </c>
      <c r="E5342" s="74">
        <v>24.8</v>
      </c>
      <c r="F5342" s="70">
        <v>0</v>
      </c>
      <c r="G5342" s="4"/>
    </row>
    <row r="5343" spans="1:7" ht="19.95" hidden="1" customHeight="1">
      <c r="A5343" s="68" t="s">
        <v>766</v>
      </c>
      <c r="B5343" s="4" t="s">
        <v>767</v>
      </c>
      <c r="C5343" s="68" t="s">
        <v>31</v>
      </c>
      <c r="D5343" s="4" t="s">
        <v>9287</v>
      </c>
      <c r="E5343" s="74">
        <v>2317.5</v>
      </c>
      <c r="F5343" s="70">
        <v>0</v>
      </c>
      <c r="G5343" s="4"/>
    </row>
    <row r="5344" spans="1:7" ht="19.95" hidden="1" customHeight="1">
      <c r="A5344" s="68" t="s">
        <v>768</v>
      </c>
      <c r="B5344" s="4" t="s">
        <v>769</v>
      </c>
      <c r="C5344" s="68" t="s">
        <v>43</v>
      </c>
      <c r="D5344" s="4" t="s">
        <v>9287</v>
      </c>
      <c r="E5344" s="74">
        <v>8.5299999999999994</v>
      </c>
      <c r="F5344" s="70">
        <v>0</v>
      </c>
      <c r="G5344" s="4"/>
    </row>
    <row r="5345" spans="1:7" ht="19.95" hidden="1" customHeight="1">
      <c r="A5345" s="68" t="s">
        <v>770</v>
      </c>
      <c r="B5345" s="4" t="s">
        <v>771</v>
      </c>
      <c r="C5345" s="68" t="s">
        <v>210</v>
      </c>
      <c r="D5345" s="4" t="s">
        <v>9287</v>
      </c>
      <c r="E5345" s="74">
        <v>21.08</v>
      </c>
      <c r="F5345" s="70">
        <v>0</v>
      </c>
      <c r="G5345" s="4"/>
    </row>
    <row r="5346" spans="1:7" ht="19.95" hidden="1" customHeight="1">
      <c r="A5346" s="68" t="s">
        <v>772</v>
      </c>
      <c r="B5346" s="4" t="s">
        <v>773</v>
      </c>
      <c r="C5346" s="68" t="s">
        <v>210</v>
      </c>
      <c r="D5346" s="4" t="s">
        <v>9287</v>
      </c>
      <c r="E5346" s="74">
        <v>56.25</v>
      </c>
      <c r="F5346" s="70">
        <v>0</v>
      </c>
      <c r="G5346" s="4"/>
    </row>
    <row r="5347" spans="1:7" ht="19.95" hidden="1" customHeight="1">
      <c r="A5347" s="68" t="s">
        <v>774</v>
      </c>
      <c r="B5347" s="4" t="s">
        <v>775</v>
      </c>
      <c r="C5347" s="68" t="s">
        <v>210</v>
      </c>
      <c r="D5347" s="4" t="s">
        <v>9287</v>
      </c>
      <c r="E5347" s="74">
        <v>157.28</v>
      </c>
      <c r="F5347" s="70">
        <v>0</v>
      </c>
      <c r="G5347" s="4"/>
    </row>
    <row r="5348" spans="1:7" ht="19.95" hidden="1" customHeight="1">
      <c r="A5348" s="68" t="s">
        <v>776</v>
      </c>
      <c r="B5348" s="4" t="s">
        <v>777</v>
      </c>
      <c r="C5348" s="68" t="s">
        <v>210</v>
      </c>
      <c r="D5348" s="4" t="s">
        <v>9287</v>
      </c>
      <c r="E5348" s="74">
        <v>188.17</v>
      </c>
      <c r="F5348" s="70">
        <v>0</v>
      </c>
      <c r="G5348" s="4"/>
    </row>
    <row r="5349" spans="1:7" ht="19.95" hidden="1" customHeight="1">
      <c r="A5349" s="68" t="s">
        <v>778</v>
      </c>
      <c r="B5349" s="4" t="s">
        <v>779</v>
      </c>
      <c r="C5349" s="68" t="s">
        <v>43</v>
      </c>
      <c r="D5349" s="4" t="s">
        <v>9287</v>
      </c>
      <c r="E5349" s="74">
        <v>4.32</v>
      </c>
      <c r="F5349" s="70">
        <v>0</v>
      </c>
      <c r="G5349" s="4"/>
    </row>
    <row r="5350" spans="1:7" ht="19.95" hidden="1" customHeight="1">
      <c r="A5350" s="68" t="s">
        <v>780</v>
      </c>
      <c r="B5350" s="4" t="s">
        <v>781</v>
      </c>
      <c r="C5350" s="68" t="s">
        <v>43</v>
      </c>
      <c r="D5350" s="4" t="s">
        <v>9287</v>
      </c>
      <c r="E5350" s="74">
        <v>31.87</v>
      </c>
      <c r="F5350" s="70">
        <v>0</v>
      </c>
      <c r="G5350" s="4"/>
    </row>
    <row r="5351" spans="1:7" ht="19.95" hidden="1" customHeight="1">
      <c r="A5351" s="68" t="s">
        <v>782</v>
      </c>
      <c r="B5351" s="4" t="s">
        <v>783</v>
      </c>
      <c r="C5351" s="68" t="s">
        <v>69</v>
      </c>
      <c r="D5351" s="4" t="s">
        <v>9287</v>
      </c>
      <c r="E5351" s="74">
        <v>6.3</v>
      </c>
      <c r="F5351" s="70">
        <v>0</v>
      </c>
      <c r="G5351" s="4"/>
    </row>
    <row r="5352" spans="1:7" ht="19.95" hidden="1" customHeight="1">
      <c r="A5352" s="68" t="s">
        <v>784</v>
      </c>
      <c r="B5352" s="4" t="s">
        <v>785</v>
      </c>
      <c r="C5352" s="68" t="s">
        <v>69</v>
      </c>
      <c r="D5352" s="4" t="s">
        <v>9287</v>
      </c>
      <c r="E5352" s="74">
        <v>0.51</v>
      </c>
      <c r="F5352" s="70">
        <v>0</v>
      </c>
      <c r="G5352" s="4"/>
    </row>
    <row r="5353" spans="1:7" ht="19.95" hidden="1" customHeight="1">
      <c r="A5353" s="68" t="s">
        <v>786</v>
      </c>
      <c r="B5353" s="4" t="s">
        <v>787</v>
      </c>
      <c r="C5353" s="68" t="s">
        <v>31</v>
      </c>
      <c r="D5353" s="4" t="s">
        <v>9287</v>
      </c>
      <c r="E5353" s="74">
        <v>140.41</v>
      </c>
      <c r="F5353" s="70">
        <v>0</v>
      </c>
      <c r="G5353" s="4"/>
    </row>
    <row r="5354" spans="1:7" ht="19.95" hidden="1" customHeight="1">
      <c r="A5354" s="68" t="s">
        <v>788</v>
      </c>
      <c r="B5354" s="4" t="s">
        <v>789</v>
      </c>
      <c r="C5354" s="68" t="s">
        <v>31</v>
      </c>
      <c r="D5354" s="4" t="s">
        <v>9287</v>
      </c>
      <c r="E5354" s="74">
        <v>168.93</v>
      </c>
      <c r="F5354" s="70">
        <v>0</v>
      </c>
      <c r="G5354" s="4"/>
    </row>
    <row r="5355" spans="1:7" ht="19.95" hidden="1" customHeight="1">
      <c r="A5355" s="68" t="s">
        <v>790</v>
      </c>
      <c r="B5355" s="4" t="s">
        <v>791</v>
      </c>
      <c r="C5355" s="68" t="s">
        <v>69</v>
      </c>
      <c r="D5355" s="4" t="s">
        <v>9287</v>
      </c>
      <c r="E5355" s="74">
        <v>146.51</v>
      </c>
      <c r="F5355" s="70">
        <v>0</v>
      </c>
      <c r="G5355" s="4"/>
    </row>
    <row r="5356" spans="1:7" ht="19.95" hidden="1" customHeight="1">
      <c r="A5356" s="68" t="s">
        <v>792</v>
      </c>
      <c r="B5356" s="4" t="s">
        <v>793</v>
      </c>
      <c r="C5356" s="68" t="s">
        <v>122</v>
      </c>
      <c r="D5356" s="4" t="s">
        <v>9287</v>
      </c>
      <c r="E5356" s="74" t="e">
        <v>#VALUE!</v>
      </c>
      <c r="F5356" s="70">
        <v>0</v>
      </c>
      <c r="G5356" s="4"/>
    </row>
    <row r="5357" spans="1:7" ht="19.95" hidden="1" customHeight="1">
      <c r="A5357" s="68" t="s">
        <v>794</v>
      </c>
      <c r="B5357" s="4" t="s">
        <v>795</v>
      </c>
      <c r="C5357" s="68" t="s">
        <v>43</v>
      </c>
      <c r="D5357" s="4" t="s">
        <v>9287</v>
      </c>
      <c r="E5357" s="74">
        <v>104.81</v>
      </c>
      <c r="F5357" s="70">
        <v>0</v>
      </c>
      <c r="G5357" s="4"/>
    </row>
    <row r="5358" spans="1:7" ht="19.95" hidden="1" customHeight="1">
      <c r="A5358" s="68" t="s">
        <v>796</v>
      </c>
      <c r="B5358" s="4" t="s">
        <v>797</v>
      </c>
      <c r="C5358" s="68" t="s">
        <v>122</v>
      </c>
      <c r="D5358" s="4" t="s">
        <v>9287</v>
      </c>
      <c r="E5358" s="74">
        <v>0.72</v>
      </c>
      <c r="F5358" s="70">
        <v>0</v>
      </c>
      <c r="G5358" s="4"/>
    </row>
    <row r="5359" spans="1:7" ht="19.95" hidden="1" customHeight="1">
      <c r="A5359" s="68" t="s">
        <v>798</v>
      </c>
      <c r="B5359" s="4" t="s">
        <v>799</v>
      </c>
      <c r="C5359" s="68" t="s">
        <v>122</v>
      </c>
      <c r="D5359" s="4" t="s">
        <v>9287</v>
      </c>
      <c r="E5359" s="74">
        <v>170.8</v>
      </c>
      <c r="F5359" s="70">
        <v>0</v>
      </c>
      <c r="G5359" s="4"/>
    </row>
    <row r="5360" spans="1:7" ht="19.95" hidden="1" customHeight="1">
      <c r="A5360" s="68" t="s">
        <v>800</v>
      </c>
      <c r="B5360" s="4" t="s">
        <v>801</v>
      </c>
      <c r="C5360" s="68" t="s">
        <v>122</v>
      </c>
      <c r="D5360" s="4" t="s">
        <v>9287</v>
      </c>
      <c r="E5360" s="74">
        <v>196.68</v>
      </c>
      <c r="F5360" s="70">
        <v>0</v>
      </c>
      <c r="G5360" s="4"/>
    </row>
    <row r="5361" spans="1:7" ht="19.95" hidden="1" customHeight="1">
      <c r="A5361" s="68" t="s">
        <v>802</v>
      </c>
      <c r="B5361" s="4" t="s">
        <v>803</v>
      </c>
      <c r="C5361" s="68" t="s">
        <v>31</v>
      </c>
      <c r="D5361" s="4" t="s">
        <v>9287</v>
      </c>
      <c r="E5361" s="74">
        <v>134.93</v>
      </c>
      <c r="F5361" s="70">
        <v>0</v>
      </c>
      <c r="G5361" s="4"/>
    </row>
    <row r="5362" spans="1:7" ht="19.95" hidden="1" customHeight="1">
      <c r="A5362" s="68" t="s">
        <v>804</v>
      </c>
      <c r="B5362" s="4" t="s">
        <v>805</v>
      </c>
      <c r="C5362" s="68" t="s">
        <v>122</v>
      </c>
      <c r="D5362" s="4" t="s">
        <v>9287</v>
      </c>
      <c r="E5362" s="74">
        <v>0.19</v>
      </c>
      <c r="F5362" s="70">
        <v>0</v>
      </c>
      <c r="G5362" s="4"/>
    </row>
    <row r="5363" spans="1:7" ht="19.95" hidden="1" customHeight="1">
      <c r="A5363" s="68" t="s">
        <v>806</v>
      </c>
      <c r="B5363" s="4" t="s">
        <v>807</v>
      </c>
      <c r="C5363" s="68" t="s">
        <v>122</v>
      </c>
      <c r="D5363" s="4" t="s">
        <v>9287</v>
      </c>
      <c r="E5363" s="74">
        <v>273.94</v>
      </c>
      <c r="F5363" s="70">
        <v>0</v>
      </c>
      <c r="G5363" s="4"/>
    </row>
    <row r="5364" spans="1:7" ht="19.95" hidden="1" customHeight="1">
      <c r="A5364" s="68" t="s">
        <v>808</v>
      </c>
      <c r="B5364" s="4" t="s">
        <v>809</v>
      </c>
      <c r="C5364" s="68" t="s">
        <v>43</v>
      </c>
      <c r="D5364" s="4" t="s">
        <v>9287</v>
      </c>
      <c r="E5364" s="74">
        <v>127.71</v>
      </c>
      <c r="F5364" s="70">
        <v>0</v>
      </c>
      <c r="G5364" s="4"/>
    </row>
    <row r="5365" spans="1:7" ht="19.95" hidden="1" customHeight="1">
      <c r="A5365" s="68" t="s">
        <v>810</v>
      </c>
      <c r="B5365" s="4" t="s">
        <v>811</v>
      </c>
      <c r="C5365" s="68" t="s">
        <v>122</v>
      </c>
      <c r="D5365" s="4" t="s">
        <v>9287</v>
      </c>
      <c r="E5365" s="74">
        <v>390.99</v>
      </c>
      <c r="F5365" s="70">
        <v>0</v>
      </c>
      <c r="G5365" s="4"/>
    </row>
    <row r="5366" spans="1:7" ht="19.95" hidden="1" customHeight="1">
      <c r="A5366" s="68" t="s">
        <v>812</v>
      </c>
      <c r="B5366" s="4" t="s">
        <v>813</v>
      </c>
      <c r="C5366" s="68" t="s">
        <v>122</v>
      </c>
      <c r="D5366" s="4" t="s">
        <v>9287</v>
      </c>
      <c r="E5366" s="74">
        <v>399.42</v>
      </c>
      <c r="F5366" s="70">
        <v>0</v>
      </c>
      <c r="G5366" s="4"/>
    </row>
    <row r="5367" spans="1:7" ht="19.95" hidden="1" customHeight="1">
      <c r="A5367" s="68" t="s">
        <v>814</v>
      </c>
      <c r="B5367" s="4" t="s">
        <v>815</v>
      </c>
      <c r="C5367" s="68" t="s">
        <v>43</v>
      </c>
      <c r="D5367" s="4" t="s">
        <v>9287</v>
      </c>
      <c r="E5367" s="74">
        <v>18</v>
      </c>
      <c r="F5367" s="70">
        <v>0</v>
      </c>
      <c r="G5367" s="4"/>
    </row>
    <row r="5368" spans="1:7" ht="19.95" hidden="1" customHeight="1">
      <c r="A5368" s="68" t="s">
        <v>816</v>
      </c>
      <c r="B5368" s="4" t="s">
        <v>817</v>
      </c>
      <c r="C5368" s="68" t="s">
        <v>43</v>
      </c>
      <c r="D5368" s="4" t="s">
        <v>9287</v>
      </c>
      <c r="E5368" s="74">
        <v>18.579999999999998</v>
      </c>
      <c r="F5368" s="70">
        <v>0</v>
      </c>
      <c r="G5368" s="4"/>
    </row>
    <row r="5369" spans="1:7" ht="19.95" hidden="1" customHeight="1">
      <c r="A5369" s="68" t="s">
        <v>818</v>
      </c>
      <c r="B5369" s="4" t="s">
        <v>819</v>
      </c>
      <c r="C5369" s="68" t="s">
        <v>69</v>
      </c>
      <c r="D5369" s="4" t="s">
        <v>9287</v>
      </c>
      <c r="E5369" s="74">
        <v>98102.59</v>
      </c>
      <c r="F5369" s="70">
        <v>0</v>
      </c>
      <c r="G5369" s="4"/>
    </row>
    <row r="5370" spans="1:7" ht="19.95" hidden="1" customHeight="1">
      <c r="A5370" s="68" t="s">
        <v>820</v>
      </c>
      <c r="B5370" s="4" t="s">
        <v>821</v>
      </c>
      <c r="C5370" s="68" t="s">
        <v>69</v>
      </c>
      <c r="D5370" s="4" t="s">
        <v>9287</v>
      </c>
      <c r="E5370" s="74">
        <v>495.01</v>
      </c>
      <c r="F5370" s="70">
        <v>0</v>
      </c>
      <c r="G5370" s="4"/>
    </row>
    <row r="5371" spans="1:7" ht="19.95" hidden="1" customHeight="1">
      <c r="A5371" s="68" t="s">
        <v>822</v>
      </c>
      <c r="B5371" s="4" t="s">
        <v>823</v>
      </c>
      <c r="C5371" s="68" t="s">
        <v>69</v>
      </c>
      <c r="D5371" s="4" t="s">
        <v>9287</v>
      </c>
      <c r="E5371" s="74">
        <v>266.33</v>
      </c>
      <c r="F5371" s="70">
        <v>0</v>
      </c>
      <c r="G5371" s="4"/>
    </row>
    <row r="5372" spans="1:7" ht="19.95" hidden="1" customHeight="1">
      <c r="A5372" s="68" t="s">
        <v>824</v>
      </c>
      <c r="B5372" s="4" t="s">
        <v>825</v>
      </c>
      <c r="C5372" s="68" t="s">
        <v>69</v>
      </c>
      <c r="D5372" s="4" t="s">
        <v>9287</v>
      </c>
      <c r="E5372" s="74">
        <v>273.79000000000002</v>
      </c>
      <c r="F5372" s="70">
        <v>0</v>
      </c>
      <c r="G5372" s="4"/>
    </row>
    <row r="5373" spans="1:7" ht="19.95" hidden="1" customHeight="1">
      <c r="A5373" s="68" t="s">
        <v>826</v>
      </c>
      <c r="B5373" s="4" t="s">
        <v>827</v>
      </c>
      <c r="C5373" s="68" t="s">
        <v>69</v>
      </c>
      <c r="D5373" s="4" t="s">
        <v>9287</v>
      </c>
      <c r="E5373" s="74">
        <v>312.43</v>
      </c>
      <c r="F5373" s="70">
        <v>0</v>
      </c>
      <c r="G5373" s="4"/>
    </row>
    <row r="5374" spans="1:7" ht="19.95" hidden="1" customHeight="1">
      <c r="A5374" s="68" t="s">
        <v>828</v>
      </c>
      <c r="B5374" s="4" t="s">
        <v>829</v>
      </c>
      <c r="C5374" s="68" t="s">
        <v>122</v>
      </c>
      <c r="D5374" s="4" t="s">
        <v>9287</v>
      </c>
      <c r="E5374" s="74">
        <v>10.24</v>
      </c>
      <c r="F5374" s="70">
        <v>0</v>
      </c>
      <c r="G5374" s="4"/>
    </row>
    <row r="5375" spans="1:7" ht="19.95" hidden="1" customHeight="1">
      <c r="A5375" s="68" t="s">
        <v>830</v>
      </c>
      <c r="B5375" s="4" t="s">
        <v>831</v>
      </c>
      <c r="C5375" s="68" t="s">
        <v>69</v>
      </c>
      <c r="D5375" s="4" t="s">
        <v>9287</v>
      </c>
      <c r="E5375" s="74">
        <v>268570.51</v>
      </c>
      <c r="F5375" s="70">
        <v>0</v>
      </c>
      <c r="G5375" s="4"/>
    </row>
    <row r="5376" spans="1:7" ht="19.95" hidden="1" customHeight="1">
      <c r="A5376" s="68" t="s">
        <v>832</v>
      </c>
      <c r="B5376" s="4" t="s">
        <v>833</v>
      </c>
      <c r="C5376" s="68" t="s">
        <v>69</v>
      </c>
      <c r="D5376" s="4" t="s">
        <v>9287</v>
      </c>
      <c r="E5376" s="74">
        <v>288646.78999999998</v>
      </c>
      <c r="F5376" s="70">
        <v>0</v>
      </c>
      <c r="G5376" s="4"/>
    </row>
    <row r="5377" spans="1:7" ht="19.95" hidden="1" customHeight="1">
      <c r="A5377" s="68" t="s">
        <v>834</v>
      </c>
      <c r="B5377" s="4" t="s">
        <v>835</v>
      </c>
      <c r="C5377" s="68" t="s">
        <v>69</v>
      </c>
      <c r="D5377" s="4" t="s">
        <v>9287</v>
      </c>
      <c r="E5377" s="74">
        <v>308795.38</v>
      </c>
      <c r="F5377" s="70">
        <v>0</v>
      </c>
      <c r="G5377" s="4"/>
    </row>
    <row r="5378" spans="1:7" ht="19.95" hidden="1" customHeight="1">
      <c r="A5378" s="68" t="s">
        <v>836</v>
      </c>
      <c r="B5378" s="4" t="s">
        <v>837</v>
      </c>
      <c r="C5378" s="68" t="s">
        <v>69</v>
      </c>
      <c r="D5378" s="4" t="s">
        <v>9287</v>
      </c>
      <c r="E5378" s="74">
        <v>344314.11</v>
      </c>
      <c r="F5378" s="70">
        <v>0</v>
      </c>
      <c r="G5378" s="4"/>
    </row>
    <row r="5379" spans="1:7" ht="19.95" hidden="1" customHeight="1">
      <c r="A5379" s="68" t="s">
        <v>838</v>
      </c>
      <c r="B5379" s="4" t="s">
        <v>839</v>
      </c>
      <c r="C5379" s="68" t="s">
        <v>69</v>
      </c>
      <c r="D5379" s="4" t="s">
        <v>9287</v>
      </c>
      <c r="E5379" s="74">
        <v>381039.96</v>
      </c>
      <c r="F5379" s="70">
        <v>0</v>
      </c>
      <c r="G5379" s="4"/>
    </row>
    <row r="5380" spans="1:7" ht="19.95" hidden="1" customHeight="1">
      <c r="A5380" s="68" t="s">
        <v>840</v>
      </c>
      <c r="B5380" s="4" t="s">
        <v>841</v>
      </c>
      <c r="C5380" s="68" t="s">
        <v>69</v>
      </c>
      <c r="D5380" s="4" t="s">
        <v>9287</v>
      </c>
      <c r="E5380" s="74">
        <v>386986.79</v>
      </c>
      <c r="F5380" s="70">
        <v>0</v>
      </c>
      <c r="G5380" s="4"/>
    </row>
    <row r="5381" spans="1:7" ht="19.95" hidden="1" customHeight="1">
      <c r="A5381" s="68" t="s">
        <v>842</v>
      </c>
      <c r="B5381" s="4" t="s">
        <v>843</v>
      </c>
      <c r="C5381" s="68" t="s">
        <v>69</v>
      </c>
      <c r="D5381" s="4" t="s">
        <v>9287</v>
      </c>
      <c r="E5381" s="74">
        <v>497882.51</v>
      </c>
      <c r="F5381" s="70">
        <v>0</v>
      </c>
      <c r="G5381" s="4"/>
    </row>
    <row r="5382" spans="1:7" ht="19.95" hidden="1" customHeight="1">
      <c r="A5382" s="68" t="s">
        <v>844</v>
      </c>
      <c r="B5382" s="4" t="s">
        <v>845</v>
      </c>
      <c r="C5382" s="68" t="s">
        <v>69</v>
      </c>
      <c r="D5382" s="4" t="s">
        <v>9287</v>
      </c>
      <c r="E5382" s="74">
        <v>505940.31</v>
      </c>
      <c r="F5382" s="70">
        <v>0</v>
      </c>
      <c r="G5382" s="4"/>
    </row>
    <row r="5383" spans="1:7" ht="19.95" hidden="1" customHeight="1">
      <c r="A5383" s="68" t="s">
        <v>846</v>
      </c>
      <c r="B5383" s="4" t="s">
        <v>847</v>
      </c>
      <c r="C5383" s="68" t="s">
        <v>69</v>
      </c>
      <c r="D5383" s="4" t="s">
        <v>9287</v>
      </c>
      <c r="E5383" s="74">
        <v>567131.65</v>
      </c>
      <c r="F5383" s="70">
        <v>0</v>
      </c>
      <c r="G5383" s="4"/>
    </row>
    <row r="5384" spans="1:7" ht="19.95" hidden="1" customHeight="1">
      <c r="A5384" s="68" t="s">
        <v>848</v>
      </c>
      <c r="B5384" s="4" t="s">
        <v>849</v>
      </c>
      <c r="C5384" s="68" t="s">
        <v>69</v>
      </c>
      <c r="D5384" s="4" t="s">
        <v>9287</v>
      </c>
      <c r="E5384" s="74">
        <v>621458.44999999995</v>
      </c>
      <c r="F5384" s="70">
        <v>0</v>
      </c>
      <c r="G5384" s="4"/>
    </row>
    <row r="5385" spans="1:7" ht="19.95" hidden="1" customHeight="1">
      <c r="A5385" s="68" t="s">
        <v>850</v>
      </c>
      <c r="B5385" s="4" t="s">
        <v>851</v>
      </c>
      <c r="C5385" s="68" t="s">
        <v>69</v>
      </c>
      <c r="D5385" s="4" t="s">
        <v>9287</v>
      </c>
      <c r="E5385" s="74">
        <v>638120.93000000005</v>
      </c>
      <c r="F5385" s="70">
        <v>0</v>
      </c>
      <c r="G5385" s="4"/>
    </row>
    <row r="5386" spans="1:7" ht="19.95" hidden="1" customHeight="1">
      <c r="A5386" s="68" t="s">
        <v>852</v>
      </c>
      <c r="B5386" s="4" t="s">
        <v>853</v>
      </c>
      <c r="C5386" s="68" t="s">
        <v>69</v>
      </c>
      <c r="D5386" s="4" t="s">
        <v>9287</v>
      </c>
      <c r="E5386" s="74">
        <v>690750.31</v>
      </c>
      <c r="F5386" s="70">
        <v>0</v>
      </c>
      <c r="G5386" s="4"/>
    </row>
    <row r="5387" spans="1:7" ht="19.95" hidden="1" customHeight="1">
      <c r="A5387" s="68" t="s">
        <v>854</v>
      </c>
      <c r="B5387" s="4" t="s">
        <v>855</v>
      </c>
      <c r="C5387" s="68" t="s">
        <v>69</v>
      </c>
      <c r="D5387" s="4" t="s">
        <v>9287</v>
      </c>
      <c r="E5387" s="74">
        <v>229024.28</v>
      </c>
      <c r="F5387" s="70">
        <v>0</v>
      </c>
      <c r="G5387" s="4"/>
    </row>
    <row r="5388" spans="1:7" ht="19.95" hidden="1" customHeight="1">
      <c r="A5388" s="68" t="s">
        <v>856</v>
      </c>
      <c r="B5388" s="4" t="s">
        <v>857</v>
      </c>
      <c r="C5388" s="68" t="s">
        <v>69</v>
      </c>
      <c r="D5388" s="4" t="s">
        <v>9287</v>
      </c>
      <c r="E5388" s="74">
        <v>235031.69</v>
      </c>
      <c r="F5388" s="70">
        <v>0</v>
      </c>
      <c r="G5388" s="4"/>
    </row>
    <row r="5389" spans="1:7" ht="19.95" hidden="1" customHeight="1">
      <c r="A5389" s="68" t="s">
        <v>858</v>
      </c>
      <c r="B5389" s="4" t="s">
        <v>859</v>
      </c>
      <c r="C5389" s="68" t="s">
        <v>69</v>
      </c>
      <c r="D5389" s="4" t="s">
        <v>9287</v>
      </c>
      <c r="E5389" s="74">
        <v>252965.88</v>
      </c>
      <c r="F5389" s="70">
        <v>0</v>
      </c>
      <c r="G5389" s="4"/>
    </row>
    <row r="5390" spans="1:7" ht="19.95" hidden="1" customHeight="1">
      <c r="A5390" s="68" t="s">
        <v>860</v>
      </c>
      <c r="B5390" s="4" t="s">
        <v>861</v>
      </c>
      <c r="C5390" s="68" t="s">
        <v>69</v>
      </c>
      <c r="D5390" s="4" t="s">
        <v>9287</v>
      </c>
      <c r="E5390" s="74">
        <v>270897.7</v>
      </c>
      <c r="F5390" s="70">
        <v>0</v>
      </c>
      <c r="G5390" s="4"/>
    </row>
    <row r="5391" spans="1:7" ht="19.95" hidden="1" customHeight="1">
      <c r="A5391" s="68" t="s">
        <v>862</v>
      </c>
      <c r="B5391" s="4" t="s">
        <v>863</v>
      </c>
      <c r="C5391" s="68" t="s">
        <v>69</v>
      </c>
      <c r="D5391" s="4" t="s">
        <v>9287</v>
      </c>
      <c r="E5391" s="74">
        <v>288844.67</v>
      </c>
      <c r="F5391" s="70">
        <v>0</v>
      </c>
      <c r="G5391" s="4"/>
    </row>
    <row r="5392" spans="1:7" ht="19.95" hidden="1" customHeight="1">
      <c r="A5392" s="68" t="s">
        <v>864</v>
      </c>
      <c r="B5392" s="4" t="s">
        <v>865</v>
      </c>
      <c r="C5392" s="68" t="s">
        <v>69</v>
      </c>
      <c r="D5392" s="4" t="s">
        <v>9287</v>
      </c>
      <c r="E5392" s="74">
        <v>320097.58</v>
      </c>
      <c r="F5392" s="70">
        <v>0</v>
      </c>
      <c r="G5392" s="4"/>
    </row>
    <row r="5393" spans="1:7" ht="19.95" hidden="1" customHeight="1">
      <c r="A5393" s="68" t="s">
        <v>866</v>
      </c>
      <c r="B5393" s="4" t="s">
        <v>867</v>
      </c>
      <c r="C5393" s="68" t="s">
        <v>69</v>
      </c>
      <c r="D5393" s="4" t="s">
        <v>9287</v>
      </c>
      <c r="E5393" s="74">
        <v>352536.81</v>
      </c>
      <c r="F5393" s="70">
        <v>0</v>
      </c>
      <c r="G5393" s="4"/>
    </row>
    <row r="5394" spans="1:7" ht="19.95" hidden="1" customHeight="1">
      <c r="A5394" s="68" t="s">
        <v>868</v>
      </c>
      <c r="B5394" s="4" t="s">
        <v>869</v>
      </c>
      <c r="C5394" s="68" t="s">
        <v>69</v>
      </c>
      <c r="D5394" s="4" t="s">
        <v>9287</v>
      </c>
      <c r="E5394" s="74">
        <v>358384.55</v>
      </c>
      <c r="F5394" s="70">
        <v>0</v>
      </c>
      <c r="G5394" s="4"/>
    </row>
    <row r="5395" spans="1:7" ht="19.95" hidden="1" customHeight="1">
      <c r="A5395" s="68" t="s">
        <v>870</v>
      </c>
      <c r="B5395" s="4" t="s">
        <v>871</v>
      </c>
      <c r="C5395" s="68" t="s">
        <v>69</v>
      </c>
      <c r="D5395" s="4" t="s">
        <v>9287</v>
      </c>
      <c r="E5395" s="74">
        <v>384442.56</v>
      </c>
      <c r="F5395" s="70">
        <v>0</v>
      </c>
      <c r="G5395" s="4"/>
    </row>
    <row r="5396" spans="1:7" ht="19.95" hidden="1" customHeight="1">
      <c r="A5396" s="68" t="s">
        <v>872</v>
      </c>
      <c r="B5396" s="4" t="s">
        <v>873</v>
      </c>
      <c r="C5396" s="68" t="s">
        <v>69</v>
      </c>
      <c r="D5396" s="4" t="s">
        <v>9287</v>
      </c>
      <c r="E5396" s="74">
        <v>392361.64</v>
      </c>
      <c r="F5396" s="70">
        <v>0</v>
      </c>
      <c r="G5396" s="4"/>
    </row>
    <row r="5397" spans="1:7" ht="19.95" hidden="1" customHeight="1">
      <c r="A5397" s="68" t="s">
        <v>874</v>
      </c>
      <c r="B5397" s="4" t="s">
        <v>875</v>
      </c>
      <c r="C5397" s="68" t="s">
        <v>69</v>
      </c>
      <c r="D5397" s="4" t="s">
        <v>9287</v>
      </c>
      <c r="E5397" s="74">
        <v>418510.96</v>
      </c>
      <c r="F5397" s="70">
        <v>0</v>
      </c>
      <c r="G5397" s="4"/>
    </row>
    <row r="5398" spans="1:7" ht="19.95" hidden="1" customHeight="1">
      <c r="A5398" s="68" t="s">
        <v>876</v>
      </c>
      <c r="B5398" s="4" t="s">
        <v>877</v>
      </c>
      <c r="C5398" s="68" t="s">
        <v>69</v>
      </c>
      <c r="D5398" s="4" t="s">
        <v>9287</v>
      </c>
      <c r="E5398" s="74">
        <v>479652.72</v>
      </c>
      <c r="F5398" s="70">
        <v>0</v>
      </c>
      <c r="G5398" s="4"/>
    </row>
    <row r="5399" spans="1:7" ht="19.95" hidden="1" customHeight="1">
      <c r="A5399" s="68" t="s">
        <v>878</v>
      </c>
      <c r="B5399" s="4" t="s">
        <v>879</v>
      </c>
      <c r="C5399" s="68" t="s">
        <v>69</v>
      </c>
      <c r="D5399" s="4" t="s">
        <v>9287</v>
      </c>
      <c r="E5399" s="74">
        <v>496032.79</v>
      </c>
      <c r="F5399" s="70">
        <v>0</v>
      </c>
      <c r="G5399" s="4"/>
    </row>
    <row r="5400" spans="1:7" ht="19.95" hidden="1" customHeight="1">
      <c r="A5400" s="68" t="s">
        <v>880</v>
      </c>
      <c r="B5400" s="4" t="s">
        <v>881</v>
      </c>
      <c r="C5400" s="68" t="s">
        <v>69</v>
      </c>
      <c r="D5400" s="4" t="s">
        <v>9287</v>
      </c>
      <c r="E5400" s="74">
        <v>534665.42000000004</v>
      </c>
      <c r="F5400" s="70">
        <v>0</v>
      </c>
      <c r="G5400" s="4"/>
    </row>
    <row r="5401" spans="1:7" ht="19.95" hidden="1" customHeight="1">
      <c r="A5401" s="68" t="s">
        <v>882</v>
      </c>
      <c r="B5401" s="4" t="s">
        <v>883</v>
      </c>
      <c r="C5401" s="68" t="s">
        <v>122</v>
      </c>
      <c r="D5401" s="4" t="s">
        <v>9287</v>
      </c>
      <c r="E5401" s="74">
        <v>1.5</v>
      </c>
      <c r="F5401" s="70">
        <v>0</v>
      </c>
      <c r="G5401" s="4"/>
    </row>
    <row r="5402" spans="1:7" ht="19.95" hidden="1" customHeight="1">
      <c r="A5402" s="68" t="s">
        <v>884</v>
      </c>
      <c r="B5402" s="4" t="s">
        <v>885</v>
      </c>
      <c r="C5402" s="68" t="s">
        <v>69</v>
      </c>
      <c r="D5402" s="4" t="s">
        <v>9287</v>
      </c>
      <c r="E5402" s="74">
        <v>956.84</v>
      </c>
      <c r="F5402" s="70">
        <v>0</v>
      </c>
      <c r="G5402" s="4"/>
    </row>
    <row r="5403" spans="1:7" ht="19.95" hidden="1" customHeight="1">
      <c r="A5403" s="68" t="s">
        <v>886</v>
      </c>
      <c r="B5403" s="4" t="s">
        <v>887</v>
      </c>
      <c r="C5403" s="68" t="s">
        <v>69</v>
      </c>
      <c r="D5403" s="4" t="s">
        <v>9287</v>
      </c>
      <c r="E5403" s="74">
        <v>5.34</v>
      </c>
      <c r="F5403" s="70">
        <v>0</v>
      </c>
      <c r="G5403" s="4"/>
    </row>
    <row r="5404" spans="1:7" ht="19.95" hidden="1" customHeight="1">
      <c r="A5404" s="68" t="s">
        <v>888</v>
      </c>
      <c r="B5404" s="4" t="s">
        <v>889</v>
      </c>
      <c r="C5404" s="68" t="s">
        <v>69</v>
      </c>
      <c r="D5404" s="4" t="s">
        <v>9287</v>
      </c>
      <c r="E5404" s="74">
        <v>83.6</v>
      </c>
      <c r="F5404" s="70">
        <v>0</v>
      </c>
      <c r="G5404" s="4"/>
    </row>
    <row r="5405" spans="1:7" ht="19.95" hidden="1" customHeight="1">
      <c r="A5405" s="68" t="s">
        <v>890</v>
      </c>
      <c r="B5405" s="4" t="s">
        <v>891</v>
      </c>
      <c r="C5405" s="68" t="s">
        <v>69</v>
      </c>
      <c r="D5405" s="4" t="s">
        <v>9287</v>
      </c>
      <c r="E5405" s="74">
        <v>58.93</v>
      </c>
      <c r="F5405" s="70">
        <v>0</v>
      </c>
      <c r="G5405" s="4"/>
    </row>
    <row r="5406" spans="1:7" ht="19.95" hidden="1" customHeight="1">
      <c r="A5406" s="68" t="s">
        <v>892</v>
      </c>
      <c r="B5406" s="4" t="s">
        <v>893</v>
      </c>
      <c r="C5406" s="68" t="s">
        <v>69</v>
      </c>
      <c r="D5406" s="4" t="s">
        <v>9287</v>
      </c>
      <c r="E5406" s="74">
        <v>32.159999999999997</v>
      </c>
      <c r="F5406" s="70">
        <v>0</v>
      </c>
      <c r="G5406" s="4"/>
    </row>
    <row r="5407" spans="1:7" ht="19.95" hidden="1" customHeight="1">
      <c r="A5407" s="68" t="s">
        <v>894</v>
      </c>
      <c r="B5407" s="4" t="s">
        <v>895</v>
      </c>
      <c r="C5407" s="68" t="s">
        <v>122</v>
      </c>
      <c r="D5407" s="4" t="s">
        <v>9287</v>
      </c>
      <c r="E5407" s="74">
        <v>2.5099999999999998</v>
      </c>
      <c r="F5407" s="70">
        <v>0</v>
      </c>
      <c r="G5407" s="4"/>
    </row>
    <row r="5408" spans="1:7" ht="19.95" hidden="1" customHeight="1">
      <c r="A5408" s="68" t="s">
        <v>896</v>
      </c>
      <c r="B5408" s="4" t="s">
        <v>897</v>
      </c>
      <c r="C5408" s="68" t="s">
        <v>69</v>
      </c>
      <c r="D5408" s="4" t="s">
        <v>9287</v>
      </c>
      <c r="E5408" s="74">
        <v>194.74</v>
      </c>
      <c r="F5408" s="70">
        <v>0</v>
      </c>
      <c r="G5408" s="4"/>
    </row>
    <row r="5409" spans="1:7" ht="19.95" hidden="1" customHeight="1">
      <c r="A5409" s="68" t="s">
        <v>898</v>
      </c>
      <c r="B5409" s="4" t="s">
        <v>899</v>
      </c>
      <c r="C5409" s="68" t="s">
        <v>69</v>
      </c>
      <c r="D5409" s="4" t="s">
        <v>9287</v>
      </c>
      <c r="E5409" s="74">
        <v>75.78</v>
      </c>
      <c r="F5409" s="70">
        <v>0</v>
      </c>
      <c r="G5409" s="4"/>
    </row>
    <row r="5410" spans="1:7" ht="19.95" hidden="1" customHeight="1">
      <c r="A5410" s="68" t="s">
        <v>900</v>
      </c>
      <c r="B5410" s="4" t="s">
        <v>901</v>
      </c>
      <c r="C5410" s="68" t="s">
        <v>69</v>
      </c>
      <c r="D5410" s="4" t="s">
        <v>9287</v>
      </c>
      <c r="E5410" s="74">
        <v>28.33</v>
      </c>
      <c r="F5410" s="70">
        <v>0</v>
      </c>
      <c r="G5410" s="4"/>
    </row>
    <row r="5411" spans="1:7" ht="19.95" hidden="1" customHeight="1">
      <c r="A5411" s="68" t="s">
        <v>902</v>
      </c>
      <c r="B5411" s="4" t="s">
        <v>903</v>
      </c>
      <c r="C5411" s="68" t="s">
        <v>210</v>
      </c>
      <c r="D5411" s="4" t="s">
        <v>9287</v>
      </c>
      <c r="E5411" s="74">
        <v>52.06</v>
      </c>
      <c r="F5411" s="70">
        <v>0</v>
      </c>
      <c r="G5411" s="4"/>
    </row>
    <row r="5412" spans="1:7" ht="19.95" hidden="1" customHeight="1">
      <c r="A5412" s="68" t="s">
        <v>904</v>
      </c>
      <c r="B5412" s="4" t="s">
        <v>905</v>
      </c>
      <c r="C5412" s="68" t="s">
        <v>54</v>
      </c>
      <c r="D5412" s="4" t="s">
        <v>9287</v>
      </c>
      <c r="E5412" s="74">
        <v>28.11</v>
      </c>
      <c r="F5412" s="70">
        <v>0</v>
      </c>
      <c r="G5412" s="4"/>
    </row>
    <row r="5413" spans="1:7" ht="19.95" hidden="1" customHeight="1">
      <c r="A5413" s="68" t="s">
        <v>906</v>
      </c>
      <c r="B5413" s="4" t="s">
        <v>907</v>
      </c>
      <c r="C5413" s="68" t="s">
        <v>54</v>
      </c>
      <c r="D5413" s="4" t="s">
        <v>9287</v>
      </c>
      <c r="E5413" s="74">
        <v>25.31</v>
      </c>
      <c r="F5413" s="70">
        <v>0</v>
      </c>
      <c r="G5413" s="4"/>
    </row>
    <row r="5414" spans="1:7" ht="19.95" hidden="1" customHeight="1">
      <c r="A5414" s="68" t="s">
        <v>908</v>
      </c>
      <c r="B5414" s="4" t="s">
        <v>909</v>
      </c>
      <c r="C5414" s="68" t="s">
        <v>43</v>
      </c>
      <c r="D5414" s="4" t="s">
        <v>9287</v>
      </c>
      <c r="E5414" s="74">
        <v>12.54</v>
      </c>
      <c r="F5414" s="70">
        <v>0</v>
      </c>
      <c r="G5414" s="4"/>
    </row>
    <row r="5415" spans="1:7" ht="19.95" hidden="1" customHeight="1">
      <c r="A5415" s="68" t="s">
        <v>910</v>
      </c>
      <c r="B5415" s="4" t="s">
        <v>911</v>
      </c>
      <c r="C5415" s="68" t="s">
        <v>122</v>
      </c>
      <c r="D5415" s="4" t="s">
        <v>9287</v>
      </c>
      <c r="E5415" s="74">
        <v>165.52</v>
      </c>
      <c r="F5415" s="70">
        <v>0</v>
      </c>
      <c r="G5415" s="4"/>
    </row>
    <row r="5416" spans="1:7" ht="19.95" hidden="1" customHeight="1">
      <c r="A5416" s="68" t="s">
        <v>912</v>
      </c>
      <c r="B5416" s="4" t="s">
        <v>913</v>
      </c>
      <c r="C5416" s="68" t="s">
        <v>54</v>
      </c>
      <c r="D5416" s="4" t="s">
        <v>9287</v>
      </c>
      <c r="E5416" s="74">
        <v>8.8800000000000008</v>
      </c>
      <c r="F5416" s="70">
        <v>0</v>
      </c>
      <c r="G5416" s="4"/>
    </row>
    <row r="5417" spans="1:7" ht="19.95" hidden="1" customHeight="1">
      <c r="A5417" s="68" t="s">
        <v>914</v>
      </c>
      <c r="B5417" s="4" t="s">
        <v>915</v>
      </c>
      <c r="C5417" s="68" t="s">
        <v>54</v>
      </c>
      <c r="D5417" s="4" t="s">
        <v>9287</v>
      </c>
      <c r="E5417" s="74">
        <v>7.96</v>
      </c>
      <c r="F5417" s="70">
        <v>0</v>
      </c>
      <c r="G5417" s="4"/>
    </row>
    <row r="5418" spans="1:7" ht="19.95" hidden="1" customHeight="1">
      <c r="A5418" s="68" t="s">
        <v>916</v>
      </c>
      <c r="B5418" s="4" t="s">
        <v>917</v>
      </c>
      <c r="C5418" s="68" t="s">
        <v>43</v>
      </c>
      <c r="D5418" s="4" t="s">
        <v>9287</v>
      </c>
      <c r="E5418" s="74">
        <v>10.06</v>
      </c>
      <c r="F5418" s="70">
        <v>0</v>
      </c>
      <c r="G5418" s="4"/>
    </row>
    <row r="5419" spans="1:7" ht="19.95" hidden="1" customHeight="1">
      <c r="A5419" s="68" t="s">
        <v>918</v>
      </c>
      <c r="B5419" s="4" t="s">
        <v>919</v>
      </c>
      <c r="C5419" s="68" t="s">
        <v>43</v>
      </c>
      <c r="D5419" s="4" t="s">
        <v>9287</v>
      </c>
      <c r="E5419" s="74">
        <v>9.5299999999999994</v>
      </c>
      <c r="F5419" s="70">
        <v>0</v>
      </c>
      <c r="G5419" s="4"/>
    </row>
    <row r="5420" spans="1:7" ht="19.95" hidden="1" customHeight="1">
      <c r="A5420" s="68" t="s">
        <v>920</v>
      </c>
      <c r="B5420" s="4" t="s">
        <v>921</v>
      </c>
      <c r="C5420" s="68" t="s">
        <v>43</v>
      </c>
      <c r="D5420" s="4" t="s">
        <v>9287</v>
      </c>
      <c r="E5420" s="74">
        <v>9.01</v>
      </c>
      <c r="F5420" s="70">
        <v>0</v>
      </c>
      <c r="G5420" s="4"/>
    </row>
    <row r="5421" spans="1:7" ht="19.95" hidden="1" customHeight="1">
      <c r="A5421" s="68" t="s">
        <v>922</v>
      </c>
      <c r="B5421" s="4" t="s">
        <v>923</v>
      </c>
      <c r="C5421" s="68" t="s">
        <v>43</v>
      </c>
      <c r="D5421" s="4" t="s">
        <v>9287</v>
      </c>
      <c r="E5421" s="74">
        <v>5.85</v>
      </c>
      <c r="F5421" s="70">
        <v>0</v>
      </c>
      <c r="G5421" s="4"/>
    </row>
    <row r="5422" spans="1:7" ht="19.95" hidden="1" customHeight="1">
      <c r="A5422" s="68" t="s">
        <v>924</v>
      </c>
      <c r="B5422" s="4" t="s">
        <v>925</v>
      </c>
      <c r="C5422" s="68" t="s">
        <v>31</v>
      </c>
      <c r="D5422" s="4" t="s">
        <v>9287</v>
      </c>
      <c r="E5422" s="74">
        <v>158.19</v>
      </c>
      <c r="F5422" s="70">
        <v>0</v>
      </c>
      <c r="G5422" s="4"/>
    </row>
    <row r="5423" spans="1:7" ht="19.95" hidden="1" customHeight="1">
      <c r="A5423" s="68" t="s">
        <v>926</v>
      </c>
      <c r="B5423" s="4" t="s">
        <v>927</v>
      </c>
      <c r="C5423" s="68" t="s">
        <v>31</v>
      </c>
      <c r="D5423" s="4" t="s">
        <v>9287</v>
      </c>
      <c r="E5423" s="74">
        <v>202.77</v>
      </c>
      <c r="F5423" s="70">
        <v>0</v>
      </c>
      <c r="G5423" s="4"/>
    </row>
    <row r="5424" spans="1:7" ht="19.95" hidden="1" customHeight="1">
      <c r="A5424" s="68" t="s">
        <v>928</v>
      </c>
      <c r="B5424" s="4" t="s">
        <v>929</v>
      </c>
      <c r="C5424" s="68" t="s">
        <v>43</v>
      </c>
      <c r="D5424" s="4" t="s">
        <v>9287</v>
      </c>
      <c r="E5424" s="74">
        <v>25.2</v>
      </c>
      <c r="F5424" s="70">
        <v>0</v>
      </c>
      <c r="G5424" s="4"/>
    </row>
    <row r="5425" spans="1:7" ht="19.95" hidden="1" customHeight="1">
      <c r="A5425" s="68" t="s">
        <v>930</v>
      </c>
      <c r="B5425" s="4" t="s">
        <v>931</v>
      </c>
      <c r="C5425" s="68" t="s">
        <v>69</v>
      </c>
      <c r="D5425" s="4" t="s">
        <v>9287</v>
      </c>
      <c r="E5425" s="74">
        <v>504.24</v>
      </c>
      <c r="F5425" s="70">
        <v>0</v>
      </c>
      <c r="G5425" s="4"/>
    </row>
    <row r="5426" spans="1:7" ht="19.95" hidden="1" customHeight="1">
      <c r="A5426" s="68" t="s">
        <v>932</v>
      </c>
      <c r="B5426" s="4" t="s">
        <v>933</v>
      </c>
      <c r="C5426" s="68" t="s">
        <v>43</v>
      </c>
      <c r="D5426" s="4" t="s">
        <v>9287</v>
      </c>
      <c r="E5426" s="74">
        <v>62.43</v>
      </c>
      <c r="F5426" s="70">
        <v>0</v>
      </c>
      <c r="G5426" s="4"/>
    </row>
    <row r="5427" spans="1:7" ht="19.95" hidden="1" customHeight="1">
      <c r="A5427" s="68" t="s">
        <v>934</v>
      </c>
      <c r="B5427" s="4" t="s">
        <v>935</v>
      </c>
      <c r="C5427" s="68" t="s">
        <v>43</v>
      </c>
      <c r="D5427" s="4" t="s">
        <v>9287</v>
      </c>
      <c r="E5427" s="74">
        <v>24.42</v>
      </c>
      <c r="F5427" s="70">
        <v>0</v>
      </c>
      <c r="G5427" s="4"/>
    </row>
    <row r="5428" spans="1:7" ht="19.95" hidden="1" customHeight="1">
      <c r="A5428" s="68" t="s">
        <v>936</v>
      </c>
      <c r="B5428" s="4" t="s">
        <v>937</v>
      </c>
      <c r="C5428" s="68" t="s">
        <v>43</v>
      </c>
      <c r="D5428" s="4" t="s">
        <v>9287</v>
      </c>
      <c r="E5428" s="74">
        <v>185.36</v>
      </c>
      <c r="F5428" s="70">
        <v>0</v>
      </c>
      <c r="G5428" s="4"/>
    </row>
    <row r="5429" spans="1:7" ht="19.95" hidden="1" customHeight="1">
      <c r="A5429" s="68" t="s">
        <v>938</v>
      </c>
      <c r="B5429" s="4" t="s">
        <v>939</v>
      </c>
      <c r="C5429" s="68" t="s">
        <v>69</v>
      </c>
      <c r="D5429" s="4" t="s">
        <v>9287</v>
      </c>
      <c r="E5429" s="74">
        <v>445.61</v>
      </c>
      <c r="F5429" s="70">
        <v>0</v>
      </c>
      <c r="G5429" s="4"/>
    </row>
    <row r="5430" spans="1:7" ht="19.95" hidden="1" customHeight="1">
      <c r="A5430" s="68" t="s">
        <v>940</v>
      </c>
      <c r="B5430" s="4" t="s">
        <v>941</v>
      </c>
      <c r="C5430" s="68" t="s">
        <v>43</v>
      </c>
      <c r="D5430" s="4" t="s">
        <v>9287</v>
      </c>
      <c r="E5430" s="74">
        <v>33.479999999999997</v>
      </c>
      <c r="F5430" s="70">
        <v>0</v>
      </c>
      <c r="G5430" s="4"/>
    </row>
    <row r="5431" spans="1:7" ht="19.95" hidden="1" customHeight="1">
      <c r="A5431" s="68" t="s">
        <v>942</v>
      </c>
      <c r="B5431" s="4" t="s">
        <v>943</v>
      </c>
      <c r="C5431" s="68" t="s">
        <v>43</v>
      </c>
      <c r="D5431" s="4" t="s">
        <v>9287</v>
      </c>
      <c r="E5431" s="74">
        <v>34.57</v>
      </c>
      <c r="F5431" s="70">
        <v>0</v>
      </c>
      <c r="G5431" s="4"/>
    </row>
    <row r="5432" spans="1:7" ht="19.95" hidden="1" customHeight="1">
      <c r="A5432" s="68" t="s">
        <v>944</v>
      </c>
      <c r="B5432" s="4" t="s">
        <v>945</v>
      </c>
      <c r="C5432" s="68" t="s">
        <v>69</v>
      </c>
      <c r="D5432" s="4" t="s">
        <v>9287</v>
      </c>
      <c r="E5432" s="74">
        <v>32.450000000000003</v>
      </c>
      <c r="F5432" s="70">
        <v>0</v>
      </c>
      <c r="G5432" s="4"/>
    </row>
    <row r="5433" spans="1:7" ht="19.95" hidden="1" customHeight="1">
      <c r="A5433" s="68" t="s">
        <v>946</v>
      </c>
      <c r="B5433" s="4" t="s">
        <v>947</v>
      </c>
      <c r="C5433" s="68" t="s">
        <v>43</v>
      </c>
      <c r="D5433" s="4" t="s">
        <v>9287</v>
      </c>
      <c r="E5433" s="74">
        <v>59.39</v>
      </c>
      <c r="F5433" s="70">
        <v>0</v>
      </c>
      <c r="G5433" s="4"/>
    </row>
    <row r="5434" spans="1:7" ht="19.95" hidden="1" customHeight="1">
      <c r="A5434" s="68" t="s">
        <v>948</v>
      </c>
      <c r="B5434" s="4" t="s">
        <v>949</v>
      </c>
      <c r="C5434" s="68" t="s">
        <v>69</v>
      </c>
      <c r="D5434" s="4" t="s">
        <v>9287</v>
      </c>
      <c r="E5434" s="74">
        <v>8.0399999999999991</v>
      </c>
      <c r="F5434" s="70">
        <v>0</v>
      </c>
      <c r="G5434" s="4"/>
    </row>
    <row r="5435" spans="1:7" ht="19.95" hidden="1" customHeight="1">
      <c r="A5435" s="68" t="s">
        <v>950</v>
      </c>
      <c r="B5435" s="4" t="s">
        <v>951</v>
      </c>
      <c r="C5435" s="68" t="s">
        <v>69</v>
      </c>
      <c r="D5435" s="4" t="s">
        <v>9287</v>
      </c>
      <c r="E5435" s="74">
        <v>5.85</v>
      </c>
      <c r="F5435" s="70">
        <v>0</v>
      </c>
      <c r="G5435" s="4"/>
    </row>
    <row r="5436" spans="1:7" ht="19.95" hidden="1" customHeight="1">
      <c r="A5436" s="68" t="s">
        <v>952</v>
      </c>
      <c r="B5436" s="4" t="s">
        <v>953</v>
      </c>
      <c r="C5436" s="68" t="s">
        <v>69</v>
      </c>
      <c r="D5436" s="4" t="s">
        <v>9287</v>
      </c>
      <c r="E5436" s="74">
        <v>2986.89</v>
      </c>
      <c r="F5436" s="70">
        <v>0</v>
      </c>
      <c r="G5436" s="4"/>
    </row>
    <row r="5437" spans="1:7" ht="19.95" hidden="1" customHeight="1">
      <c r="A5437" s="68" t="s">
        <v>954</v>
      </c>
      <c r="B5437" s="4" t="s">
        <v>955</v>
      </c>
      <c r="C5437" s="68" t="s">
        <v>69</v>
      </c>
      <c r="D5437" s="4" t="s">
        <v>9287</v>
      </c>
      <c r="E5437" s="74">
        <v>501.85</v>
      </c>
      <c r="F5437" s="70">
        <v>0</v>
      </c>
      <c r="G5437" s="4"/>
    </row>
    <row r="5438" spans="1:7" ht="19.95" hidden="1" customHeight="1">
      <c r="A5438" s="68" t="s">
        <v>956</v>
      </c>
      <c r="B5438" s="4" t="s">
        <v>957</v>
      </c>
      <c r="C5438" s="68" t="s">
        <v>69</v>
      </c>
      <c r="D5438" s="4" t="s">
        <v>9287</v>
      </c>
      <c r="E5438" s="74">
        <v>33.229999999999997</v>
      </c>
      <c r="F5438" s="70">
        <v>0</v>
      </c>
      <c r="G5438" s="4"/>
    </row>
    <row r="5439" spans="1:7" ht="19.95" hidden="1" customHeight="1">
      <c r="A5439" s="68" t="s">
        <v>958</v>
      </c>
      <c r="B5439" s="4" t="s">
        <v>959</v>
      </c>
      <c r="C5439" s="68" t="s">
        <v>69</v>
      </c>
      <c r="D5439" s="4" t="s">
        <v>9287</v>
      </c>
      <c r="E5439" s="74">
        <v>363.45</v>
      </c>
      <c r="F5439" s="70">
        <v>0</v>
      </c>
      <c r="G5439" s="4"/>
    </row>
    <row r="5440" spans="1:7" ht="19.95" hidden="1" customHeight="1">
      <c r="A5440" s="68" t="s">
        <v>960</v>
      </c>
      <c r="B5440" s="4" t="s">
        <v>961</v>
      </c>
      <c r="C5440" s="68" t="s">
        <v>122</v>
      </c>
      <c r="D5440" s="4" t="s">
        <v>9287</v>
      </c>
      <c r="E5440" s="74">
        <v>90.97</v>
      </c>
      <c r="F5440" s="70">
        <v>0</v>
      </c>
      <c r="G5440" s="4"/>
    </row>
    <row r="5441" spans="1:7" ht="19.95" hidden="1" customHeight="1">
      <c r="A5441" s="68" t="s">
        <v>962</v>
      </c>
      <c r="B5441" s="4" t="s">
        <v>963</v>
      </c>
      <c r="C5441" s="68" t="s">
        <v>210</v>
      </c>
      <c r="D5441" s="4" t="s">
        <v>9287</v>
      </c>
      <c r="E5441" s="74">
        <v>42.23</v>
      </c>
      <c r="F5441" s="70">
        <v>0</v>
      </c>
      <c r="G5441" s="4"/>
    </row>
    <row r="5442" spans="1:7" ht="19.95" hidden="1" customHeight="1">
      <c r="A5442" s="68" t="s">
        <v>964</v>
      </c>
      <c r="B5442" s="4" t="s">
        <v>965</v>
      </c>
      <c r="C5442" s="68" t="s">
        <v>69</v>
      </c>
      <c r="D5442" s="4" t="s">
        <v>9287</v>
      </c>
      <c r="E5442" s="74">
        <v>590.67999999999995</v>
      </c>
      <c r="F5442" s="70">
        <v>0</v>
      </c>
      <c r="G5442" s="4"/>
    </row>
    <row r="5443" spans="1:7" ht="19.95" hidden="1" customHeight="1">
      <c r="A5443" s="68" t="s">
        <v>966</v>
      </c>
      <c r="B5443" s="4" t="s">
        <v>967</v>
      </c>
      <c r="C5443" s="68" t="s">
        <v>69</v>
      </c>
      <c r="D5443" s="4" t="s">
        <v>9287</v>
      </c>
      <c r="E5443" s="74">
        <v>308.64999999999998</v>
      </c>
      <c r="F5443" s="70">
        <v>0</v>
      </c>
      <c r="G5443" s="4"/>
    </row>
    <row r="5444" spans="1:7" ht="19.95" hidden="1" customHeight="1">
      <c r="A5444" s="68" t="s">
        <v>968</v>
      </c>
      <c r="B5444" s="4" t="s">
        <v>969</v>
      </c>
      <c r="C5444" s="68" t="s">
        <v>122</v>
      </c>
      <c r="D5444" s="4" t="s">
        <v>9287</v>
      </c>
      <c r="E5444" s="74">
        <v>166.89</v>
      </c>
      <c r="F5444" s="70">
        <v>0</v>
      </c>
      <c r="G5444" s="4"/>
    </row>
    <row r="5445" spans="1:7" ht="19.95" hidden="1" customHeight="1">
      <c r="A5445" s="68" t="s">
        <v>970</v>
      </c>
      <c r="B5445" s="4" t="s">
        <v>971</v>
      </c>
      <c r="C5445" s="68" t="s">
        <v>210</v>
      </c>
      <c r="D5445" s="4" t="s">
        <v>9287</v>
      </c>
      <c r="E5445" s="74">
        <v>37.630000000000003</v>
      </c>
      <c r="F5445" s="70">
        <v>0</v>
      </c>
      <c r="G5445" s="4"/>
    </row>
    <row r="5446" spans="1:7" ht="19.95" hidden="1" customHeight="1">
      <c r="A5446" s="68" t="s">
        <v>972</v>
      </c>
      <c r="B5446" s="4" t="s">
        <v>973</v>
      </c>
      <c r="C5446" s="68" t="s">
        <v>210</v>
      </c>
      <c r="D5446" s="4" t="s">
        <v>9287</v>
      </c>
      <c r="E5446" s="74">
        <v>21.59</v>
      </c>
      <c r="F5446" s="70">
        <v>0</v>
      </c>
      <c r="G5446" s="4"/>
    </row>
    <row r="5447" spans="1:7" ht="19.95" hidden="1" customHeight="1">
      <c r="A5447" s="68" t="s">
        <v>974</v>
      </c>
      <c r="B5447" s="4" t="s">
        <v>975</v>
      </c>
      <c r="C5447" s="68" t="s">
        <v>210</v>
      </c>
      <c r="D5447" s="4" t="s">
        <v>9287</v>
      </c>
      <c r="E5447" s="74">
        <v>27.96</v>
      </c>
      <c r="F5447" s="70">
        <v>0</v>
      </c>
      <c r="G5447" s="4"/>
    </row>
    <row r="5448" spans="1:7" ht="19.95" hidden="1" customHeight="1">
      <c r="A5448" s="68" t="s">
        <v>976</v>
      </c>
      <c r="B5448" s="4" t="s">
        <v>977</v>
      </c>
      <c r="C5448" s="68" t="s">
        <v>210</v>
      </c>
      <c r="D5448" s="4" t="s">
        <v>9287</v>
      </c>
      <c r="E5448" s="74">
        <v>28.97</v>
      </c>
      <c r="F5448" s="70">
        <v>0</v>
      </c>
      <c r="G5448" s="4"/>
    </row>
    <row r="5449" spans="1:7" ht="19.95" hidden="1" customHeight="1">
      <c r="A5449" s="68" t="s">
        <v>978</v>
      </c>
      <c r="B5449" s="4" t="s">
        <v>979</v>
      </c>
      <c r="C5449" s="68" t="s">
        <v>210</v>
      </c>
      <c r="D5449" s="4" t="s">
        <v>9287</v>
      </c>
      <c r="E5449" s="74">
        <v>31.09</v>
      </c>
      <c r="F5449" s="70">
        <v>0</v>
      </c>
      <c r="G5449" s="4"/>
    </row>
    <row r="5450" spans="1:7" ht="19.95" hidden="1" customHeight="1">
      <c r="A5450" s="68" t="s">
        <v>980</v>
      </c>
      <c r="B5450" s="4" t="s">
        <v>981</v>
      </c>
      <c r="C5450" s="68" t="s">
        <v>210</v>
      </c>
      <c r="D5450" s="4" t="s">
        <v>9287</v>
      </c>
      <c r="E5450" s="74">
        <v>41.17</v>
      </c>
      <c r="F5450" s="70">
        <v>0</v>
      </c>
      <c r="G5450" s="4"/>
    </row>
    <row r="5451" spans="1:7" ht="19.95" hidden="1" customHeight="1">
      <c r="A5451" s="68" t="s">
        <v>982</v>
      </c>
      <c r="B5451" s="4" t="s">
        <v>983</v>
      </c>
      <c r="C5451" s="68" t="s">
        <v>210</v>
      </c>
      <c r="D5451" s="4" t="s">
        <v>9287</v>
      </c>
      <c r="E5451" s="74">
        <v>61.31</v>
      </c>
      <c r="F5451" s="70">
        <v>0</v>
      </c>
      <c r="G5451" s="4"/>
    </row>
    <row r="5452" spans="1:7" ht="19.95" hidden="1" customHeight="1">
      <c r="A5452" s="68" t="s">
        <v>984</v>
      </c>
      <c r="B5452" s="4" t="s">
        <v>985</v>
      </c>
      <c r="C5452" s="68" t="s">
        <v>210</v>
      </c>
      <c r="D5452" s="4" t="s">
        <v>9287</v>
      </c>
      <c r="E5452" s="74">
        <v>81.44</v>
      </c>
      <c r="F5452" s="70">
        <v>0</v>
      </c>
      <c r="G5452" s="4"/>
    </row>
    <row r="5453" spans="1:7" ht="19.95" hidden="1" customHeight="1">
      <c r="A5453" s="68" t="s">
        <v>986</v>
      </c>
      <c r="B5453" s="4" t="s">
        <v>987</v>
      </c>
      <c r="C5453" s="68" t="s">
        <v>210</v>
      </c>
      <c r="D5453" s="4" t="s">
        <v>9287</v>
      </c>
      <c r="E5453" s="74">
        <v>40.15</v>
      </c>
      <c r="F5453" s="70">
        <v>0</v>
      </c>
      <c r="G5453" s="4"/>
    </row>
    <row r="5454" spans="1:7" ht="19.95" hidden="1" customHeight="1">
      <c r="A5454" s="68" t="s">
        <v>988</v>
      </c>
      <c r="B5454" s="4" t="s">
        <v>989</v>
      </c>
      <c r="C5454" s="68" t="s">
        <v>210</v>
      </c>
      <c r="D5454" s="4" t="s">
        <v>9287</v>
      </c>
      <c r="E5454" s="74">
        <v>50.28</v>
      </c>
      <c r="F5454" s="70">
        <v>0</v>
      </c>
      <c r="G5454" s="4"/>
    </row>
    <row r="5455" spans="1:7" ht="19.95" hidden="1" customHeight="1">
      <c r="A5455" s="68" t="s">
        <v>990</v>
      </c>
      <c r="B5455" s="4" t="s">
        <v>991</v>
      </c>
      <c r="C5455" s="68" t="s">
        <v>210</v>
      </c>
      <c r="D5455" s="4" t="s">
        <v>9287</v>
      </c>
      <c r="E5455" s="74">
        <v>60.34</v>
      </c>
      <c r="F5455" s="70">
        <v>0</v>
      </c>
      <c r="G5455" s="4"/>
    </row>
    <row r="5456" spans="1:7" ht="19.95" hidden="1" customHeight="1">
      <c r="A5456" s="68" t="s">
        <v>992</v>
      </c>
      <c r="B5456" s="4" t="s">
        <v>993</v>
      </c>
      <c r="C5456" s="68" t="s">
        <v>210</v>
      </c>
      <c r="D5456" s="4" t="s">
        <v>9287</v>
      </c>
      <c r="E5456" s="74">
        <v>70.78</v>
      </c>
      <c r="F5456" s="70">
        <v>0</v>
      </c>
      <c r="G5456" s="4"/>
    </row>
    <row r="5457" spans="1:7" ht="19.95" hidden="1" customHeight="1">
      <c r="A5457" s="68" t="s">
        <v>994</v>
      </c>
      <c r="B5457" s="4" t="s">
        <v>995</v>
      </c>
      <c r="C5457" s="68" t="s">
        <v>210</v>
      </c>
      <c r="D5457" s="4" t="s">
        <v>9287</v>
      </c>
      <c r="E5457" s="74">
        <v>33.18</v>
      </c>
      <c r="F5457" s="70">
        <v>0</v>
      </c>
      <c r="G5457" s="4"/>
    </row>
    <row r="5458" spans="1:7" ht="19.95" hidden="1" customHeight="1">
      <c r="A5458" s="68" t="s">
        <v>996</v>
      </c>
      <c r="B5458" s="4" t="s">
        <v>997</v>
      </c>
      <c r="C5458" s="68" t="s">
        <v>210</v>
      </c>
      <c r="D5458" s="4" t="s">
        <v>9287</v>
      </c>
      <c r="E5458" s="74">
        <v>41.42</v>
      </c>
      <c r="F5458" s="70">
        <v>0</v>
      </c>
      <c r="G5458" s="4"/>
    </row>
    <row r="5459" spans="1:7" ht="19.95" hidden="1" customHeight="1">
      <c r="A5459" s="68" t="s">
        <v>998</v>
      </c>
      <c r="B5459" s="4" t="s">
        <v>999</v>
      </c>
      <c r="C5459" s="68" t="s">
        <v>210</v>
      </c>
      <c r="D5459" s="4" t="s">
        <v>9287</v>
      </c>
      <c r="E5459" s="74">
        <v>49.25</v>
      </c>
      <c r="F5459" s="70">
        <v>0</v>
      </c>
      <c r="G5459" s="4"/>
    </row>
    <row r="5460" spans="1:7" ht="19.95" hidden="1" customHeight="1">
      <c r="A5460" s="68" t="s">
        <v>1000</v>
      </c>
      <c r="B5460" s="4" t="s">
        <v>1001</v>
      </c>
      <c r="C5460" s="68" t="s">
        <v>210</v>
      </c>
      <c r="D5460" s="4" t="s">
        <v>9287</v>
      </c>
      <c r="E5460" s="74">
        <v>57.46</v>
      </c>
      <c r="F5460" s="70">
        <v>0</v>
      </c>
      <c r="G5460" s="4"/>
    </row>
    <row r="5461" spans="1:7" ht="19.95" hidden="1" customHeight="1">
      <c r="A5461" s="68" t="s">
        <v>1002</v>
      </c>
      <c r="B5461" s="4" t="s">
        <v>1003</v>
      </c>
      <c r="C5461" s="68" t="s">
        <v>210</v>
      </c>
      <c r="D5461" s="4" t="s">
        <v>9287</v>
      </c>
      <c r="E5461" s="74">
        <v>30.05</v>
      </c>
      <c r="F5461" s="70">
        <v>0</v>
      </c>
      <c r="G5461" s="4"/>
    </row>
    <row r="5462" spans="1:7" ht="19.95" hidden="1" customHeight="1">
      <c r="A5462" s="68" t="s">
        <v>1004</v>
      </c>
      <c r="B5462" s="4" t="s">
        <v>1005</v>
      </c>
      <c r="C5462" s="68" t="s">
        <v>210</v>
      </c>
      <c r="D5462" s="4" t="s">
        <v>9287</v>
      </c>
      <c r="E5462" s="74">
        <v>39.19</v>
      </c>
      <c r="F5462" s="70">
        <v>0</v>
      </c>
      <c r="G5462" s="4"/>
    </row>
    <row r="5463" spans="1:7" ht="19.95" hidden="1" customHeight="1">
      <c r="A5463" s="68" t="s">
        <v>1006</v>
      </c>
      <c r="B5463" s="4" t="s">
        <v>1007</v>
      </c>
      <c r="C5463" s="68" t="s">
        <v>210</v>
      </c>
      <c r="D5463" s="4" t="s">
        <v>9287</v>
      </c>
      <c r="E5463" s="74">
        <v>46.99</v>
      </c>
      <c r="F5463" s="70">
        <v>0</v>
      </c>
      <c r="G5463" s="4"/>
    </row>
    <row r="5464" spans="1:7" ht="19.95" hidden="1" customHeight="1">
      <c r="A5464" s="68" t="s">
        <v>1008</v>
      </c>
      <c r="B5464" s="4" t="s">
        <v>1009</v>
      </c>
      <c r="C5464" s="68" t="s">
        <v>210</v>
      </c>
      <c r="D5464" s="4" t="s">
        <v>9287</v>
      </c>
      <c r="E5464" s="74">
        <v>54.12</v>
      </c>
      <c r="F5464" s="70">
        <v>0</v>
      </c>
      <c r="G5464" s="4"/>
    </row>
    <row r="5465" spans="1:7" ht="19.95" hidden="1" customHeight="1">
      <c r="A5465" s="68" t="s">
        <v>1010</v>
      </c>
      <c r="B5465" s="4" t="s">
        <v>1011</v>
      </c>
      <c r="C5465" s="68" t="s">
        <v>122</v>
      </c>
      <c r="D5465" s="4" t="s">
        <v>9287</v>
      </c>
      <c r="E5465" s="74">
        <v>59.67</v>
      </c>
      <c r="F5465" s="70">
        <v>0</v>
      </c>
      <c r="G5465" s="4"/>
    </row>
    <row r="5466" spans="1:7" ht="19.95" hidden="1" customHeight="1">
      <c r="A5466" s="68" t="s">
        <v>1012</v>
      </c>
      <c r="B5466" s="4" t="s">
        <v>1013</v>
      </c>
      <c r="C5466" s="68" t="s">
        <v>69</v>
      </c>
      <c r="D5466" s="4" t="s">
        <v>9287</v>
      </c>
      <c r="E5466" s="74">
        <v>354.44</v>
      </c>
      <c r="F5466" s="70">
        <v>0</v>
      </c>
      <c r="G5466" s="4"/>
    </row>
    <row r="5467" spans="1:7" ht="19.95" hidden="1" customHeight="1">
      <c r="A5467" s="68" t="s">
        <v>1014</v>
      </c>
      <c r="B5467" s="4" t="s">
        <v>1015</v>
      </c>
      <c r="C5467" s="68" t="s">
        <v>69</v>
      </c>
      <c r="D5467" s="4" t="s">
        <v>9287</v>
      </c>
      <c r="E5467" s="74">
        <v>359.47</v>
      </c>
      <c r="F5467" s="70">
        <v>0</v>
      </c>
      <c r="G5467" s="4"/>
    </row>
    <row r="5468" spans="1:7" ht="19.95" hidden="1" customHeight="1">
      <c r="A5468" s="68" t="s">
        <v>1016</v>
      </c>
      <c r="B5468" s="4" t="s">
        <v>1017</v>
      </c>
      <c r="C5468" s="68" t="s">
        <v>69</v>
      </c>
      <c r="D5468" s="4" t="s">
        <v>9287</v>
      </c>
      <c r="E5468" s="74">
        <v>382.72</v>
      </c>
      <c r="F5468" s="70">
        <v>0</v>
      </c>
      <c r="G5468" s="4"/>
    </row>
    <row r="5469" spans="1:7" ht="19.95" hidden="1" customHeight="1">
      <c r="A5469" s="68" t="s">
        <v>1018</v>
      </c>
      <c r="B5469" s="4" t="s">
        <v>1019</v>
      </c>
      <c r="C5469" s="68" t="s">
        <v>69</v>
      </c>
      <c r="D5469" s="4" t="s">
        <v>9287</v>
      </c>
      <c r="E5469" s="74">
        <v>406.07</v>
      </c>
      <c r="F5469" s="70">
        <v>0</v>
      </c>
      <c r="G5469" s="4"/>
    </row>
    <row r="5470" spans="1:7" ht="19.95" hidden="1" customHeight="1">
      <c r="A5470" s="68" t="s">
        <v>1020</v>
      </c>
      <c r="B5470" s="4" t="s">
        <v>1021</v>
      </c>
      <c r="C5470" s="68" t="s">
        <v>69</v>
      </c>
      <c r="D5470" s="4" t="s">
        <v>9287</v>
      </c>
      <c r="E5470" s="74">
        <v>458.23</v>
      </c>
      <c r="F5470" s="70">
        <v>0</v>
      </c>
      <c r="G5470" s="4"/>
    </row>
    <row r="5471" spans="1:7" ht="19.95" hidden="1" customHeight="1">
      <c r="A5471" s="68" t="s">
        <v>1022</v>
      </c>
      <c r="B5471" s="4" t="s">
        <v>1023</v>
      </c>
      <c r="C5471" s="68" t="s">
        <v>69</v>
      </c>
      <c r="D5471" s="4" t="s">
        <v>9287</v>
      </c>
      <c r="E5471" s="74">
        <v>605.89</v>
      </c>
      <c r="F5471" s="70">
        <v>0</v>
      </c>
      <c r="G5471" s="4"/>
    </row>
    <row r="5472" spans="1:7" ht="19.95" hidden="1" customHeight="1">
      <c r="A5472" s="68" t="s">
        <v>1024</v>
      </c>
      <c r="B5472" s="4" t="s">
        <v>1025</v>
      </c>
      <c r="C5472" s="68" t="s">
        <v>69</v>
      </c>
      <c r="D5472" s="4" t="s">
        <v>9287</v>
      </c>
      <c r="E5472" s="74">
        <v>804.87</v>
      </c>
      <c r="F5472" s="70">
        <v>0</v>
      </c>
      <c r="G5472" s="4"/>
    </row>
    <row r="5473" spans="1:7" ht="19.95" hidden="1" customHeight="1">
      <c r="A5473" s="68" t="s">
        <v>1026</v>
      </c>
      <c r="B5473" s="4" t="s">
        <v>1027</v>
      </c>
      <c r="C5473" s="68" t="s">
        <v>69</v>
      </c>
      <c r="D5473" s="4" t="s">
        <v>9287</v>
      </c>
      <c r="E5473" s="74">
        <v>11.06</v>
      </c>
      <c r="F5473" s="70">
        <v>0</v>
      </c>
      <c r="G5473" s="4"/>
    </row>
    <row r="5474" spans="1:7" ht="19.95" hidden="1" customHeight="1">
      <c r="A5474" s="68" t="s">
        <v>1028</v>
      </c>
      <c r="B5474" s="4" t="s">
        <v>1029</v>
      </c>
      <c r="C5474" s="68" t="s">
        <v>69</v>
      </c>
      <c r="D5474" s="4" t="s">
        <v>9287</v>
      </c>
      <c r="E5474" s="74">
        <v>20.68</v>
      </c>
      <c r="F5474" s="70">
        <v>0</v>
      </c>
      <c r="G5474" s="4"/>
    </row>
    <row r="5475" spans="1:7" ht="19.95" hidden="1" customHeight="1">
      <c r="A5475" s="68" t="s">
        <v>1030</v>
      </c>
      <c r="B5475" s="4" t="s">
        <v>1031</v>
      </c>
      <c r="C5475" s="68" t="s">
        <v>210</v>
      </c>
      <c r="D5475" s="4" t="s">
        <v>9287</v>
      </c>
      <c r="E5475" s="74">
        <v>45.38</v>
      </c>
      <c r="F5475" s="70">
        <v>0</v>
      </c>
      <c r="G5475" s="4"/>
    </row>
    <row r="5476" spans="1:7" ht="19.95" hidden="1" customHeight="1">
      <c r="A5476" s="68" t="s">
        <v>1032</v>
      </c>
      <c r="B5476" s="4" t="s">
        <v>1033</v>
      </c>
      <c r="C5476" s="68" t="s">
        <v>210</v>
      </c>
      <c r="D5476" s="4" t="s">
        <v>9287</v>
      </c>
      <c r="E5476" s="74">
        <v>15.76</v>
      </c>
      <c r="F5476" s="70">
        <v>0</v>
      </c>
      <c r="G5476" s="4"/>
    </row>
    <row r="5477" spans="1:7" ht="19.95" hidden="1" customHeight="1">
      <c r="A5477" s="68" t="s">
        <v>1034</v>
      </c>
      <c r="B5477" s="4" t="s">
        <v>1035</v>
      </c>
      <c r="C5477" s="68" t="s">
        <v>31</v>
      </c>
      <c r="D5477" s="4" t="s">
        <v>9287</v>
      </c>
      <c r="E5477" s="74" t="e">
        <v>#VALUE!</v>
      </c>
      <c r="F5477" s="70">
        <v>0</v>
      </c>
      <c r="G5477" s="4"/>
    </row>
    <row r="5478" spans="1:7" ht="19.95" hidden="1" customHeight="1">
      <c r="A5478" s="68" t="s">
        <v>1036</v>
      </c>
      <c r="B5478" s="4" t="s">
        <v>1037</v>
      </c>
      <c r="C5478" s="68" t="s">
        <v>54</v>
      </c>
      <c r="D5478" s="4" t="s">
        <v>9287</v>
      </c>
      <c r="E5478" s="74">
        <v>11.85</v>
      </c>
      <c r="F5478" s="70">
        <v>0</v>
      </c>
      <c r="G5478" s="4"/>
    </row>
    <row r="5479" spans="1:7" ht="19.95" hidden="1" customHeight="1">
      <c r="A5479" s="68" t="s">
        <v>1038</v>
      </c>
      <c r="B5479" s="4" t="s">
        <v>1039</v>
      </c>
      <c r="C5479" s="68" t="s">
        <v>43</v>
      </c>
      <c r="D5479" s="4" t="s">
        <v>9287</v>
      </c>
      <c r="E5479" s="74">
        <v>33.15</v>
      </c>
      <c r="F5479" s="70">
        <v>0</v>
      </c>
      <c r="G5479" s="4"/>
    </row>
    <row r="5480" spans="1:7" ht="19.95" hidden="1" customHeight="1">
      <c r="A5480" s="68" t="s">
        <v>1040</v>
      </c>
      <c r="B5480" s="4" t="s">
        <v>1041</v>
      </c>
      <c r="C5480" s="68" t="s">
        <v>43</v>
      </c>
      <c r="D5480" s="4" t="s">
        <v>9287</v>
      </c>
      <c r="E5480" s="74">
        <v>12.09</v>
      </c>
      <c r="F5480" s="70">
        <v>0</v>
      </c>
      <c r="G5480" s="4"/>
    </row>
    <row r="5481" spans="1:7" ht="19.95" hidden="1" customHeight="1">
      <c r="A5481" s="68" t="s">
        <v>1042</v>
      </c>
      <c r="B5481" s="4" t="s">
        <v>1043</v>
      </c>
      <c r="C5481" s="68" t="s">
        <v>122</v>
      </c>
      <c r="D5481" s="4" t="s">
        <v>9287</v>
      </c>
      <c r="E5481" s="74">
        <v>183.42</v>
      </c>
      <c r="F5481" s="70">
        <v>0</v>
      </c>
      <c r="G5481" s="4"/>
    </row>
    <row r="5482" spans="1:7" ht="19.95" hidden="1" customHeight="1">
      <c r="A5482" s="68" t="s">
        <v>1044</v>
      </c>
      <c r="B5482" s="4" t="s">
        <v>1045</v>
      </c>
      <c r="C5482" s="68" t="s">
        <v>43</v>
      </c>
      <c r="D5482" s="4" t="s">
        <v>9287</v>
      </c>
      <c r="E5482" s="74">
        <v>5.15</v>
      </c>
      <c r="F5482" s="70">
        <v>0</v>
      </c>
      <c r="G5482" s="4"/>
    </row>
    <row r="5483" spans="1:7" ht="19.95" hidden="1" customHeight="1">
      <c r="A5483" s="68" t="s">
        <v>1046</v>
      </c>
      <c r="B5483" s="4" t="s">
        <v>1047</v>
      </c>
      <c r="C5483" s="68" t="s">
        <v>43</v>
      </c>
      <c r="D5483" s="4" t="s">
        <v>9287</v>
      </c>
      <c r="E5483" s="74">
        <v>5.15</v>
      </c>
      <c r="F5483" s="70">
        <v>0</v>
      </c>
      <c r="G5483" s="4"/>
    </row>
    <row r="5484" spans="1:7" ht="19.95" hidden="1" customHeight="1">
      <c r="A5484" s="68" t="s">
        <v>1048</v>
      </c>
      <c r="B5484" s="4" t="s">
        <v>1049</v>
      </c>
      <c r="C5484" s="68" t="s">
        <v>43</v>
      </c>
      <c r="D5484" s="4" t="s">
        <v>9287</v>
      </c>
      <c r="E5484" s="74">
        <v>5.15</v>
      </c>
      <c r="F5484" s="70">
        <v>0</v>
      </c>
      <c r="G5484" s="4"/>
    </row>
    <row r="5485" spans="1:7" ht="19.95" hidden="1" customHeight="1">
      <c r="A5485" s="68" t="s">
        <v>1050</v>
      </c>
      <c r="B5485" s="4" t="s">
        <v>1051</v>
      </c>
      <c r="C5485" s="68" t="s">
        <v>43</v>
      </c>
      <c r="D5485" s="4" t="s">
        <v>9287</v>
      </c>
      <c r="E5485" s="74">
        <v>5.15</v>
      </c>
      <c r="F5485" s="70">
        <v>0</v>
      </c>
      <c r="G5485" s="4"/>
    </row>
    <row r="5486" spans="1:7" ht="19.95" hidden="1" customHeight="1">
      <c r="A5486" s="68" t="s">
        <v>1052</v>
      </c>
      <c r="B5486" s="4" t="s">
        <v>1053</v>
      </c>
      <c r="C5486" s="68" t="s">
        <v>43</v>
      </c>
      <c r="D5486" s="4" t="s">
        <v>9287</v>
      </c>
      <c r="E5486" s="74">
        <v>5.15</v>
      </c>
      <c r="F5486" s="70">
        <v>0</v>
      </c>
      <c r="G5486" s="4"/>
    </row>
    <row r="5487" spans="1:7" ht="19.95" hidden="1" customHeight="1">
      <c r="A5487" s="68" t="s">
        <v>1054</v>
      </c>
      <c r="B5487" s="4" t="s">
        <v>1055</v>
      </c>
      <c r="C5487" s="68" t="s">
        <v>122</v>
      </c>
      <c r="D5487" s="4" t="s">
        <v>9287</v>
      </c>
      <c r="E5487" s="74">
        <v>63.83</v>
      </c>
      <c r="F5487" s="70">
        <v>0</v>
      </c>
      <c r="G5487" s="4"/>
    </row>
    <row r="5488" spans="1:7" ht="19.95" hidden="1" customHeight="1">
      <c r="A5488" s="68" t="s">
        <v>1056</v>
      </c>
      <c r="B5488" s="4" t="s">
        <v>1057</v>
      </c>
      <c r="C5488" s="68" t="s">
        <v>122</v>
      </c>
      <c r="D5488" s="4" t="s">
        <v>9287</v>
      </c>
      <c r="E5488" s="74">
        <v>14.59</v>
      </c>
      <c r="F5488" s="70">
        <v>0</v>
      </c>
      <c r="G5488" s="4"/>
    </row>
    <row r="5489" spans="1:7" ht="19.95" hidden="1" customHeight="1">
      <c r="A5489" s="68" t="s">
        <v>1058</v>
      </c>
      <c r="B5489" s="4" t="s">
        <v>1059</v>
      </c>
      <c r="C5489" s="68" t="s">
        <v>122</v>
      </c>
      <c r="D5489" s="4" t="s">
        <v>9287</v>
      </c>
      <c r="E5489" s="74">
        <v>132.08000000000001</v>
      </c>
      <c r="F5489" s="70">
        <v>0</v>
      </c>
      <c r="G5489" s="4"/>
    </row>
    <row r="5490" spans="1:7" ht="19.95" hidden="1" customHeight="1">
      <c r="A5490" s="68" t="s">
        <v>1060</v>
      </c>
      <c r="B5490" s="4" t="s">
        <v>1061</v>
      </c>
      <c r="C5490" s="68" t="s">
        <v>122</v>
      </c>
      <c r="D5490" s="4" t="s">
        <v>9287</v>
      </c>
      <c r="E5490" s="74">
        <v>147.69</v>
      </c>
      <c r="F5490" s="70">
        <v>0</v>
      </c>
      <c r="G5490" s="4"/>
    </row>
    <row r="5491" spans="1:7" ht="19.95" hidden="1" customHeight="1">
      <c r="A5491" s="68" t="s">
        <v>1062</v>
      </c>
      <c r="B5491" s="4" t="s">
        <v>1063</v>
      </c>
      <c r="C5491" s="68" t="s">
        <v>122</v>
      </c>
      <c r="D5491" s="4" t="s">
        <v>9287</v>
      </c>
      <c r="E5491" s="74">
        <v>247.9</v>
      </c>
      <c r="F5491" s="70">
        <v>0</v>
      </c>
      <c r="G5491" s="4"/>
    </row>
    <row r="5492" spans="1:7" ht="19.95" hidden="1" customHeight="1">
      <c r="A5492" s="68" t="s">
        <v>1064</v>
      </c>
      <c r="B5492" s="4" t="s">
        <v>1065</v>
      </c>
      <c r="C5492" s="68" t="s">
        <v>122</v>
      </c>
      <c r="D5492" s="4" t="s">
        <v>9287</v>
      </c>
      <c r="E5492" s="74">
        <v>542.38</v>
      </c>
      <c r="F5492" s="70">
        <v>0</v>
      </c>
      <c r="G5492" s="4"/>
    </row>
    <row r="5493" spans="1:7" ht="19.95" hidden="1" customHeight="1">
      <c r="A5493" s="68" t="s">
        <v>1066</v>
      </c>
      <c r="B5493" s="4" t="s">
        <v>1067</v>
      </c>
      <c r="C5493" s="68" t="s">
        <v>69</v>
      </c>
      <c r="D5493" s="4" t="s">
        <v>9287</v>
      </c>
      <c r="E5493" s="74">
        <v>23.62</v>
      </c>
      <c r="F5493" s="70">
        <v>0</v>
      </c>
      <c r="G5493" s="4"/>
    </row>
    <row r="5494" spans="1:7" ht="19.95" hidden="1" customHeight="1">
      <c r="A5494" s="68" t="s">
        <v>1068</v>
      </c>
      <c r="B5494" s="4" t="s">
        <v>1069</v>
      </c>
      <c r="C5494" s="68" t="s">
        <v>69</v>
      </c>
      <c r="D5494" s="4" t="s">
        <v>9287</v>
      </c>
      <c r="E5494" s="74">
        <v>53.11</v>
      </c>
      <c r="F5494" s="70">
        <v>0</v>
      </c>
      <c r="G5494" s="4"/>
    </row>
    <row r="5495" spans="1:7" ht="19.95" hidden="1" customHeight="1">
      <c r="A5495" s="68" t="s">
        <v>1070</v>
      </c>
      <c r="B5495" s="4" t="s">
        <v>1071</v>
      </c>
      <c r="C5495" s="68" t="s">
        <v>69</v>
      </c>
      <c r="D5495" s="4" t="s">
        <v>9287</v>
      </c>
      <c r="E5495" s="74">
        <v>283.44</v>
      </c>
      <c r="F5495" s="70">
        <v>0</v>
      </c>
      <c r="G5495" s="4"/>
    </row>
    <row r="5496" spans="1:7" ht="19.95" hidden="1" customHeight="1">
      <c r="A5496" s="68" t="s">
        <v>1072</v>
      </c>
      <c r="B5496" s="4" t="s">
        <v>1073</v>
      </c>
      <c r="C5496" s="68" t="s">
        <v>69</v>
      </c>
      <c r="D5496" s="4" t="s">
        <v>9287</v>
      </c>
      <c r="E5496" s="74">
        <v>3345.64</v>
      </c>
      <c r="F5496" s="70">
        <v>0</v>
      </c>
      <c r="G5496" s="4"/>
    </row>
    <row r="5497" spans="1:7" ht="19.95" hidden="1" customHeight="1">
      <c r="A5497" s="68" t="s">
        <v>1074</v>
      </c>
      <c r="B5497" s="4" t="s">
        <v>1075</v>
      </c>
      <c r="C5497" s="68" t="s">
        <v>69</v>
      </c>
      <c r="D5497" s="4" t="s">
        <v>9287</v>
      </c>
      <c r="E5497" s="74">
        <v>7724.82</v>
      </c>
      <c r="F5497" s="70">
        <v>0</v>
      </c>
      <c r="G5497" s="4"/>
    </row>
    <row r="5498" spans="1:7" ht="19.95" hidden="1" customHeight="1">
      <c r="A5498" s="68" t="s">
        <v>1076</v>
      </c>
      <c r="B5498" s="4" t="s">
        <v>1077</v>
      </c>
      <c r="C5498" s="68" t="s">
        <v>69</v>
      </c>
      <c r="D5498" s="4" t="s">
        <v>9287</v>
      </c>
      <c r="E5498" s="74">
        <v>9279.81</v>
      </c>
      <c r="F5498" s="70">
        <v>0</v>
      </c>
      <c r="G5498" s="4"/>
    </row>
    <row r="5499" spans="1:7" ht="19.95" hidden="1" customHeight="1">
      <c r="A5499" s="68" t="s">
        <v>1078</v>
      </c>
      <c r="B5499" s="4" t="s">
        <v>1079</v>
      </c>
      <c r="C5499" s="68" t="s">
        <v>69</v>
      </c>
      <c r="D5499" s="4" t="s">
        <v>9287</v>
      </c>
      <c r="E5499" s="74">
        <v>14117.87</v>
      </c>
      <c r="F5499" s="70">
        <v>0</v>
      </c>
      <c r="G5499" s="4"/>
    </row>
    <row r="5500" spans="1:7" ht="19.95" hidden="1" customHeight="1">
      <c r="A5500" s="68" t="s">
        <v>1080</v>
      </c>
      <c r="B5500" s="4" t="s">
        <v>1081</v>
      </c>
      <c r="C5500" s="68" t="s">
        <v>69</v>
      </c>
      <c r="D5500" s="4" t="s">
        <v>9287</v>
      </c>
      <c r="E5500" s="74">
        <v>9123.5</v>
      </c>
      <c r="F5500" s="70">
        <v>0</v>
      </c>
      <c r="G5500" s="4"/>
    </row>
    <row r="5501" spans="1:7" ht="19.95" hidden="1" customHeight="1">
      <c r="A5501" s="68" t="s">
        <v>1082</v>
      </c>
      <c r="B5501" s="4" t="s">
        <v>1083</v>
      </c>
      <c r="C5501" s="68" t="s">
        <v>69</v>
      </c>
      <c r="D5501" s="4" t="s">
        <v>9287</v>
      </c>
      <c r="E5501" s="74">
        <v>33.74</v>
      </c>
      <c r="F5501" s="70">
        <v>0</v>
      </c>
      <c r="G5501" s="4"/>
    </row>
    <row r="5502" spans="1:7" ht="19.95" hidden="1" customHeight="1">
      <c r="A5502" s="68" t="s">
        <v>1084</v>
      </c>
      <c r="B5502" s="4" t="s">
        <v>1085</v>
      </c>
      <c r="C5502" s="68" t="s">
        <v>69</v>
      </c>
      <c r="D5502" s="4" t="s">
        <v>9287</v>
      </c>
      <c r="E5502" s="74">
        <v>2589.02</v>
      </c>
      <c r="F5502" s="70">
        <v>0</v>
      </c>
      <c r="G5502" s="4"/>
    </row>
    <row r="5503" spans="1:7" ht="19.95" hidden="1" customHeight="1">
      <c r="A5503" s="68" t="s">
        <v>1086</v>
      </c>
      <c r="B5503" s="4" t="s">
        <v>1087</v>
      </c>
      <c r="C5503" s="68" t="s">
        <v>69</v>
      </c>
      <c r="D5503" s="4" t="s">
        <v>9287</v>
      </c>
      <c r="E5503" s="74">
        <v>814.34</v>
      </c>
      <c r="F5503" s="70">
        <v>0</v>
      </c>
      <c r="G5503" s="4"/>
    </row>
    <row r="5504" spans="1:7" ht="19.95" hidden="1" customHeight="1">
      <c r="A5504" s="68" t="s">
        <v>1088</v>
      </c>
      <c r="B5504" s="4" t="s">
        <v>1089</v>
      </c>
      <c r="C5504" s="68" t="s">
        <v>69</v>
      </c>
      <c r="D5504" s="4" t="s">
        <v>9287</v>
      </c>
      <c r="E5504" s="74">
        <v>367.78</v>
      </c>
      <c r="F5504" s="70">
        <v>0</v>
      </c>
      <c r="G5504" s="4"/>
    </row>
    <row r="5505" spans="1:7" ht="19.95" hidden="1" customHeight="1">
      <c r="A5505" s="68" t="s">
        <v>1090</v>
      </c>
      <c r="B5505" s="4" t="s">
        <v>1091</v>
      </c>
      <c r="C5505" s="68" t="s">
        <v>69</v>
      </c>
      <c r="D5505" s="4" t="s">
        <v>9287</v>
      </c>
      <c r="E5505" s="74">
        <v>1329.11</v>
      </c>
      <c r="F5505" s="70">
        <v>0</v>
      </c>
      <c r="G5505" s="4"/>
    </row>
    <row r="5506" spans="1:7" ht="19.95" hidden="1" customHeight="1">
      <c r="A5506" s="68" t="s">
        <v>1092</v>
      </c>
      <c r="B5506" s="4" t="s">
        <v>1093</v>
      </c>
      <c r="C5506" s="68" t="s">
        <v>122</v>
      </c>
      <c r="D5506" s="4" t="s">
        <v>9287</v>
      </c>
      <c r="E5506" s="74">
        <v>7.92</v>
      </c>
      <c r="F5506" s="70">
        <v>0</v>
      </c>
      <c r="G5506" s="4"/>
    </row>
    <row r="5507" spans="1:7" ht="19.95" hidden="1" customHeight="1">
      <c r="A5507" s="68" t="s">
        <v>1094</v>
      </c>
      <c r="B5507" s="4" t="s">
        <v>1095</v>
      </c>
      <c r="C5507" s="68" t="s">
        <v>122</v>
      </c>
      <c r="D5507" s="4" t="s">
        <v>9287</v>
      </c>
      <c r="E5507" s="74">
        <v>12.4</v>
      </c>
      <c r="F5507" s="70">
        <v>0</v>
      </c>
      <c r="G5507" s="4"/>
    </row>
    <row r="5508" spans="1:7" ht="19.95" hidden="1" customHeight="1">
      <c r="A5508" s="68" t="s">
        <v>1096</v>
      </c>
      <c r="B5508" s="4" t="s">
        <v>1097</v>
      </c>
      <c r="C5508" s="68" t="s">
        <v>122</v>
      </c>
      <c r="D5508" s="4" t="s">
        <v>9287</v>
      </c>
      <c r="E5508" s="74">
        <v>28.6</v>
      </c>
      <c r="F5508" s="70">
        <v>0</v>
      </c>
      <c r="G5508" s="4"/>
    </row>
    <row r="5509" spans="1:7" ht="19.95" hidden="1" customHeight="1">
      <c r="A5509" s="68" t="s">
        <v>1098</v>
      </c>
      <c r="B5509" s="4" t="s">
        <v>1099</v>
      </c>
      <c r="C5509" s="68" t="s">
        <v>122</v>
      </c>
      <c r="D5509" s="4" t="s">
        <v>9287</v>
      </c>
      <c r="E5509" s="74">
        <v>40.6</v>
      </c>
      <c r="F5509" s="70">
        <v>0</v>
      </c>
      <c r="G5509" s="4"/>
    </row>
    <row r="5510" spans="1:7" ht="19.95" hidden="1" customHeight="1">
      <c r="A5510" s="68" t="s">
        <v>1100</v>
      </c>
      <c r="B5510" s="4" t="s">
        <v>1101</v>
      </c>
      <c r="C5510" s="68" t="s">
        <v>122</v>
      </c>
      <c r="D5510" s="4" t="s">
        <v>9287</v>
      </c>
      <c r="E5510" s="74">
        <v>14.72</v>
      </c>
      <c r="F5510" s="70">
        <v>0</v>
      </c>
      <c r="G5510" s="4"/>
    </row>
    <row r="5511" spans="1:7" ht="19.95" hidden="1" customHeight="1">
      <c r="A5511" s="68" t="s">
        <v>1102</v>
      </c>
      <c r="B5511" s="4" t="s">
        <v>1103</v>
      </c>
      <c r="C5511" s="68" t="s">
        <v>122</v>
      </c>
      <c r="D5511" s="4" t="s">
        <v>9287</v>
      </c>
      <c r="E5511" s="74">
        <v>22.04</v>
      </c>
      <c r="F5511" s="70">
        <v>0</v>
      </c>
      <c r="G5511" s="4"/>
    </row>
    <row r="5512" spans="1:7" ht="19.95" hidden="1" customHeight="1">
      <c r="A5512" s="68" t="s">
        <v>1104</v>
      </c>
      <c r="B5512" s="4" t="s">
        <v>1105</v>
      </c>
      <c r="C5512" s="68" t="s">
        <v>122</v>
      </c>
      <c r="D5512" s="4" t="s">
        <v>9287</v>
      </c>
      <c r="E5512" s="74">
        <v>74.42</v>
      </c>
      <c r="F5512" s="70">
        <v>0</v>
      </c>
      <c r="G5512" s="4"/>
    </row>
    <row r="5513" spans="1:7" ht="19.95" hidden="1" customHeight="1">
      <c r="A5513" s="68" t="s">
        <v>1106</v>
      </c>
      <c r="B5513" s="4" t="s">
        <v>1107</v>
      </c>
      <c r="C5513" s="68" t="s">
        <v>122</v>
      </c>
      <c r="D5513" s="4" t="s">
        <v>9287</v>
      </c>
      <c r="E5513" s="74">
        <v>80.400000000000006</v>
      </c>
      <c r="F5513" s="70">
        <v>0</v>
      </c>
      <c r="G5513" s="4"/>
    </row>
    <row r="5514" spans="1:7" ht="19.95" hidden="1" customHeight="1">
      <c r="A5514" s="68" t="s">
        <v>1108</v>
      </c>
      <c r="B5514" s="4" t="s">
        <v>1109</v>
      </c>
      <c r="C5514" s="68" t="s">
        <v>122</v>
      </c>
      <c r="D5514" s="4" t="s">
        <v>9287</v>
      </c>
      <c r="E5514" s="74">
        <v>146.1</v>
      </c>
      <c r="F5514" s="70">
        <v>0</v>
      </c>
      <c r="G5514" s="4"/>
    </row>
    <row r="5515" spans="1:7" ht="19.95" hidden="1" customHeight="1">
      <c r="A5515" s="68" t="s">
        <v>1110</v>
      </c>
      <c r="B5515" s="4" t="s">
        <v>1111</v>
      </c>
      <c r="C5515" s="68" t="s">
        <v>69</v>
      </c>
      <c r="D5515" s="4" t="s">
        <v>9287</v>
      </c>
      <c r="E5515" s="74">
        <v>505.92</v>
      </c>
      <c r="F5515" s="70">
        <v>0</v>
      </c>
      <c r="G5515" s="4"/>
    </row>
    <row r="5516" spans="1:7" ht="19.95" hidden="1" customHeight="1">
      <c r="A5516" s="68" t="s">
        <v>1112</v>
      </c>
      <c r="B5516" s="4" t="s">
        <v>1113</v>
      </c>
      <c r="C5516" s="68" t="s">
        <v>210</v>
      </c>
      <c r="D5516" s="4" t="s">
        <v>9287</v>
      </c>
      <c r="E5516" s="74">
        <v>5.61</v>
      </c>
      <c r="F5516" s="70">
        <v>0</v>
      </c>
      <c r="G5516" s="4"/>
    </row>
    <row r="5517" spans="1:7" ht="19.95" hidden="1" customHeight="1">
      <c r="A5517" s="68" t="s">
        <v>4065</v>
      </c>
      <c r="B5517" s="4" t="s">
        <v>4066</v>
      </c>
      <c r="C5517" s="68" t="s">
        <v>69</v>
      </c>
      <c r="D5517" s="4" t="s">
        <v>9287</v>
      </c>
      <c r="E5517" s="74">
        <v>797.15</v>
      </c>
      <c r="F5517" s="70">
        <v>0</v>
      </c>
      <c r="G5517" s="4"/>
    </row>
    <row r="5518" spans="1:7" ht="19.95" hidden="1" customHeight="1">
      <c r="A5518" s="68" t="s">
        <v>4067</v>
      </c>
      <c r="B5518" s="4" t="s">
        <v>4068</v>
      </c>
      <c r="C5518" s="68" t="s">
        <v>69</v>
      </c>
      <c r="D5518" s="4" t="s">
        <v>9287</v>
      </c>
      <c r="E5518" s="74">
        <v>1384</v>
      </c>
      <c r="F5518" s="70">
        <v>0</v>
      </c>
      <c r="G5518" s="4"/>
    </row>
    <row r="5519" spans="1:7" ht="19.95" hidden="1" customHeight="1">
      <c r="A5519" s="68" t="s">
        <v>4069</v>
      </c>
      <c r="B5519" s="4" t="s">
        <v>4070</v>
      </c>
      <c r="C5519" s="68" t="s">
        <v>69</v>
      </c>
      <c r="D5519" s="4" t="s">
        <v>9287</v>
      </c>
      <c r="E5519" s="74">
        <v>285.64</v>
      </c>
      <c r="F5519" s="70">
        <v>0</v>
      </c>
      <c r="G5519" s="4"/>
    </row>
    <row r="5520" spans="1:7" ht="19.95" hidden="1" customHeight="1">
      <c r="A5520" s="68" t="s">
        <v>1114</v>
      </c>
      <c r="B5520" s="4" t="s">
        <v>1115</v>
      </c>
      <c r="C5520" s="68" t="s">
        <v>69</v>
      </c>
      <c r="D5520" s="4" t="s">
        <v>9287</v>
      </c>
      <c r="E5520" s="74">
        <v>1728.3</v>
      </c>
      <c r="F5520" s="70">
        <v>0</v>
      </c>
      <c r="G5520" s="4"/>
    </row>
    <row r="5521" spans="1:7" ht="19.95" hidden="1" customHeight="1">
      <c r="A5521" s="68" t="s">
        <v>1116</v>
      </c>
      <c r="B5521" s="4" t="s">
        <v>1117</v>
      </c>
      <c r="C5521" s="68" t="s">
        <v>69</v>
      </c>
      <c r="D5521" s="4" t="s">
        <v>9287</v>
      </c>
      <c r="E5521" s="74">
        <v>16.7</v>
      </c>
      <c r="F5521" s="70">
        <v>0</v>
      </c>
      <c r="G5521" s="4"/>
    </row>
    <row r="5522" spans="1:7" ht="19.95" hidden="1" customHeight="1">
      <c r="A5522" s="68" t="s">
        <v>1118</v>
      </c>
      <c r="B5522" s="4" t="s">
        <v>1119</v>
      </c>
      <c r="C5522" s="68" t="s">
        <v>210</v>
      </c>
      <c r="D5522" s="4" t="s">
        <v>9287</v>
      </c>
      <c r="E5522" s="74">
        <v>43.34</v>
      </c>
      <c r="F5522" s="70">
        <v>0</v>
      </c>
      <c r="G5522" s="4"/>
    </row>
    <row r="5523" spans="1:7" ht="19.95" hidden="1" customHeight="1">
      <c r="A5523" s="68" t="s">
        <v>1120</v>
      </c>
      <c r="B5523" s="4" t="s">
        <v>1121</v>
      </c>
      <c r="C5523" s="68" t="s">
        <v>69</v>
      </c>
      <c r="D5523" s="4" t="s">
        <v>9287</v>
      </c>
      <c r="E5523" s="74">
        <v>7384.82</v>
      </c>
      <c r="F5523" s="70">
        <v>0</v>
      </c>
      <c r="G5523" s="4"/>
    </row>
    <row r="5524" spans="1:7" ht="19.95" hidden="1" customHeight="1">
      <c r="A5524" s="68" t="s">
        <v>1122</v>
      </c>
      <c r="B5524" s="4" t="s">
        <v>1123</v>
      </c>
      <c r="C5524" s="68" t="s">
        <v>43</v>
      </c>
      <c r="D5524" s="4" t="s">
        <v>9287</v>
      </c>
      <c r="E5524" s="74">
        <v>54.88</v>
      </c>
      <c r="F5524" s="70">
        <v>0</v>
      </c>
      <c r="G5524" s="4"/>
    </row>
    <row r="5525" spans="1:7" ht="19.95" hidden="1" customHeight="1">
      <c r="A5525" s="68" t="s">
        <v>1124</v>
      </c>
      <c r="B5525" s="4" t="s">
        <v>1125</v>
      </c>
      <c r="C5525" s="68" t="s">
        <v>122</v>
      </c>
      <c r="D5525" s="4" t="s">
        <v>9287</v>
      </c>
      <c r="E5525" s="74">
        <v>208.84</v>
      </c>
      <c r="F5525" s="70">
        <v>0</v>
      </c>
      <c r="G5525" s="4"/>
    </row>
    <row r="5526" spans="1:7" ht="19.95" hidden="1" customHeight="1">
      <c r="A5526" s="68" t="s">
        <v>1126</v>
      </c>
      <c r="B5526" s="4" t="s">
        <v>1127</v>
      </c>
      <c r="C5526" s="68" t="s">
        <v>69</v>
      </c>
      <c r="D5526" s="4" t="s">
        <v>9287</v>
      </c>
      <c r="E5526" s="74">
        <v>4511.49</v>
      </c>
      <c r="F5526" s="70">
        <v>0</v>
      </c>
      <c r="G5526" s="4"/>
    </row>
    <row r="5527" spans="1:7" ht="19.95" hidden="1" customHeight="1">
      <c r="A5527" s="68" t="s">
        <v>1128</v>
      </c>
      <c r="B5527" s="4" t="s">
        <v>1129</v>
      </c>
      <c r="C5527" s="68" t="s">
        <v>69</v>
      </c>
      <c r="D5527" s="4" t="s">
        <v>9287</v>
      </c>
      <c r="E5527" s="74">
        <v>2605.73</v>
      </c>
      <c r="F5527" s="70">
        <v>0</v>
      </c>
      <c r="G5527" s="4"/>
    </row>
    <row r="5528" spans="1:7" ht="19.95" hidden="1" customHeight="1">
      <c r="A5528" s="68" t="s">
        <v>1130</v>
      </c>
      <c r="B5528" s="4" t="s">
        <v>1131</v>
      </c>
      <c r="C5528" s="68" t="s">
        <v>69</v>
      </c>
      <c r="D5528" s="4" t="s">
        <v>9287</v>
      </c>
      <c r="E5528" s="74">
        <v>560.79</v>
      </c>
      <c r="F5528" s="70">
        <v>0</v>
      </c>
      <c r="G5528" s="4"/>
    </row>
    <row r="5529" spans="1:7" ht="19.95" hidden="1" customHeight="1">
      <c r="A5529" s="68" t="s">
        <v>1132</v>
      </c>
      <c r="B5529" s="4" t="s">
        <v>1133</v>
      </c>
      <c r="C5529" s="68" t="s">
        <v>69</v>
      </c>
      <c r="D5529" s="4" t="s">
        <v>9287</v>
      </c>
      <c r="E5529" s="74">
        <v>1443.8</v>
      </c>
      <c r="F5529" s="70">
        <v>0</v>
      </c>
      <c r="G5529" s="4"/>
    </row>
    <row r="5530" spans="1:7" ht="19.95" hidden="1" customHeight="1">
      <c r="A5530" s="68" t="s">
        <v>1134</v>
      </c>
      <c r="B5530" s="4" t="s">
        <v>1135</v>
      </c>
      <c r="C5530" s="68" t="s">
        <v>122</v>
      </c>
      <c r="D5530" s="4" t="s">
        <v>9287</v>
      </c>
      <c r="E5530" s="74">
        <v>149</v>
      </c>
      <c r="F5530" s="70">
        <v>0</v>
      </c>
      <c r="G5530" s="4"/>
    </row>
    <row r="5531" spans="1:7" ht="19.95" hidden="1" customHeight="1">
      <c r="A5531" s="68" t="s">
        <v>1136</v>
      </c>
      <c r="B5531" s="4" t="s">
        <v>1137</v>
      </c>
      <c r="C5531" s="68" t="s">
        <v>69</v>
      </c>
      <c r="D5531" s="4" t="s">
        <v>9287</v>
      </c>
      <c r="E5531" s="74">
        <v>1197.67</v>
      </c>
      <c r="F5531" s="70">
        <v>0</v>
      </c>
      <c r="G5531" s="4"/>
    </row>
    <row r="5532" spans="1:7" ht="19.95" hidden="1" customHeight="1">
      <c r="A5532" s="68" t="s">
        <v>1138</v>
      </c>
      <c r="B5532" s="4" t="s">
        <v>1139</v>
      </c>
      <c r="C5532" s="68" t="s">
        <v>69</v>
      </c>
      <c r="D5532" s="4" t="s">
        <v>9287</v>
      </c>
      <c r="E5532" s="74">
        <v>11368.5</v>
      </c>
      <c r="F5532" s="70">
        <v>0</v>
      </c>
      <c r="G5532" s="4"/>
    </row>
    <row r="5533" spans="1:7" ht="19.95" hidden="1" customHeight="1">
      <c r="A5533" s="68" t="s">
        <v>1140</v>
      </c>
      <c r="B5533" s="4" t="s">
        <v>1141</v>
      </c>
      <c r="C5533" s="68" t="s">
        <v>69</v>
      </c>
      <c r="D5533" s="4" t="s">
        <v>9287</v>
      </c>
      <c r="E5533" s="74">
        <v>10841.94</v>
      </c>
      <c r="F5533" s="70">
        <v>0</v>
      </c>
      <c r="G5533" s="4"/>
    </row>
    <row r="5534" spans="1:7" ht="19.95" hidden="1" customHeight="1">
      <c r="A5534" s="68" t="s">
        <v>1142</v>
      </c>
      <c r="B5534" s="4" t="s">
        <v>1143</v>
      </c>
      <c r="C5534" s="68" t="s">
        <v>69</v>
      </c>
      <c r="D5534" s="4" t="s">
        <v>9287</v>
      </c>
      <c r="E5534" s="74">
        <v>6.36</v>
      </c>
      <c r="F5534" s="70">
        <v>0</v>
      </c>
      <c r="G5534" s="4"/>
    </row>
    <row r="5535" spans="1:7" ht="19.95" hidden="1" customHeight="1">
      <c r="A5535" s="68" t="s">
        <v>1144</v>
      </c>
      <c r="B5535" s="4" t="s">
        <v>1145</v>
      </c>
      <c r="C5535" s="68" t="s">
        <v>69</v>
      </c>
      <c r="D5535" s="4" t="s">
        <v>9287</v>
      </c>
      <c r="E5535" s="74">
        <v>390</v>
      </c>
      <c r="F5535" s="70">
        <v>0</v>
      </c>
      <c r="G5535" s="4"/>
    </row>
    <row r="5536" spans="1:7" ht="19.95" hidden="1" customHeight="1">
      <c r="A5536" s="68" t="s">
        <v>1146</v>
      </c>
      <c r="B5536" s="4" t="s">
        <v>1147</v>
      </c>
      <c r="C5536" s="68" t="s">
        <v>69</v>
      </c>
      <c r="D5536" s="4" t="s">
        <v>9287</v>
      </c>
      <c r="E5536" s="74">
        <v>39.46</v>
      </c>
      <c r="F5536" s="70">
        <v>0</v>
      </c>
      <c r="G5536" s="4"/>
    </row>
    <row r="5537" spans="1:7" ht="19.95" hidden="1" customHeight="1">
      <c r="A5537" s="68" t="s">
        <v>1148</v>
      </c>
      <c r="B5537" s="4" t="s">
        <v>1149</v>
      </c>
      <c r="C5537" s="68" t="s">
        <v>69</v>
      </c>
      <c r="D5537" s="4" t="s">
        <v>9287</v>
      </c>
      <c r="E5537" s="74">
        <v>4242.1899999999996</v>
      </c>
      <c r="F5537" s="70">
        <v>0</v>
      </c>
      <c r="G5537" s="4"/>
    </row>
    <row r="5538" spans="1:7" ht="19.95" hidden="1" customHeight="1">
      <c r="A5538" s="68" t="s">
        <v>1150</v>
      </c>
      <c r="B5538" s="4" t="s">
        <v>1151</v>
      </c>
      <c r="C5538" s="68" t="s">
        <v>43</v>
      </c>
      <c r="D5538" s="4" t="s">
        <v>9287</v>
      </c>
      <c r="E5538" s="74">
        <v>0.14000000000000001</v>
      </c>
      <c r="F5538" s="70">
        <v>0</v>
      </c>
      <c r="G5538" s="4"/>
    </row>
    <row r="5539" spans="1:7" ht="19.95" hidden="1" customHeight="1">
      <c r="A5539" s="68" t="s">
        <v>1152</v>
      </c>
      <c r="B5539" s="4" t="s">
        <v>1153</v>
      </c>
      <c r="C5539" s="68" t="s">
        <v>43</v>
      </c>
      <c r="D5539" s="4" t="s">
        <v>9287</v>
      </c>
      <c r="E5539" s="74">
        <v>3.07</v>
      </c>
      <c r="F5539" s="70">
        <v>0</v>
      </c>
      <c r="G5539" s="4"/>
    </row>
    <row r="5540" spans="1:7" ht="19.95" hidden="1" customHeight="1">
      <c r="A5540" s="68" t="s">
        <v>1154</v>
      </c>
      <c r="B5540" s="4" t="s">
        <v>1155</v>
      </c>
      <c r="C5540" s="68" t="s">
        <v>122</v>
      </c>
      <c r="D5540" s="4" t="s">
        <v>9287</v>
      </c>
      <c r="E5540" s="74">
        <v>111.65</v>
      </c>
      <c r="F5540" s="70">
        <v>0</v>
      </c>
      <c r="G5540" s="4"/>
    </row>
    <row r="5541" spans="1:7" ht="19.95" hidden="1" customHeight="1">
      <c r="A5541" s="68" t="s">
        <v>1156</v>
      </c>
      <c r="B5541" s="4" t="s">
        <v>1157</v>
      </c>
      <c r="C5541" s="68" t="s">
        <v>69</v>
      </c>
      <c r="D5541" s="4" t="s">
        <v>9287</v>
      </c>
      <c r="E5541" s="74">
        <v>30442.44</v>
      </c>
      <c r="F5541" s="70">
        <v>0</v>
      </c>
      <c r="G5541" s="4"/>
    </row>
    <row r="5542" spans="1:7" ht="19.95" hidden="1" customHeight="1">
      <c r="A5542" s="68" t="s">
        <v>1158</v>
      </c>
      <c r="B5542" s="4" t="s">
        <v>1159</v>
      </c>
      <c r="C5542" s="68" t="s">
        <v>69</v>
      </c>
      <c r="D5542" s="4" t="s">
        <v>9287</v>
      </c>
      <c r="E5542" s="74">
        <v>49195.96</v>
      </c>
      <c r="F5542" s="70">
        <v>0</v>
      </c>
      <c r="G5542" s="4"/>
    </row>
    <row r="5543" spans="1:7" ht="19.95" hidden="1" customHeight="1">
      <c r="A5543" s="68" t="s">
        <v>1160</v>
      </c>
      <c r="B5543" s="4" t="s">
        <v>1161</v>
      </c>
      <c r="C5543" s="68" t="s">
        <v>69</v>
      </c>
      <c r="D5543" s="4" t="s">
        <v>9287</v>
      </c>
      <c r="E5543" s="74">
        <v>58422.75</v>
      </c>
      <c r="F5543" s="70">
        <v>0</v>
      </c>
      <c r="G5543" s="4"/>
    </row>
    <row r="5544" spans="1:7" ht="19.95" hidden="1" customHeight="1">
      <c r="A5544" s="68" t="s">
        <v>1162</v>
      </c>
      <c r="B5544" s="4" t="s">
        <v>1163</v>
      </c>
      <c r="C5544" s="68" t="s">
        <v>69</v>
      </c>
      <c r="D5544" s="4" t="s">
        <v>9287</v>
      </c>
      <c r="E5544" s="74">
        <v>85545.27</v>
      </c>
      <c r="F5544" s="70">
        <v>0</v>
      </c>
      <c r="G5544" s="4"/>
    </row>
    <row r="5545" spans="1:7" ht="19.95" hidden="1" customHeight="1">
      <c r="A5545" s="68" t="s">
        <v>1164</v>
      </c>
      <c r="B5545" s="4" t="s">
        <v>1165</v>
      </c>
      <c r="C5545" s="68" t="s">
        <v>69</v>
      </c>
      <c r="D5545" s="4" t="s">
        <v>9287</v>
      </c>
      <c r="E5545" s="74">
        <v>94384.55</v>
      </c>
      <c r="F5545" s="70">
        <v>0</v>
      </c>
      <c r="G5545" s="4"/>
    </row>
    <row r="5546" spans="1:7" ht="19.95" hidden="1" customHeight="1">
      <c r="A5546" s="68" t="s">
        <v>1166</v>
      </c>
      <c r="B5546" s="4" t="s">
        <v>1167</v>
      </c>
      <c r="C5546" s="68" t="s">
        <v>69</v>
      </c>
      <c r="D5546" s="4" t="s">
        <v>9287</v>
      </c>
      <c r="E5546" s="74">
        <v>112371.63</v>
      </c>
      <c r="F5546" s="70">
        <v>0</v>
      </c>
      <c r="G5546" s="4"/>
    </row>
    <row r="5547" spans="1:7" ht="19.95" hidden="1" customHeight="1">
      <c r="A5547" s="68" t="s">
        <v>1168</v>
      </c>
      <c r="B5547" s="4" t="s">
        <v>1169</v>
      </c>
      <c r="C5547" s="68" t="s">
        <v>69</v>
      </c>
      <c r="D5547" s="4" t="s">
        <v>9287</v>
      </c>
      <c r="E5547" s="74">
        <v>139381.57</v>
      </c>
      <c r="F5547" s="70">
        <v>0</v>
      </c>
      <c r="G5547" s="4"/>
    </row>
    <row r="5548" spans="1:7" ht="19.95" hidden="1" customHeight="1">
      <c r="A5548" s="68" t="s">
        <v>1170</v>
      </c>
      <c r="B5548" s="4" t="s">
        <v>1171</v>
      </c>
      <c r="C5548" s="68" t="s">
        <v>69</v>
      </c>
      <c r="D5548" s="4" t="s">
        <v>9287</v>
      </c>
      <c r="E5548" s="74">
        <v>17966.91</v>
      </c>
      <c r="F5548" s="70">
        <v>0</v>
      </c>
      <c r="G5548" s="4"/>
    </row>
    <row r="5549" spans="1:7" ht="19.95" hidden="1" customHeight="1">
      <c r="A5549" s="68" t="s">
        <v>1172</v>
      </c>
      <c r="B5549" s="4" t="s">
        <v>1173</v>
      </c>
      <c r="C5549" s="68" t="s">
        <v>69</v>
      </c>
      <c r="D5549" s="4" t="s">
        <v>9287</v>
      </c>
      <c r="E5549" s="74">
        <v>29030.16</v>
      </c>
      <c r="F5549" s="70">
        <v>0</v>
      </c>
      <c r="G5549" s="4"/>
    </row>
    <row r="5550" spans="1:7" ht="19.95" hidden="1" customHeight="1">
      <c r="A5550" s="68" t="s">
        <v>1174</v>
      </c>
      <c r="B5550" s="4" t="s">
        <v>1175</v>
      </c>
      <c r="C5550" s="68" t="s">
        <v>69</v>
      </c>
      <c r="D5550" s="4" t="s">
        <v>9287</v>
      </c>
      <c r="E5550" s="74">
        <v>34472.959999999999</v>
      </c>
      <c r="F5550" s="70">
        <v>0</v>
      </c>
      <c r="G5550" s="4"/>
    </row>
    <row r="5551" spans="1:7" ht="19.95" hidden="1" customHeight="1">
      <c r="A5551" s="68" t="s">
        <v>1176</v>
      </c>
      <c r="B5551" s="4" t="s">
        <v>1177</v>
      </c>
      <c r="C5551" s="68" t="s">
        <v>69</v>
      </c>
      <c r="D5551" s="4" t="s">
        <v>9287</v>
      </c>
      <c r="E5551" s="74">
        <v>50486.76</v>
      </c>
      <c r="F5551" s="70">
        <v>0</v>
      </c>
      <c r="G5551" s="4"/>
    </row>
    <row r="5552" spans="1:7" ht="19.95" hidden="1" customHeight="1">
      <c r="A5552" s="68" t="s">
        <v>1178</v>
      </c>
      <c r="B5552" s="4" t="s">
        <v>1179</v>
      </c>
      <c r="C5552" s="68" t="s">
        <v>69</v>
      </c>
      <c r="D5552" s="4" t="s">
        <v>9287</v>
      </c>
      <c r="E5552" s="74">
        <v>55704.02</v>
      </c>
      <c r="F5552" s="70">
        <v>0</v>
      </c>
      <c r="G5552" s="4"/>
    </row>
    <row r="5553" spans="1:7" ht="19.95" hidden="1" customHeight="1">
      <c r="A5553" s="68" t="s">
        <v>1180</v>
      </c>
      <c r="B5553" s="4" t="s">
        <v>1181</v>
      </c>
      <c r="C5553" s="68" t="s">
        <v>69</v>
      </c>
      <c r="D5553" s="4" t="s">
        <v>9287</v>
      </c>
      <c r="E5553" s="74">
        <v>66317.570000000007</v>
      </c>
      <c r="F5553" s="70">
        <v>0</v>
      </c>
      <c r="G5553" s="4"/>
    </row>
    <row r="5554" spans="1:7" ht="19.95" hidden="1" customHeight="1">
      <c r="A5554" s="68" t="s">
        <v>1182</v>
      </c>
      <c r="B5554" s="4" t="s">
        <v>1183</v>
      </c>
      <c r="C5554" s="68" t="s">
        <v>69</v>
      </c>
      <c r="D5554" s="4" t="s">
        <v>9287</v>
      </c>
      <c r="E5554" s="74">
        <v>82287.95</v>
      </c>
      <c r="F5554" s="70">
        <v>0</v>
      </c>
      <c r="G5554" s="4"/>
    </row>
    <row r="5555" spans="1:7" ht="19.95" hidden="1" customHeight="1">
      <c r="A5555" s="68" t="s">
        <v>1184</v>
      </c>
      <c r="B5555" s="4" t="s">
        <v>1185</v>
      </c>
      <c r="C5555" s="68" t="s">
        <v>69</v>
      </c>
      <c r="D5555" s="4" t="s">
        <v>9287</v>
      </c>
      <c r="E5555" s="74">
        <v>6.84</v>
      </c>
      <c r="F5555" s="70">
        <v>0</v>
      </c>
      <c r="G5555" s="4"/>
    </row>
    <row r="5556" spans="1:7" ht="19.95" hidden="1" customHeight="1">
      <c r="A5556" s="68" t="s">
        <v>1186</v>
      </c>
      <c r="B5556" s="4" t="s">
        <v>1187</v>
      </c>
      <c r="C5556" s="68" t="s">
        <v>69</v>
      </c>
      <c r="D5556" s="4" t="s">
        <v>9287</v>
      </c>
      <c r="E5556" s="74">
        <v>4992.8500000000004</v>
      </c>
      <c r="F5556" s="70">
        <v>0</v>
      </c>
      <c r="G5556" s="4"/>
    </row>
    <row r="5557" spans="1:7" ht="19.95" hidden="1" customHeight="1">
      <c r="A5557" s="68" t="s">
        <v>1188</v>
      </c>
      <c r="B5557" s="4" t="s">
        <v>1189</v>
      </c>
      <c r="C5557" s="68" t="s">
        <v>43</v>
      </c>
      <c r="D5557" s="4" t="s">
        <v>9287</v>
      </c>
      <c r="E5557" s="74">
        <v>8.5299999999999994</v>
      </c>
      <c r="F5557" s="70">
        <v>0</v>
      </c>
      <c r="G5557" s="4"/>
    </row>
    <row r="5558" spans="1:7" ht="19.95" hidden="1" customHeight="1">
      <c r="A5558" s="68" t="s">
        <v>1190</v>
      </c>
      <c r="B5558" s="4" t="s">
        <v>1191</v>
      </c>
      <c r="C5558" s="68" t="s">
        <v>31</v>
      </c>
      <c r="D5558" s="4" t="s">
        <v>9287</v>
      </c>
      <c r="E5558" s="74">
        <v>16.93</v>
      </c>
      <c r="F5558" s="70">
        <v>0</v>
      </c>
      <c r="G5558" s="4"/>
    </row>
    <row r="5559" spans="1:7" ht="19.95" hidden="1" customHeight="1">
      <c r="A5559" s="68" t="s">
        <v>1192</v>
      </c>
      <c r="B5559" s="4" t="s">
        <v>1193</v>
      </c>
      <c r="C5559" s="68" t="s">
        <v>43</v>
      </c>
      <c r="D5559" s="4" t="s">
        <v>9287</v>
      </c>
      <c r="E5559" s="74">
        <v>94.04</v>
      </c>
      <c r="F5559" s="70">
        <v>0</v>
      </c>
      <c r="G5559" s="4"/>
    </row>
    <row r="5560" spans="1:7" ht="19.95" hidden="1" customHeight="1">
      <c r="A5560" s="68" t="s">
        <v>1194</v>
      </c>
      <c r="B5560" s="4" t="s">
        <v>1195</v>
      </c>
      <c r="C5560" s="68" t="s">
        <v>122</v>
      </c>
      <c r="D5560" s="4" t="s">
        <v>9287</v>
      </c>
      <c r="E5560" s="74">
        <v>3.01</v>
      </c>
      <c r="F5560" s="70">
        <v>0</v>
      </c>
      <c r="G5560" s="4"/>
    </row>
    <row r="5561" spans="1:7" ht="19.95" hidden="1" customHeight="1">
      <c r="A5561" s="68" t="s">
        <v>1196</v>
      </c>
      <c r="B5561" s="4" t="s">
        <v>1197</v>
      </c>
      <c r="C5561" s="68" t="s">
        <v>210</v>
      </c>
      <c r="D5561" s="4" t="s">
        <v>9287</v>
      </c>
      <c r="E5561" s="74">
        <v>41.63</v>
      </c>
      <c r="F5561" s="70">
        <v>0</v>
      </c>
      <c r="G5561" s="4"/>
    </row>
    <row r="5562" spans="1:7" ht="19.95" hidden="1" customHeight="1">
      <c r="A5562" s="68" t="s">
        <v>1198</v>
      </c>
      <c r="B5562" s="4" t="s">
        <v>1199</v>
      </c>
      <c r="C5562" s="68" t="s">
        <v>122</v>
      </c>
      <c r="D5562" s="4" t="s">
        <v>9287</v>
      </c>
      <c r="E5562" s="74">
        <v>33.369999999999997</v>
      </c>
      <c r="F5562" s="70">
        <v>0</v>
      </c>
      <c r="G5562" s="4"/>
    </row>
    <row r="5563" spans="1:7" ht="19.95" hidden="1" customHeight="1">
      <c r="A5563" s="68" t="s">
        <v>1200</v>
      </c>
      <c r="B5563" s="4" t="s">
        <v>1201</v>
      </c>
      <c r="C5563" s="68" t="s">
        <v>122</v>
      </c>
      <c r="D5563" s="4" t="s">
        <v>9287</v>
      </c>
      <c r="E5563" s="74">
        <v>24.75</v>
      </c>
      <c r="F5563" s="70">
        <v>0</v>
      </c>
      <c r="G5563" s="4"/>
    </row>
    <row r="5564" spans="1:7" ht="19.95" hidden="1" customHeight="1">
      <c r="A5564" s="68" t="s">
        <v>1202</v>
      </c>
      <c r="B5564" s="4" t="s">
        <v>1203</v>
      </c>
      <c r="C5564" s="68" t="s">
        <v>69</v>
      </c>
      <c r="D5564" s="4" t="s">
        <v>9287</v>
      </c>
      <c r="E5564" s="74">
        <v>487.61</v>
      </c>
      <c r="F5564" s="70">
        <v>0</v>
      </c>
      <c r="G5564" s="4"/>
    </row>
    <row r="5565" spans="1:7" ht="19.95" hidden="1" customHeight="1">
      <c r="A5565" s="68" t="s">
        <v>1204</v>
      </c>
      <c r="B5565" s="4" t="s">
        <v>1205</v>
      </c>
      <c r="C5565" s="68" t="s">
        <v>69</v>
      </c>
      <c r="D5565" s="4" t="s">
        <v>9287</v>
      </c>
      <c r="E5565" s="74">
        <v>3.32</v>
      </c>
      <c r="F5565" s="70">
        <v>0</v>
      </c>
      <c r="G5565" s="4"/>
    </row>
    <row r="5566" spans="1:7" ht="19.95" hidden="1" customHeight="1">
      <c r="A5566" s="68" t="s">
        <v>1206</v>
      </c>
      <c r="B5566" s="4" t="s">
        <v>1207</v>
      </c>
      <c r="C5566" s="68" t="s">
        <v>69</v>
      </c>
      <c r="D5566" s="4" t="s">
        <v>9287</v>
      </c>
      <c r="E5566" s="74">
        <v>15.19</v>
      </c>
      <c r="F5566" s="70">
        <v>0</v>
      </c>
      <c r="G5566" s="4"/>
    </row>
    <row r="5567" spans="1:7" ht="19.95" hidden="1" customHeight="1">
      <c r="A5567" s="68" t="s">
        <v>1208</v>
      </c>
      <c r="B5567" s="4" t="s">
        <v>1209</v>
      </c>
      <c r="C5567" s="68" t="s">
        <v>69</v>
      </c>
      <c r="D5567" s="4" t="s">
        <v>9287</v>
      </c>
      <c r="E5567" s="74">
        <v>875.06</v>
      </c>
      <c r="F5567" s="70">
        <v>0</v>
      </c>
      <c r="G5567" s="4"/>
    </row>
    <row r="5568" spans="1:7" ht="19.95" hidden="1" customHeight="1">
      <c r="A5568" s="68" t="s">
        <v>1210</v>
      </c>
      <c r="B5568" s="4" t="s">
        <v>1211</v>
      </c>
      <c r="C5568" s="68" t="s">
        <v>69</v>
      </c>
      <c r="D5568" s="4" t="s">
        <v>9287</v>
      </c>
      <c r="E5568" s="74">
        <v>146.01</v>
      </c>
      <c r="F5568" s="70">
        <v>0</v>
      </c>
      <c r="G5568" s="4"/>
    </row>
    <row r="5569" spans="1:7" ht="19.95" hidden="1" customHeight="1">
      <c r="A5569" s="68" t="s">
        <v>1212</v>
      </c>
      <c r="B5569" s="4" t="s">
        <v>1213</v>
      </c>
      <c r="C5569" s="68" t="s">
        <v>43</v>
      </c>
      <c r="D5569" s="4" t="s">
        <v>9287</v>
      </c>
      <c r="E5569" s="74">
        <v>93.62</v>
      </c>
      <c r="F5569" s="70">
        <v>0</v>
      </c>
      <c r="G5569" s="4"/>
    </row>
    <row r="5570" spans="1:7" ht="19.95" hidden="1" customHeight="1">
      <c r="A5570" s="68" t="s">
        <v>1214</v>
      </c>
      <c r="B5570" s="4" t="s">
        <v>1215</v>
      </c>
      <c r="C5570" s="68" t="s">
        <v>69</v>
      </c>
      <c r="D5570" s="4" t="s">
        <v>9287</v>
      </c>
      <c r="E5570" s="74">
        <v>2248.64</v>
      </c>
      <c r="F5570" s="70">
        <v>0</v>
      </c>
      <c r="G5570" s="4"/>
    </row>
    <row r="5571" spans="1:7" ht="19.95" hidden="1" customHeight="1">
      <c r="A5571" s="68" t="s">
        <v>1216</v>
      </c>
      <c r="B5571" s="4" t="s">
        <v>1217</v>
      </c>
      <c r="C5571" s="68" t="s">
        <v>69</v>
      </c>
      <c r="D5571" s="4" t="s">
        <v>9287</v>
      </c>
      <c r="E5571" s="74">
        <v>18.05</v>
      </c>
      <c r="F5571" s="70">
        <v>0</v>
      </c>
      <c r="G5571" s="4"/>
    </row>
    <row r="5572" spans="1:7" ht="19.95" hidden="1" customHeight="1">
      <c r="A5572" s="68" t="s">
        <v>1218</v>
      </c>
      <c r="B5572" s="4" t="s">
        <v>1219</v>
      </c>
      <c r="C5572" s="68" t="s">
        <v>69</v>
      </c>
      <c r="D5572" s="4" t="s">
        <v>9287</v>
      </c>
      <c r="E5572" s="74">
        <v>9926.9699999999993</v>
      </c>
      <c r="F5572" s="70">
        <v>0</v>
      </c>
      <c r="G5572" s="4"/>
    </row>
    <row r="5573" spans="1:7" ht="19.95" hidden="1" customHeight="1">
      <c r="A5573" s="68" t="s">
        <v>1220</v>
      </c>
      <c r="B5573" s="4" t="s">
        <v>1221</v>
      </c>
      <c r="C5573" s="68" t="s">
        <v>122</v>
      </c>
      <c r="D5573" s="4" t="s">
        <v>9287</v>
      </c>
      <c r="E5573" s="74">
        <v>784.56</v>
      </c>
      <c r="F5573" s="70">
        <v>0</v>
      </c>
      <c r="G5573" s="4"/>
    </row>
    <row r="5574" spans="1:7" ht="19.95" hidden="1" customHeight="1">
      <c r="A5574" s="68" t="s">
        <v>1222</v>
      </c>
      <c r="B5574" s="4" t="s">
        <v>1223</v>
      </c>
      <c r="C5574" s="68" t="s">
        <v>69</v>
      </c>
      <c r="D5574" s="4" t="s">
        <v>9287</v>
      </c>
      <c r="E5574" s="74">
        <v>2.42</v>
      </c>
      <c r="F5574" s="70">
        <v>0</v>
      </c>
      <c r="G5574" s="4"/>
    </row>
    <row r="5575" spans="1:7" ht="19.95" hidden="1" customHeight="1">
      <c r="A5575" s="68" t="s">
        <v>1224</v>
      </c>
      <c r="B5575" s="4" t="s">
        <v>1225</v>
      </c>
      <c r="C5575" s="68" t="s">
        <v>69</v>
      </c>
      <c r="D5575" s="4" t="s">
        <v>9287</v>
      </c>
      <c r="E5575" s="74">
        <v>3.94</v>
      </c>
      <c r="F5575" s="70">
        <v>0</v>
      </c>
      <c r="G5575" s="4"/>
    </row>
    <row r="5576" spans="1:7" ht="19.95" hidden="1" customHeight="1">
      <c r="A5576" s="68" t="s">
        <v>1226</v>
      </c>
      <c r="B5576" s="4" t="s">
        <v>1227</v>
      </c>
      <c r="C5576" s="68" t="s">
        <v>122</v>
      </c>
      <c r="D5576" s="4" t="s">
        <v>9287</v>
      </c>
      <c r="E5576" s="74">
        <v>10.59</v>
      </c>
      <c r="F5576" s="70">
        <v>0</v>
      </c>
      <c r="G5576" s="4"/>
    </row>
    <row r="5577" spans="1:7" ht="19.95" hidden="1" customHeight="1">
      <c r="A5577" s="68" t="s">
        <v>1228</v>
      </c>
      <c r="B5577" s="4" t="s">
        <v>1229</v>
      </c>
      <c r="C5577" s="68" t="s">
        <v>122</v>
      </c>
      <c r="D5577" s="4" t="s">
        <v>9287</v>
      </c>
      <c r="E5577" s="74">
        <v>4.34</v>
      </c>
      <c r="F5577" s="70">
        <v>0</v>
      </c>
      <c r="G5577" s="4"/>
    </row>
    <row r="5578" spans="1:7" ht="19.95" hidden="1" customHeight="1">
      <c r="A5578" s="68" t="s">
        <v>4071</v>
      </c>
      <c r="B5578" s="4" t="s">
        <v>4072</v>
      </c>
      <c r="C5578" s="68" t="s">
        <v>122</v>
      </c>
      <c r="D5578" s="4" t="s">
        <v>9287</v>
      </c>
      <c r="E5578" s="74">
        <v>37.04</v>
      </c>
      <c r="F5578" s="70">
        <v>0</v>
      </c>
      <c r="G5578" s="4"/>
    </row>
    <row r="5579" spans="1:7" ht="19.95" hidden="1" customHeight="1">
      <c r="A5579" s="68" t="s">
        <v>4073</v>
      </c>
      <c r="B5579" s="4" t="s">
        <v>4074</v>
      </c>
      <c r="C5579" s="68" t="s">
        <v>69</v>
      </c>
      <c r="D5579" s="4" t="s">
        <v>9287</v>
      </c>
      <c r="E5579" s="74">
        <v>425.25</v>
      </c>
      <c r="F5579" s="70">
        <v>0</v>
      </c>
      <c r="G5579" s="4"/>
    </row>
    <row r="5580" spans="1:7" ht="19.95" hidden="1" customHeight="1">
      <c r="A5580" s="68" t="s">
        <v>1230</v>
      </c>
      <c r="B5580" s="4" t="s">
        <v>1231</v>
      </c>
      <c r="C5580" s="68" t="s">
        <v>43</v>
      </c>
      <c r="D5580" s="4" t="s">
        <v>9287</v>
      </c>
      <c r="E5580" s="74">
        <v>37.21</v>
      </c>
      <c r="F5580" s="70">
        <v>0</v>
      </c>
      <c r="G5580" s="4"/>
    </row>
    <row r="5581" spans="1:7" ht="19.95" hidden="1" customHeight="1">
      <c r="A5581" s="68" t="s">
        <v>4075</v>
      </c>
      <c r="B5581" s="4" t="s">
        <v>4076</v>
      </c>
      <c r="C5581" s="68" t="s">
        <v>210</v>
      </c>
      <c r="D5581" s="4" t="s">
        <v>9287</v>
      </c>
      <c r="E5581" s="74">
        <v>188.22</v>
      </c>
      <c r="F5581" s="70">
        <v>0</v>
      </c>
      <c r="G5581" s="4"/>
    </row>
    <row r="5582" spans="1:7" ht="19.95" hidden="1" customHeight="1">
      <c r="A5582" s="68" t="s">
        <v>1232</v>
      </c>
      <c r="B5582" s="4" t="s">
        <v>1233</v>
      </c>
      <c r="C5582" s="68" t="s">
        <v>122</v>
      </c>
      <c r="D5582" s="4" t="s">
        <v>9287</v>
      </c>
      <c r="E5582" s="74">
        <v>5.09</v>
      </c>
      <c r="F5582" s="70">
        <v>0</v>
      </c>
      <c r="G5582" s="4"/>
    </row>
    <row r="5583" spans="1:7" ht="19.95" hidden="1" customHeight="1">
      <c r="A5583" s="68" t="s">
        <v>1234</v>
      </c>
      <c r="B5583" s="4" t="s">
        <v>1235</v>
      </c>
      <c r="C5583" s="68" t="s">
        <v>122</v>
      </c>
      <c r="D5583" s="4" t="s">
        <v>9287</v>
      </c>
      <c r="E5583" s="74">
        <v>8.34</v>
      </c>
      <c r="F5583" s="70">
        <v>0</v>
      </c>
      <c r="G5583" s="4"/>
    </row>
    <row r="5584" spans="1:7" ht="19.95" hidden="1" customHeight="1">
      <c r="A5584" s="68" t="s">
        <v>1236</v>
      </c>
      <c r="B5584" s="4" t="s">
        <v>1237</v>
      </c>
      <c r="C5584" s="68" t="s">
        <v>122</v>
      </c>
      <c r="D5584" s="4" t="s">
        <v>9287</v>
      </c>
      <c r="E5584" s="74">
        <v>12.74</v>
      </c>
      <c r="F5584" s="70">
        <v>0</v>
      </c>
      <c r="G5584" s="4"/>
    </row>
    <row r="5585" spans="1:7" ht="19.95" hidden="1" customHeight="1">
      <c r="A5585" s="68" t="s">
        <v>1238</v>
      </c>
      <c r="B5585" s="4" t="s">
        <v>1239</v>
      </c>
      <c r="C5585" s="68" t="s">
        <v>122</v>
      </c>
      <c r="D5585" s="4" t="s">
        <v>9287</v>
      </c>
      <c r="E5585" s="74">
        <v>19.2</v>
      </c>
      <c r="F5585" s="70">
        <v>0</v>
      </c>
      <c r="G5585" s="4"/>
    </row>
    <row r="5586" spans="1:7" ht="19.95" hidden="1" customHeight="1">
      <c r="A5586" s="68" t="s">
        <v>1240</v>
      </c>
      <c r="B5586" s="4" t="s">
        <v>1241</v>
      </c>
      <c r="C5586" s="68" t="s">
        <v>122</v>
      </c>
      <c r="D5586" s="4" t="s">
        <v>9287</v>
      </c>
      <c r="E5586" s="74">
        <v>24.1</v>
      </c>
      <c r="F5586" s="70">
        <v>0</v>
      </c>
      <c r="G5586" s="4"/>
    </row>
    <row r="5587" spans="1:7" ht="19.95" hidden="1" customHeight="1">
      <c r="A5587" s="68" t="s">
        <v>1242</v>
      </c>
      <c r="B5587" s="4" t="s">
        <v>1243</v>
      </c>
      <c r="C5587" s="68" t="s">
        <v>122</v>
      </c>
      <c r="D5587" s="4" t="s">
        <v>9287</v>
      </c>
      <c r="E5587" s="74">
        <v>70.819999999999993</v>
      </c>
      <c r="F5587" s="70">
        <v>0</v>
      </c>
      <c r="G5587" s="4"/>
    </row>
    <row r="5588" spans="1:7" ht="19.95" hidden="1" customHeight="1">
      <c r="A5588" s="68" t="s">
        <v>4077</v>
      </c>
      <c r="B5588" s="4" t="s">
        <v>4078</v>
      </c>
      <c r="C5588" s="68" t="s">
        <v>122</v>
      </c>
      <c r="D5588" s="4" t="s">
        <v>9287</v>
      </c>
      <c r="E5588" s="74">
        <v>33.159999999999997</v>
      </c>
      <c r="F5588" s="70">
        <v>0</v>
      </c>
      <c r="G5588" s="4"/>
    </row>
    <row r="5589" spans="1:7" ht="19.95" hidden="1" customHeight="1">
      <c r="A5589" s="68" t="s">
        <v>1244</v>
      </c>
      <c r="B5589" s="4" t="s">
        <v>1245</v>
      </c>
      <c r="C5589" s="68" t="s">
        <v>122</v>
      </c>
      <c r="D5589" s="4" t="s">
        <v>9287</v>
      </c>
      <c r="E5589" s="74">
        <v>1.75</v>
      </c>
      <c r="F5589" s="70">
        <v>0</v>
      </c>
      <c r="G5589" s="4"/>
    </row>
    <row r="5590" spans="1:7" ht="19.95" hidden="1" customHeight="1">
      <c r="A5590" s="68" t="s">
        <v>4079</v>
      </c>
      <c r="B5590" s="4" t="s">
        <v>4080</v>
      </c>
      <c r="C5590" s="68" t="s">
        <v>122</v>
      </c>
      <c r="D5590" s="4" t="s">
        <v>9287</v>
      </c>
      <c r="E5590" s="74">
        <v>13.37</v>
      </c>
      <c r="F5590" s="70">
        <v>0</v>
      </c>
      <c r="G5590" s="4"/>
    </row>
    <row r="5591" spans="1:7" ht="19.95" hidden="1" customHeight="1">
      <c r="A5591" s="68" t="s">
        <v>1246</v>
      </c>
      <c r="B5591" s="4" t="s">
        <v>1247</v>
      </c>
      <c r="C5591" s="68" t="s">
        <v>69</v>
      </c>
      <c r="D5591" s="4" t="s">
        <v>9287</v>
      </c>
      <c r="E5591" s="74">
        <v>1.1599999999999999</v>
      </c>
      <c r="F5591" s="70">
        <v>0</v>
      </c>
      <c r="G5591" s="4"/>
    </row>
    <row r="5592" spans="1:7" ht="19.95" hidden="1" customHeight="1">
      <c r="A5592" s="68" t="s">
        <v>1248</v>
      </c>
      <c r="B5592" s="4" t="s">
        <v>1249</v>
      </c>
      <c r="C5592" s="68" t="s">
        <v>69</v>
      </c>
      <c r="D5592" s="4" t="s">
        <v>9287</v>
      </c>
      <c r="E5592" s="74">
        <v>1.1599999999999999</v>
      </c>
      <c r="F5592" s="70">
        <v>0</v>
      </c>
      <c r="G5592" s="4"/>
    </row>
    <row r="5593" spans="1:7" ht="19.95" hidden="1" customHeight="1">
      <c r="A5593" s="68" t="s">
        <v>1250</v>
      </c>
      <c r="B5593" s="4" t="s">
        <v>1251</v>
      </c>
      <c r="C5593" s="68" t="s">
        <v>69</v>
      </c>
      <c r="D5593" s="4" t="s">
        <v>9287</v>
      </c>
      <c r="E5593" s="74">
        <v>1.1599999999999999</v>
      </c>
      <c r="F5593" s="70">
        <v>0</v>
      </c>
      <c r="G5593" s="4"/>
    </row>
    <row r="5594" spans="1:7" ht="19.95" hidden="1" customHeight="1">
      <c r="A5594" s="68" t="s">
        <v>1252</v>
      </c>
      <c r="B5594" s="4" t="s">
        <v>1253</v>
      </c>
      <c r="C5594" s="68" t="s">
        <v>69</v>
      </c>
      <c r="D5594" s="4" t="s">
        <v>9287</v>
      </c>
      <c r="E5594" s="74">
        <v>1.1599999999999999</v>
      </c>
      <c r="F5594" s="70">
        <v>0</v>
      </c>
      <c r="G5594" s="4"/>
    </row>
    <row r="5595" spans="1:7" ht="19.95" hidden="1" customHeight="1">
      <c r="A5595" s="68" t="s">
        <v>1254</v>
      </c>
      <c r="B5595" s="4" t="s">
        <v>1255</v>
      </c>
      <c r="C5595" s="68" t="s">
        <v>69</v>
      </c>
      <c r="D5595" s="4" t="s">
        <v>9287</v>
      </c>
      <c r="E5595" s="74">
        <v>3.62</v>
      </c>
      <c r="F5595" s="70">
        <v>0</v>
      </c>
      <c r="G5595" s="4"/>
    </row>
    <row r="5596" spans="1:7" ht="19.95" hidden="1" customHeight="1">
      <c r="A5596" s="68" t="s">
        <v>1256</v>
      </c>
      <c r="B5596" s="4" t="s">
        <v>1257</v>
      </c>
      <c r="C5596" s="68" t="s">
        <v>69</v>
      </c>
      <c r="D5596" s="4" t="s">
        <v>9287</v>
      </c>
      <c r="E5596" s="74">
        <v>3.62</v>
      </c>
      <c r="F5596" s="70">
        <v>0</v>
      </c>
      <c r="G5596" s="4"/>
    </row>
    <row r="5597" spans="1:7" ht="19.95" hidden="1" customHeight="1">
      <c r="A5597" s="68" t="s">
        <v>1258</v>
      </c>
      <c r="B5597" s="4" t="s">
        <v>1259</v>
      </c>
      <c r="C5597" s="68" t="s">
        <v>69</v>
      </c>
      <c r="D5597" s="4" t="s">
        <v>9287</v>
      </c>
      <c r="E5597" s="74">
        <v>4.0599999999999996</v>
      </c>
      <c r="F5597" s="70">
        <v>0</v>
      </c>
      <c r="G5597" s="4"/>
    </row>
    <row r="5598" spans="1:7" ht="19.95" hidden="1" customHeight="1">
      <c r="A5598" s="68" t="s">
        <v>1260</v>
      </c>
      <c r="B5598" s="4" t="s">
        <v>1261</v>
      </c>
      <c r="C5598" s="68" t="s">
        <v>54</v>
      </c>
      <c r="D5598" s="4" t="s">
        <v>9287</v>
      </c>
      <c r="E5598" s="74">
        <v>5.22</v>
      </c>
      <c r="F5598" s="70">
        <v>0</v>
      </c>
      <c r="G5598" s="4"/>
    </row>
    <row r="5599" spans="1:7" ht="19.95" hidden="1" customHeight="1">
      <c r="A5599" s="68" t="s">
        <v>1262</v>
      </c>
      <c r="B5599" s="4" t="s">
        <v>1263</v>
      </c>
      <c r="C5599" s="68" t="s">
        <v>69</v>
      </c>
      <c r="D5599" s="4" t="s">
        <v>9287</v>
      </c>
      <c r="E5599" s="74">
        <v>4.07</v>
      </c>
      <c r="F5599" s="70">
        <v>0</v>
      </c>
      <c r="G5599" s="4"/>
    </row>
    <row r="5600" spans="1:7" ht="19.95" hidden="1" customHeight="1">
      <c r="A5600" s="68" t="s">
        <v>1264</v>
      </c>
      <c r="B5600" s="4" t="s">
        <v>1265</v>
      </c>
      <c r="C5600" s="68" t="s">
        <v>34</v>
      </c>
      <c r="D5600" s="4" t="s">
        <v>9287</v>
      </c>
      <c r="E5600" s="74" t="e">
        <v>#VALUE!</v>
      </c>
      <c r="F5600" s="70">
        <v>0</v>
      </c>
      <c r="G5600" s="4"/>
    </row>
    <row r="5601" spans="1:7" ht="19.95" hidden="1" customHeight="1">
      <c r="A5601" s="68" t="s">
        <v>1266</v>
      </c>
      <c r="B5601" s="4" t="s">
        <v>1267</v>
      </c>
      <c r="C5601" s="68" t="s">
        <v>34</v>
      </c>
      <c r="D5601" s="4" t="s">
        <v>9287</v>
      </c>
      <c r="E5601" s="74" t="e">
        <v>#VALUE!</v>
      </c>
      <c r="F5601" s="70">
        <v>0</v>
      </c>
      <c r="G5601" s="4"/>
    </row>
    <row r="5602" spans="1:7" ht="19.95" hidden="1" customHeight="1">
      <c r="A5602" s="68" t="s">
        <v>1268</v>
      </c>
      <c r="B5602" s="4" t="s">
        <v>1269</v>
      </c>
      <c r="C5602" s="68" t="s">
        <v>34</v>
      </c>
      <c r="D5602" s="4" t="s">
        <v>9287</v>
      </c>
      <c r="E5602" s="74" t="e">
        <v>#VALUE!</v>
      </c>
      <c r="F5602" s="70">
        <v>0</v>
      </c>
      <c r="G5602" s="4"/>
    </row>
    <row r="5603" spans="1:7" ht="19.95" hidden="1" customHeight="1">
      <c r="A5603" s="68" t="s">
        <v>1270</v>
      </c>
      <c r="B5603" s="4" t="s">
        <v>1271</v>
      </c>
      <c r="C5603" s="68" t="s">
        <v>34</v>
      </c>
      <c r="D5603" s="4" t="s">
        <v>9287</v>
      </c>
      <c r="E5603" s="74" t="e">
        <v>#VALUE!</v>
      </c>
      <c r="F5603" s="70">
        <v>0</v>
      </c>
      <c r="G5603" s="4"/>
    </row>
    <row r="5604" spans="1:7" ht="19.95" hidden="1" customHeight="1">
      <c r="A5604" s="68" t="s">
        <v>1272</v>
      </c>
      <c r="B5604" s="4" t="s">
        <v>1273</v>
      </c>
      <c r="C5604" s="68" t="s">
        <v>34</v>
      </c>
      <c r="D5604" s="4" t="s">
        <v>9287</v>
      </c>
      <c r="E5604" s="74" t="e">
        <v>#VALUE!</v>
      </c>
      <c r="F5604" s="70">
        <v>0</v>
      </c>
      <c r="G5604" s="4"/>
    </row>
    <row r="5605" spans="1:7" ht="19.95" hidden="1" customHeight="1">
      <c r="A5605" s="68" t="s">
        <v>1274</v>
      </c>
      <c r="B5605" s="4" t="s">
        <v>1275</v>
      </c>
      <c r="C5605" s="68" t="s">
        <v>69</v>
      </c>
      <c r="D5605" s="4" t="s">
        <v>9287</v>
      </c>
      <c r="E5605" s="74">
        <v>4.07</v>
      </c>
      <c r="F5605" s="70">
        <v>0</v>
      </c>
      <c r="G5605" s="4"/>
    </row>
    <row r="5606" spans="1:7" ht="19.95" hidden="1" customHeight="1">
      <c r="A5606" s="68" t="s">
        <v>1276</v>
      </c>
      <c r="B5606" s="4" t="s">
        <v>1277</v>
      </c>
      <c r="C5606" s="68" t="s">
        <v>34</v>
      </c>
      <c r="D5606" s="4" t="s">
        <v>9287</v>
      </c>
      <c r="E5606" s="74" t="e">
        <v>#VALUE!</v>
      </c>
      <c r="F5606" s="70">
        <v>0</v>
      </c>
      <c r="G5606" s="4"/>
    </row>
    <row r="5607" spans="1:7" ht="19.95" hidden="1" customHeight="1">
      <c r="A5607" s="68" t="s">
        <v>1278</v>
      </c>
      <c r="B5607" s="4" t="s">
        <v>1279</v>
      </c>
      <c r="C5607" s="68" t="s">
        <v>34</v>
      </c>
      <c r="D5607" s="4" t="s">
        <v>9287</v>
      </c>
      <c r="E5607" s="74" t="e">
        <v>#VALUE!</v>
      </c>
      <c r="F5607" s="70">
        <v>0</v>
      </c>
      <c r="G5607" s="4"/>
    </row>
    <row r="5608" spans="1:7" ht="19.95" hidden="1" customHeight="1">
      <c r="A5608" s="68" t="s">
        <v>1280</v>
      </c>
      <c r="B5608" s="4" t="s">
        <v>1281</v>
      </c>
      <c r="C5608" s="68" t="s">
        <v>34</v>
      </c>
      <c r="D5608" s="4" t="s">
        <v>9287</v>
      </c>
      <c r="E5608" s="74" t="e">
        <v>#VALUE!</v>
      </c>
      <c r="F5608" s="70">
        <v>0</v>
      </c>
      <c r="G5608" s="4"/>
    </row>
    <row r="5609" spans="1:7" ht="19.95" hidden="1" customHeight="1">
      <c r="A5609" s="68" t="s">
        <v>1282</v>
      </c>
      <c r="B5609" s="4" t="s">
        <v>1283</v>
      </c>
      <c r="C5609" s="68" t="s">
        <v>34</v>
      </c>
      <c r="D5609" s="4" t="s">
        <v>9287</v>
      </c>
      <c r="E5609" s="74">
        <v>9139.77</v>
      </c>
      <c r="F5609" s="70">
        <v>0</v>
      </c>
      <c r="G5609" s="4"/>
    </row>
    <row r="5610" spans="1:7" ht="19.95" hidden="1" customHeight="1">
      <c r="A5610" s="68" t="s">
        <v>1284</v>
      </c>
      <c r="B5610" s="4" t="s">
        <v>1285</v>
      </c>
      <c r="C5610" s="68" t="s">
        <v>43</v>
      </c>
      <c r="D5610" s="4" t="s">
        <v>9287</v>
      </c>
      <c r="E5610" s="74">
        <v>0.56000000000000005</v>
      </c>
      <c r="F5610" s="70">
        <v>0</v>
      </c>
      <c r="G5610" s="4"/>
    </row>
    <row r="5611" spans="1:7" ht="19.95" hidden="1" customHeight="1">
      <c r="A5611" s="68" t="s">
        <v>1286</v>
      </c>
      <c r="B5611" s="4" t="s">
        <v>1287</v>
      </c>
      <c r="C5611" s="68" t="s">
        <v>34</v>
      </c>
      <c r="D5611" s="4" t="s">
        <v>9287</v>
      </c>
      <c r="E5611" s="74" t="e">
        <v>#VALUE!</v>
      </c>
      <c r="F5611" s="70">
        <v>0</v>
      </c>
      <c r="G5611" s="4"/>
    </row>
    <row r="5612" spans="1:7" ht="19.95" hidden="1" customHeight="1">
      <c r="A5612" s="68" t="s">
        <v>1288</v>
      </c>
      <c r="B5612" s="4" t="s">
        <v>1289</v>
      </c>
      <c r="C5612" s="68" t="s">
        <v>34</v>
      </c>
      <c r="D5612" s="4" t="s">
        <v>9287</v>
      </c>
      <c r="E5612" s="74" t="e">
        <v>#VALUE!</v>
      </c>
      <c r="F5612" s="70">
        <v>0</v>
      </c>
      <c r="G5612" s="4"/>
    </row>
    <row r="5613" spans="1:7" ht="19.95" hidden="1" customHeight="1">
      <c r="A5613" s="68" t="s">
        <v>1290</v>
      </c>
      <c r="B5613" s="4" t="s">
        <v>1291</v>
      </c>
      <c r="C5613" s="68" t="s">
        <v>34</v>
      </c>
      <c r="D5613" s="4" t="s">
        <v>9287</v>
      </c>
      <c r="E5613" s="74" t="e">
        <v>#VALUE!</v>
      </c>
      <c r="F5613" s="70">
        <v>0</v>
      </c>
      <c r="G5613" s="4"/>
    </row>
    <row r="5614" spans="1:7" ht="19.95" hidden="1" customHeight="1">
      <c r="A5614" s="68" t="s">
        <v>1292</v>
      </c>
      <c r="B5614" s="4" t="s">
        <v>1293</v>
      </c>
      <c r="C5614" s="68" t="s">
        <v>69</v>
      </c>
      <c r="D5614" s="4" t="s">
        <v>9287</v>
      </c>
      <c r="E5614" s="74">
        <v>5.05</v>
      </c>
      <c r="F5614" s="70">
        <v>0</v>
      </c>
      <c r="G5614" s="4"/>
    </row>
    <row r="5615" spans="1:7" ht="19.95" hidden="1" customHeight="1">
      <c r="A5615" s="68" t="s">
        <v>1294</v>
      </c>
      <c r="B5615" s="4" t="s">
        <v>1295</v>
      </c>
      <c r="C5615" s="68" t="s">
        <v>69</v>
      </c>
      <c r="D5615" s="4" t="s">
        <v>9287</v>
      </c>
      <c r="E5615" s="74">
        <v>8.9700000000000006</v>
      </c>
      <c r="F5615" s="70">
        <v>0</v>
      </c>
      <c r="G5615" s="4"/>
    </row>
    <row r="5616" spans="1:7" ht="19.95" hidden="1" customHeight="1">
      <c r="A5616" s="68" t="s">
        <v>1296</v>
      </c>
      <c r="B5616" s="4" t="s">
        <v>1297</v>
      </c>
      <c r="C5616" s="68" t="s">
        <v>69</v>
      </c>
      <c r="D5616" s="4" t="s">
        <v>9287</v>
      </c>
      <c r="E5616" s="74">
        <v>9.9600000000000009</v>
      </c>
      <c r="F5616" s="70">
        <v>0</v>
      </c>
      <c r="G5616" s="4"/>
    </row>
    <row r="5617" spans="1:7" ht="19.95" hidden="1" customHeight="1">
      <c r="A5617" s="68" t="s">
        <v>1298</v>
      </c>
      <c r="B5617" s="4" t="s">
        <v>1299</v>
      </c>
      <c r="C5617" s="68" t="s">
        <v>69</v>
      </c>
      <c r="D5617" s="4" t="s">
        <v>9287</v>
      </c>
      <c r="E5617" s="74">
        <v>9.9600000000000009</v>
      </c>
      <c r="F5617" s="70">
        <v>0</v>
      </c>
      <c r="G5617" s="4"/>
    </row>
    <row r="5618" spans="1:7" ht="19.95" hidden="1" customHeight="1">
      <c r="A5618" s="68" t="s">
        <v>1300</v>
      </c>
      <c r="B5618" s="4" t="s">
        <v>1301</v>
      </c>
      <c r="C5618" s="68" t="s">
        <v>43</v>
      </c>
      <c r="D5618" s="4" t="s">
        <v>9287</v>
      </c>
      <c r="E5618" s="74">
        <v>9.6300000000000008</v>
      </c>
      <c r="F5618" s="70">
        <v>0</v>
      </c>
      <c r="G5618" s="4"/>
    </row>
    <row r="5619" spans="1:7" ht="19.95" hidden="1" customHeight="1">
      <c r="A5619" s="68" t="s">
        <v>1302</v>
      </c>
      <c r="B5619" s="4" t="s">
        <v>1303</v>
      </c>
      <c r="C5619" s="68" t="s">
        <v>69</v>
      </c>
      <c r="D5619" s="4" t="s">
        <v>9287</v>
      </c>
      <c r="E5619" s="74">
        <v>2859.53</v>
      </c>
      <c r="F5619" s="70">
        <v>0</v>
      </c>
      <c r="G5619" s="4"/>
    </row>
    <row r="5620" spans="1:7" ht="19.95" hidden="1" customHeight="1">
      <c r="A5620" s="68" t="s">
        <v>1304</v>
      </c>
      <c r="B5620" s="4" t="s">
        <v>1305</v>
      </c>
      <c r="C5620" s="68" t="s">
        <v>69</v>
      </c>
      <c r="D5620" s="4" t="s">
        <v>9287</v>
      </c>
      <c r="E5620" s="74">
        <v>3743.54</v>
      </c>
      <c r="F5620" s="70">
        <v>0</v>
      </c>
      <c r="G5620" s="4"/>
    </row>
    <row r="5621" spans="1:7" ht="19.95" hidden="1" customHeight="1">
      <c r="A5621" s="68" t="s">
        <v>1306</v>
      </c>
      <c r="B5621" s="4" t="s">
        <v>1307</v>
      </c>
      <c r="C5621" s="68" t="s">
        <v>69</v>
      </c>
      <c r="D5621" s="4" t="s">
        <v>9287</v>
      </c>
      <c r="E5621" s="74">
        <v>1401.25</v>
      </c>
      <c r="F5621" s="70">
        <v>0</v>
      </c>
      <c r="G5621" s="4"/>
    </row>
    <row r="5622" spans="1:7" ht="19.95" hidden="1" customHeight="1">
      <c r="A5622" s="68" t="s">
        <v>1308</v>
      </c>
      <c r="B5622" s="4" t="s">
        <v>1309</v>
      </c>
      <c r="C5622" s="68" t="s">
        <v>69</v>
      </c>
      <c r="D5622" s="4" t="s">
        <v>9287</v>
      </c>
      <c r="E5622" s="74">
        <v>2124.63</v>
      </c>
      <c r="F5622" s="70">
        <v>0</v>
      </c>
      <c r="G5622" s="4"/>
    </row>
    <row r="5623" spans="1:7" ht="19.95" hidden="1" customHeight="1">
      <c r="A5623" s="68" t="s">
        <v>1310</v>
      </c>
      <c r="B5623" s="4" t="s">
        <v>1311</v>
      </c>
      <c r="C5623" s="68" t="s">
        <v>69</v>
      </c>
      <c r="D5623" s="4" t="s">
        <v>9287</v>
      </c>
      <c r="E5623" s="74">
        <v>37.909999999999997</v>
      </c>
      <c r="F5623" s="70">
        <v>0</v>
      </c>
      <c r="G5623" s="4"/>
    </row>
    <row r="5624" spans="1:7" ht="19.95" hidden="1" customHeight="1">
      <c r="A5624" s="68" t="s">
        <v>1312</v>
      </c>
      <c r="B5624" s="4" t="s">
        <v>1313</v>
      </c>
      <c r="C5624" s="68" t="s">
        <v>69</v>
      </c>
      <c r="D5624" s="4" t="s">
        <v>9287</v>
      </c>
      <c r="E5624" s="74">
        <v>6755.38</v>
      </c>
      <c r="F5624" s="70">
        <v>0</v>
      </c>
      <c r="G5624" s="4"/>
    </row>
    <row r="5625" spans="1:7" ht="19.95" hidden="1" customHeight="1">
      <c r="A5625" s="68" t="s">
        <v>1314</v>
      </c>
      <c r="B5625" s="4" t="s">
        <v>1315</v>
      </c>
      <c r="C5625" s="68" t="s">
        <v>69</v>
      </c>
      <c r="D5625" s="4" t="s">
        <v>9287</v>
      </c>
      <c r="E5625" s="74">
        <v>40.049999999999997</v>
      </c>
      <c r="F5625" s="70">
        <v>0</v>
      </c>
      <c r="G5625" s="4"/>
    </row>
    <row r="5626" spans="1:7" ht="19.95" hidden="1" customHeight="1">
      <c r="A5626" s="68" t="s">
        <v>1316</v>
      </c>
      <c r="B5626" s="4" t="s">
        <v>1317</v>
      </c>
      <c r="C5626" s="68" t="s">
        <v>69</v>
      </c>
      <c r="D5626" s="4" t="s">
        <v>9287</v>
      </c>
      <c r="E5626" s="74">
        <v>346.85</v>
      </c>
      <c r="F5626" s="70">
        <v>0</v>
      </c>
      <c r="G5626" s="4"/>
    </row>
    <row r="5627" spans="1:7" ht="19.95" hidden="1" customHeight="1">
      <c r="A5627" s="68" t="s">
        <v>1318</v>
      </c>
      <c r="B5627" s="4" t="s">
        <v>1319</v>
      </c>
      <c r="C5627" s="68" t="s">
        <v>69</v>
      </c>
      <c r="D5627" s="4" t="s">
        <v>9287</v>
      </c>
      <c r="E5627" s="74">
        <v>346.85</v>
      </c>
      <c r="F5627" s="70">
        <v>0</v>
      </c>
      <c r="G5627" s="4"/>
    </row>
    <row r="5628" spans="1:7" ht="19.95" hidden="1" customHeight="1">
      <c r="A5628" s="68" t="s">
        <v>1320</v>
      </c>
      <c r="B5628" s="4" t="s">
        <v>1321</v>
      </c>
      <c r="C5628" s="68" t="s">
        <v>69</v>
      </c>
      <c r="D5628" s="4" t="s">
        <v>9287</v>
      </c>
      <c r="E5628" s="74">
        <v>70.73</v>
      </c>
      <c r="F5628" s="70">
        <v>0</v>
      </c>
      <c r="G5628" s="4"/>
    </row>
    <row r="5629" spans="1:7" ht="19.95" hidden="1" customHeight="1">
      <c r="A5629" s="68" t="s">
        <v>1322</v>
      </c>
      <c r="B5629" s="4" t="s">
        <v>1323</v>
      </c>
      <c r="C5629" s="68" t="s">
        <v>69</v>
      </c>
      <c r="D5629" s="4" t="s">
        <v>9287</v>
      </c>
      <c r="E5629" s="74">
        <v>72.239999999999995</v>
      </c>
      <c r="F5629" s="70">
        <v>0</v>
      </c>
      <c r="G5629" s="4"/>
    </row>
    <row r="5630" spans="1:7" ht="19.95" hidden="1" customHeight="1">
      <c r="A5630" s="68" t="s">
        <v>1324</v>
      </c>
      <c r="B5630" s="4" t="s">
        <v>1325</v>
      </c>
      <c r="C5630" s="68" t="s">
        <v>69</v>
      </c>
      <c r="D5630" s="4" t="s">
        <v>9287</v>
      </c>
      <c r="E5630" s="74">
        <v>101.71</v>
      </c>
      <c r="F5630" s="70">
        <v>0</v>
      </c>
      <c r="G5630" s="4"/>
    </row>
    <row r="5631" spans="1:7" ht="19.95" hidden="1" customHeight="1">
      <c r="A5631" s="68" t="s">
        <v>1326</v>
      </c>
      <c r="B5631" s="4" t="s">
        <v>1327</v>
      </c>
      <c r="C5631" s="68" t="s">
        <v>69</v>
      </c>
      <c r="D5631" s="4" t="s">
        <v>9287</v>
      </c>
      <c r="E5631" s="74">
        <v>79.400000000000006</v>
      </c>
      <c r="F5631" s="70">
        <v>0</v>
      </c>
      <c r="G5631" s="4"/>
    </row>
    <row r="5632" spans="1:7" ht="19.95" hidden="1" customHeight="1">
      <c r="A5632" s="68" t="s">
        <v>1328</v>
      </c>
      <c r="B5632" s="4" t="s">
        <v>1329</v>
      </c>
      <c r="C5632" s="68" t="s">
        <v>69</v>
      </c>
      <c r="D5632" s="4" t="s">
        <v>9287</v>
      </c>
      <c r="E5632" s="74">
        <v>128.86000000000001</v>
      </c>
      <c r="F5632" s="70">
        <v>0</v>
      </c>
      <c r="G5632" s="4"/>
    </row>
    <row r="5633" spans="1:7" ht="19.95" hidden="1" customHeight="1">
      <c r="A5633" s="68" t="s">
        <v>1330</v>
      </c>
      <c r="B5633" s="4" t="s">
        <v>1331</v>
      </c>
      <c r="C5633" s="68" t="s">
        <v>69</v>
      </c>
      <c r="D5633" s="4" t="s">
        <v>9287</v>
      </c>
      <c r="E5633" s="74">
        <v>154.93</v>
      </c>
      <c r="F5633" s="70">
        <v>0</v>
      </c>
      <c r="G5633" s="4"/>
    </row>
    <row r="5634" spans="1:7" ht="19.95" hidden="1" customHeight="1">
      <c r="A5634" s="68" t="s">
        <v>1332</v>
      </c>
      <c r="B5634" s="4" t="s">
        <v>1333</v>
      </c>
      <c r="C5634" s="68" t="s">
        <v>69</v>
      </c>
      <c r="D5634" s="4" t="s">
        <v>9287</v>
      </c>
      <c r="E5634" s="74">
        <v>159.47999999999999</v>
      </c>
      <c r="F5634" s="70">
        <v>0</v>
      </c>
      <c r="G5634" s="4"/>
    </row>
    <row r="5635" spans="1:7" ht="19.95" hidden="1" customHeight="1">
      <c r="A5635" s="68" t="s">
        <v>1334</v>
      </c>
      <c r="B5635" s="4" t="s">
        <v>1335</v>
      </c>
      <c r="C5635" s="68" t="s">
        <v>69</v>
      </c>
      <c r="D5635" s="4" t="s">
        <v>9287</v>
      </c>
      <c r="E5635" s="74">
        <v>188.51</v>
      </c>
      <c r="F5635" s="70">
        <v>0</v>
      </c>
      <c r="G5635" s="4"/>
    </row>
    <row r="5636" spans="1:7" ht="19.95" hidden="1" customHeight="1">
      <c r="A5636" s="68" t="s">
        <v>1336</v>
      </c>
      <c r="B5636" s="4" t="s">
        <v>1337</v>
      </c>
      <c r="C5636" s="68" t="s">
        <v>69</v>
      </c>
      <c r="D5636" s="4" t="s">
        <v>9287</v>
      </c>
      <c r="E5636" s="74">
        <v>209.68</v>
      </c>
      <c r="F5636" s="70">
        <v>0</v>
      </c>
      <c r="G5636" s="4"/>
    </row>
    <row r="5637" spans="1:7" ht="19.95" hidden="1" customHeight="1">
      <c r="A5637" s="68" t="s">
        <v>1338</v>
      </c>
      <c r="B5637" s="4" t="s">
        <v>1339</v>
      </c>
      <c r="C5637" s="68" t="s">
        <v>69</v>
      </c>
      <c r="D5637" s="4" t="s">
        <v>9287</v>
      </c>
      <c r="E5637" s="74">
        <v>282.39</v>
      </c>
      <c r="F5637" s="70">
        <v>0</v>
      </c>
      <c r="G5637" s="4"/>
    </row>
    <row r="5638" spans="1:7" ht="19.95" hidden="1" customHeight="1">
      <c r="A5638" s="68" t="s">
        <v>1340</v>
      </c>
      <c r="B5638" s="4" t="s">
        <v>1341</v>
      </c>
      <c r="C5638" s="68" t="s">
        <v>69</v>
      </c>
      <c r="D5638" s="4" t="s">
        <v>9287</v>
      </c>
      <c r="E5638" s="74">
        <v>101.48</v>
      </c>
      <c r="F5638" s="70">
        <v>0</v>
      </c>
      <c r="G5638" s="4"/>
    </row>
    <row r="5639" spans="1:7" ht="19.95" hidden="1" customHeight="1">
      <c r="A5639" s="68" t="s">
        <v>1342</v>
      </c>
      <c r="B5639" s="4" t="s">
        <v>1343</v>
      </c>
      <c r="C5639" s="68" t="s">
        <v>69</v>
      </c>
      <c r="D5639" s="4" t="s">
        <v>9287</v>
      </c>
      <c r="E5639" s="74">
        <v>158.57</v>
      </c>
      <c r="F5639" s="70">
        <v>0</v>
      </c>
      <c r="G5639" s="4"/>
    </row>
    <row r="5640" spans="1:7" ht="19.95" hidden="1" customHeight="1">
      <c r="A5640" s="68" t="s">
        <v>1344</v>
      </c>
      <c r="B5640" s="4" t="s">
        <v>1345</v>
      </c>
      <c r="C5640" s="68" t="s">
        <v>69</v>
      </c>
      <c r="D5640" s="4" t="s">
        <v>9287</v>
      </c>
      <c r="E5640" s="74">
        <v>221.85</v>
      </c>
      <c r="F5640" s="70">
        <v>0</v>
      </c>
      <c r="G5640" s="4"/>
    </row>
    <row r="5641" spans="1:7" ht="19.95" hidden="1" customHeight="1">
      <c r="A5641" s="68" t="s">
        <v>1346</v>
      </c>
      <c r="B5641" s="4" t="s">
        <v>1347</v>
      </c>
      <c r="C5641" s="68" t="s">
        <v>69</v>
      </c>
      <c r="D5641" s="4" t="s">
        <v>9287</v>
      </c>
      <c r="E5641" s="74">
        <v>179775.91</v>
      </c>
      <c r="F5641" s="70">
        <v>0</v>
      </c>
      <c r="G5641" s="4"/>
    </row>
    <row r="5642" spans="1:7" ht="19.95" hidden="1" customHeight="1">
      <c r="A5642" s="68" t="s">
        <v>1348</v>
      </c>
      <c r="B5642" s="4" t="s">
        <v>1349</v>
      </c>
      <c r="C5642" s="68" t="s">
        <v>69</v>
      </c>
      <c r="D5642" s="4" t="s">
        <v>9287</v>
      </c>
      <c r="E5642" s="74">
        <v>189751.79</v>
      </c>
      <c r="F5642" s="70">
        <v>0</v>
      </c>
      <c r="G5642" s="4"/>
    </row>
    <row r="5643" spans="1:7" ht="19.95" hidden="1" customHeight="1">
      <c r="A5643" s="68" t="s">
        <v>1350</v>
      </c>
      <c r="B5643" s="4" t="s">
        <v>1351</v>
      </c>
      <c r="C5643" s="68" t="s">
        <v>69</v>
      </c>
      <c r="D5643" s="4" t="s">
        <v>9287</v>
      </c>
      <c r="E5643" s="74">
        <v>230392.53</v>
      </c>
      <c r="F5643" s="70">
        <v>0</v>
      </c>
      <c r="G5643" s="4"/>
    </row>
    <row r="5644" spans="1:7" ht="19.95" hidden="1" customHeight="1">
      <c r="A5644" s="68" t="s">
        <v>1352</v>
      </c>
      <c r="B5644" s="4" t="s">
        <v>1353</v>
      </c>
      <c r="C5644" s="68" t="s">
        <v>69</v>
      </c>
      <c r="D5644" s="4" t="s">
        <v>9287</v>
      </c>
      <c r="E5644" s="74">
        <v>244153.98</v>
      </c>
      <c r="F5644" s="70">
        <v>0</v>
      </c>
      <c r="G5644" s="4"/>
    </row>
    <row r="5645" spans="1:7" ht="19.95" hidden="1" customHeight="1">
      <c r="A5645" s="68" t="s">
        <v>1354</v>
      </c>
      <c r="B5645" s="4" t="s">
        <v>1355</v>
      </c>
      <c r="C5645" s="68" t="s">
        <v>69</v>
      </c>
      <c r="D5645" s="4" t="s">
        <v>9287</v>
      </c>
      <c r="E5645" s="74">
        <v>263057.2</v>
      </c>
      <c r="F5645" s="70">
        <v>0</v>
      </c>
      <c r="G5645" s="4"/>
    </row>
    <row r="5646" spans="1:7" ht="19.95" hidden="1" customHeight="1">
      <c r="A5646" s="68" t="s">
        <v>1356</v>
      </c>
      <c r="B5646" s="4" t="s">
        <v>1357</v>
      </c>
      <c r="C5646" s="68" t="s">
        <v>69</v>
      </c>
      <c r="D5646" s="4" t="s">
        <v>9287</v>
      </c>
      <c r="E5646" s="74">
        <v>15.66</v>
      </c>
      <c r="F5646" s="70">
        <v>0</v>
      </c>
      <c r="G5646" s="4"/>
    </row>
    <row r="5647" spans="1:7" ht="19.95" hidden="1" customHeight="1">
      <c r="A5647" s="68" t="s">
        <v>1358</v>
      </c>
      <c r="B5647" s="4" t="s">
        <v>1359</v>
      </c>
      <c r="C5647" s="68" t="s">
        <v>69</v>
      </c>
      <c r="D5647" s="4" t="s">
        <v>9287</v>
      </c>
      <c r="E5647" s="74">
        <v>276597.7</v>
      </c>
      <c r="F5647" s="70">
        <v>0</v>
      </c>
      <c r="G5647" s="4"/>
    </row>
    <row r="5648" spans="1:7" ht="19.95" hidden="1" customHeight="1">
      <c r="A5648" s="68" t="s">
        <v>1360</v>
      </c>
      <c r="B5648" s="4" t="s">
        <v>1361</v>
      </c>
      <c r="C5648" s="68" t="s">
        <v>69</v>
      </c>
      <c r="D5648" s="4" t="s">
        <v>9287</v>
      </c>
      <c r="E5648" s="74">
        <v>272912.71999999997</v>
      </c>
      <c r="F5648" s="70">
        <v>0</v>
      </c>
      <c r="G5648" s="4"/>
    </row>
    <row r="5649" spans="1:7" ht="19.95" hidden="1" customHeight="1">
      <c r="A5649" s="68" t="s">
        <v>1362</v>
      </c>
      <c r="B5649" s="4" t="s">
        <v>1363</v>
      </c>
      <c r="C5649" s="68" t="s">
        <v>69</v>
      </c>
      <c r="D5649" s="4" t="s">
        <v>9287</v>
      </c>
      <c r="E5649" s="74">
        <v>273826.51</v>
      </c>
      <c r="F5649" s="70">
        <v>0</v>
      </c>
      <c r="G5649" s="4"/>
    </row>
    <row r="5650" spans="1:7" ht="19.95" hidden="1" customHeight="1">
      <c r="A5650" s="68" t="s">
        <v>1364</v>
      </c>
      <c r="B5650" s="4" t="s">
        <v>1365</v>
      </c>
      <c r="C5650" s="68" t="s">
        <v>69</v>
      </c>
      <c r="D5650" s="4" t="s">
        <v>9287</v>
      </c>
      <c r="E5650" s="74">
        <v>593.94000000000005</v>
      </c>
      <c r="F5650" s="70">
        <v>0</v>
      </c>
      <c r="G5650" s="4"/>
    </row>
    <row r="5651" spans="1:7" ht="19.95" hidden="1" customHeight="1">
      <c r="A5651" s="68" t="s">
        <v>1366</v>
      </c>
      <c r="B5651" s="4" t="s">
        <v>1367</v>
      </c>
      <c r="C5651" s="68" t="s">
        <v>69</v>
      </c>
      <c r="D5651" s="4" t="s">
        <v>9287</v>
      </c>
      <c r="E5651" s="74">
        <v>593.64</v>
      </c>
      <c r="F5651" s="70">
        <v>0</v>
      </c>
      <c r="G5651" s="4"/>
    </row>
    <row r="5652" spans="1:7" ht="19.95" hidden="1" customHeight="1">
      <c r="A5652" s="68" t="s">
        <v>1368</v>
      </c>
      <c r="B5652" s="4" t="s">
        <v>1369</v>
      </c>
      <c r="C5652" s="68" t="s">
        <v>69</v>
      </c>
      <c r="D5652" s="4" t="s">
        <v>9287</v>
      </c>
      <c r="E5652" s="74">
        <v>1141.3499999999999</v>
      </c>
      <c r="F5652" s="70">
        <v>0</v>
      </c>
      <c r="G5652" s="4"/>
    </row>
    <row r="5653" spans="1:7" ht="19.95" hidden="1" customHeight="1">
      <c r="A5653" s="68" t="s">
        <v>1370</v>
      </c>
      <c r="B5653" s="4" t="s">
        <v>1371</v>
      </c>
      <c r="C5653" s="68" t="s">
        <v>69</v>
      </c>
      <c r="D5653" s="4" t="s">
        <v>9287</v>
      </c>
      <c r="E5653" s="74">
        <v>1941.87</v>
      </c>
      <c r="F5653" s="70">
        <v>0</v>
      </c>
      <c r="G5653" s="4"/>
    </row>
    <row r="5654" spans="1:7" ht="19.95" hidden="1" customHeight="1">
      <c r="A5654" s="68" t="s">
        <v>1372</v>
      </c>
      <c r="B5654" s="4" t="s">
        <v>1373</v>
      </c>
      <c r="C5654" s="68" t="s">
        <v>69</v>
      </c>
      <c r="D5654" s="4" t="s">
        <v>9287</v>
      </c>
      <c r="E5654" s="74">
        <v>230.52</v>
      </c>
      <c r="F5654" s="70">
        <v>0</v>
      </c>
      <c r="G5654" s="4"/>
    </row>
    <row r="5655" spans="1:7" ht="19.95" hidden="1" customHeight="1">
      <c r="A5655" s="68" t="s">
        <v>1374</v>
      </c>
      <c r="B5655" s="4" t="s">
        <v>1375</v>
      </c>
      <c r="C5655" s="68" t="s">
        <v>69</v>
      </c>
      <c r="D5655" s="4" t="s">
        <v>9287</v>
      </c>
      <c r="E5655" s="74">
        <v>303.25</v>
      </c>
      <c r="F5655" s="70">
        <v>0</v>
      </c>
      <c r="G5655" s="4"/>
    </row>
    <row r="5656" spans="1:7" ht="19.95" hidden="1" customHeight="1">
      <c r="A5656" s="68" t="s">
        <v>1376</v>
      </c>
      <c r="B5656" s="4" t="s">
        <v>1377</v>
      </c>
      <c r="C5656" s="68" t="s">
        <v>69</v>
      </c>
      <c r="D5656" s="4" t="s">
        <v>9287</v>
      </c>
      <c r="E5656" s="74">
        <v>362.85</v>
      </c>
      <c r="F5656" s="70">
        <v>0</v>
      </c>
      <c r="G5656" s="4"/>
    </row>
    <row r="5657" spans="1:7" ht="19.95" hidden="1" customHeight="1">
      <c r="A5657" s="68" t="s">
        <v>1378</v>
      </c>
      <c r="B5657" s="4" t="s">
        <v>1379</v>
      </c>
      <c r="C5657" s="68" t="s">
        <v>69</v>
      </c>
      <c r="D5657" s="4" t="s">
        <v>9287</v>
      </c>
      <c r="E5657" s="74">
        <v>470.08</v>
      </c>
      <c r="F5657" s="70">
        <v>0</v>
      </c>
      <c r="G5657" s="4"/>
    </row>
    <row r="5658" spans="1:7" ht="19.95" hidden="1" customHeight="1">
      <c r="A5658" s="68" t="s">
        <v>1380</v>
      </c>
      <c r="B5658" s="4" t="s">
        <v>1381</v>
      </c>
      <c r="C5658" s="68" t="s">
        <v>69</v>
      </c>
      <c r="D5658" s="4" t="s">
        <v>9287</v>
      </c>
      <c r="E5658" s="74">
        <v>24.64</v>
      </c>
      <c r="F5658" s="70">
        <v>0</v>
      </c>
      <c r="G5658" s="4"/>
    </row>
    <row r="5659" spans="1:7" ht="19.95" hidden="1" customHeight="1">
      <c r="A5659" s="68" t="s">
        <v>1382</v>
      </c>
      <c r="B5659" s="4" t="s">
        <v>1383</v>
      </c>
      <c r="C5659" s="68" t="s">
        <v>69</v>
      </c>
      <c r="D5659" s="4" t="s">
        <v>9287</v>
      </c>
      <c r="E5659" s="74">
        <v>275890.11</v>
      </c>
      <c r="F5659" s="70">
        <v>0</v>
      </c>
      <c r="G5659" s="4"/>
    </row>
    <row r="5660" spans="1:7" ht="19.95" hidden="1" customHeight="1">
      <c r="A5660" s="68" t="s">
        <v>1384</v>
      </c>
      <c r="B5660" s="4" t="s">
        <v>8995</v>
      </c>
      <c r="C5660" s="68" t="s">
        <v>69</v>
      </c>
      <c r="D5660" s="4" t="s">
        <v>9287</v>
      </c>
      <c r="E5660" s="74">
        <v>38.64</v>
      </c>
      <c r="F5660" s="70">
        <v>0</v>
      </c>
      <c r="G5660" s="4"/>
    </row>
    <row r="5661" spans="1:7" ht="19.95" hidden="1" customHeight="1">
      <c r="A5661" s="68" t="s">
        <v>1385</v>
      </c>
      <c r="B5661" s="4" t="s">
        <v>1386</v>
      </c>
      <c r="C5661" s="68" t="s">
        <v>122</v>
      </c>
      <c r="D5661" s="4" t="s">
        <v>9287</v>
      </c>
      <c r="E5661" s="74">
        <v>3.37</v>
      </c>
      <c r="F5661" s="70">
        <v>0</v>
      </c>
      <c r="G5661" s="4"/>
    </row>
    <row r="5662" spans="1:7" ht="19.95" hidden="1" customHeight="1">
      <c r="A5662" s="68" t="s">
        <v>1387</v>
      </c>
      <c r="B5662" s="4" t="s">
        <v>8996</v>
      </c>
      <c r="C5662" s="68" t="s">
        <v>69</v>
      </c>
      <c r="D5662" s="4" t="s">
        <v>9287</v>
      </c>
      <c r="E5662" s="74">
        <v>46.54</v>
      </c>
      <c r="F5662" s="70">
        <v>0</v>
      </c>
      <c r="G5662" s="4"/>
    </row>
    <row r="5663" spans="1:7" ht="19.95" hidden="1" customHeight="1">
      <c r="A5663" s="68" t="s">
        <v>1388</v>
      </c>
      <c r="B5663" s="4" t="s">
        <v>8997</v>
      </c>
      <c r="C5663" s="68" t="s">
        <v>69</v>
      </c>
      <c r="D5663" s="4" t="s">
        <v>9287</v>
      </c>
      <c r="E5663" s="74">
        <v>48.06</v>
      </c>
      <c r="F5663" s="70">
        <v>0</v>
      </c>
      <c r="G5663" s="4"/>
    </row>
    <row r="5664" spans="1:7" ht="19.95" hidden="1" customHeight="1">
      <c r="A5664" s="68" t="s">
        <v>1389</v>
      </c>
      <c r="B5664" s="4" t="s">
        <v>1390</v>
      </c>
      <c r="C5664" s="68" t="s">
        <v>69</v>
      </c>
      <c r="D5664" s="4" t="s">
        <v>9287</v>
      </c>
      <c r="E5664" s="74">
        <v>277444.76</v>
      </c>
      <c r="F5664" s="70">
        <v>0</v>
      </c>
      <c r="G5664" s="4"/>
    </row>
    <row r="5665" spans="1:7" ht="19.95" hidden="1" customHeight="1">
      <c r="A5665" s="68" t="s">
        <v>1391</v>
      </c>
      <c r="B5665" s="4" t="s">
        <v>1392</v>
      </c>
      <c r="C5665" s="68" t="s">
        <v>122</v>
      </c>
      <c r="D5665" s="4" t="s">
        <v>9287</v>
      </c>
      <c r="E5665" s="74">
        <v>2.83</v>
      </c>
      <c r="F5665" s="70">
        <v>0</v>
      </c>
      <c r="G5665" s="4"/>
    </row>
    <row r="5666" spans="1:7" ht="19.95" hidden="1" customHeight="1">
      <c r="A5666" s="68" t="s">
        <v>1393</v>
      </c>
      <c r="B5666" s="4" t="s">
        <v>1394</v>
      </c>
      <c r="C5666" s="68" t="s">
        <v>69</v>
      </c>
      <c r="D5666" s="4" t="s">
        <v>9287</v>
      </c>
      <c r="E5666" s="74">
        <v>25.61</v>
      </c>
      <c r="F5666" s="70">
        <v>0</v>
      </c>
      <c r="G5666" s="4"/>
    </row>
    <row r="5667" spans="1:7" ht="19.95" hidden="1" customHeight="1">
      <c r="A5667" s="68" t="s">
        <v>1395</v>
      </c>
      <c r="B5667" s="4" t="s">
        <v>1396</v>
      </c>
      <c r="C5667" s="68" t="s">
        <v>122</v>
      </c>
      <c r="D5667" s="4" t="s">
        <v>9287</v>
      </c>
      <c r="E5667" s="74">
        <v>3.3</v>
      </c>
      <c r="F5667" s="70">
        <v>0</v>
      </c>
      <c r="G5667" s="4"/>
    </row>
    <row r="5668" spans="1:7" ht="19.95" hidden="1" customHeight="1">
      <c r="A5668" s="68" t="s">
        <v>1397</v>
      </c>
      <c r="B5668" s="4" t="s">
        <v>1398</v>
      </c>
      <c r="C5668" s="68" t="s">
        <v>54</v>
      </c>
      <c r="D5668" s="4" t="s">
        <v>9287</v>
      </c>
      <c r="E5668" s="74">
        <v>32.18</v>
      </c>
      <c r="F5668" s="70">
        <v>0</v>
      </c>
      <c r="G5668" s="4"/>
    </row>
    <row r="5669" spans="1:7" ht="19.95" hidden="1" customHeight="1">
      <c r="A5669" s="68" t="s">
        <v>1399</v>
      </c>
      <c r="B5669" s="4" t="s">
        <v>1400</v>
      </c>
      <c r="C5669" s="68" t="s">
        <v>69</v>
      </c>
      <c r="D5669" s="4" t="s">
        <v>9287</v>
      </c>
      <c r="E5669" s="74">
        <v>1193.4100000000001</v>
      </c>
      <c r="F5669" s="70">
        <v>0</v>
      </c>
      <c r="G5669" s="4"/>
    </row>
    <row r="5670" spans="1:7" ht="19.95" hidden="1" customHeight="1">
      <c r="A5670" s="68" t="s">
        <v>1401</v>
      </c>
      <c r="B5670" s="4" t="s">
        <v>8998</v>
      </c>
      <c r="C5670" s="68" t="s">
        <v>69</v>
      </c>
      <c r="D5670" s="4" t="s">
        <v>9287</v>
      </c>
      <c r="E5670" s="74">
        <v>70.31</v>
      </c>
      <c r="F5670" s="70">
        <v>0</v>
      </c>
      <c r="G5670" s="4"/>
    </row>
    <row r="5671" spans="1:7" ht="19.95" hidden="1" customHeight="1">
      <c r="A5671" s="68" t="s">
        <v>1402</v>
      </c>
      <c r="B5671" s="4" t="s">
        <v>8999</v>
      </c>
      <c r="C5671" s="68" t="s">
        <v>69</v>
      </c>
      <c r="D5671" s="4" t="s">
        <v>9287</v>
      </c>
      <c r="E5671" s="74">
        <v>120.31</v>
      </c>
      <c r="F5671" s="70">
        <v>0</v>
      </c>
      <c r="G5671" s="4"/>
    </row>
    <row r="5672" spans="1:7" ht="19.95" hidden="1" customHeight="1">
      <c r="A5672" s="68" t="s">
        <v>1403</v>
      </c>
      <c r="B5672" s="4" t="s">
        <v>9000</v>
      </c>
      <c r="C5672" s="68" t="s">
        <v>69</v>
      </c>
      <c r="D5672" s="4" t="s">
        <v>9287</v>
      </c>
      <c r="E5672" s="74">
        <v>136.91999999999999</v>
      </c>
      <c r="F5672" s="70">
        <v>0</v>
      </c>
      <c r="G5672" s="4"/>
    </row>
    <row r="5673" spans="1:7" ht="19.95" hidden="1" customHeight="1">
      <c r="A5673" s="68" t="s">
        <v>1404</v>
      </c>
      <c r="B5673" s="4" t="s">
        <v>9001</v>
      </c>
      <c r="C5673" s="68" t="s">
        <v>69</v>
      </c>
      <c r="D5673" s="4" t="s">
        <v>9287</v>
      </c>
      <c r="E5673" s="74">
        <v>150.91</v>
      </c>
      <c r="F5673" s="70">
        <v>0</v>
      </c>
      <c r="G5673" s="4"/>
    </row>
    <row r="5674" spans="1:7" ht="19.95" hidden="1" customHeight="1">
      <c r="A5674" s="68" t="s">
        <v>1405</v>
      </c>
      <c r="B5674" s="4" t="s">
        <v>9002</v>
      </c>
      <c r="C5674" s="68" t="s">
        <v>69</v>
      </c>
      <c r="D5674" s="4" t="s">
        <v>9287</v>
      </c>
      <c r="E5674" s="74">
        <v>189.97</v>
      </c>
      <c r="F5674" s="70">
        <v>0</v>
      </c>
      <c r="G5674" s="4"/>
    </row>
    <row r="5675" spans="1:7" ht="19.95" hidden="1" customHeight="1">
      <c r="A5675" s="68" t="s">
        <v>1406</v>
      </c>
      <c r="B5675" s="4" t="s">
        <v>1407</v>
      </c>
      <c r="C5675" s="68" t="s">
        <v>54</v>
      </c>
      <c r="D5675" s="4" t="s">
        <v>9287</v>
      </c>
      <c r="E5675" s="74">
        <v>16.68</v>
      </c>
      <c r="F5675" s="70">
        <v>0</v>
      </c>
      <c r="G5675" s="4"/>
    </row>
    <row r="5676" spans="1:7" ht="19.95" hidden="1" customHeight="1">
      <c r="A5676" s="68" t="s">
        <v>1408</v>
      </c>
      <c r="B5676" s="4" t="s">
        <v>9003</v>
      </c>
      <c r="C5676" s="68" t="s">
        <v>69</v>
      </c>
      <c r="D5676" s="4" t="s">
        <v>9287</v>
      </c>
      <c r="E5676" s="74">
        <v>217.79</v>
      </c>
      <c r="F5676" s="70">
        <v>0</v>
      </c>
      <c r="G5676" s="4"/>
    </row>
    <row r="5677" spans="1:7" ht="19.95" hidden="1" customHeight="1">
      <c r="A5677" s="68" t="s">
        <v>1409</v>
      </c>
      <c r="B5677" s="4" t="s">
        <v>1410</v>
      </c>
      <c r="C5677" s="68" t="s">
        <v>54</v>
      </c>
      <c r="D5677" s="4" t="s">
        <v>9287</v>
      </c>
      <c r="E5677" s="74">
        <v>20.22</v>
      </c>
      <c r="F5677" s="70">
        <v>0</v>
      </c>
      <c r="G5677" s="4"/>
    </row>
    <row r="5678" spans="1:7" ht="19.95" hidden="1" customHeight="1">
      <c r="A5678" s="68" t="s">
        <v>1411</v>
      </c>
      <c r="B5678" s="4" t="s">
        <v>1412</v>
      </c>
      <c r="C5678" s="68" t="s">
        <v>43</v>
      </c>
      <c r="D5678" s="4" t="s">
        <v>9287</v>
      </c>
      <c r="E5678" s="74">
        <v>8.8000000000000007</v>
      </c>
      <c r="F5678" s="70">
        <v>0</v>
      </c>
      <c r="G5678" s="4"/>
    </row>
    <row r="5679" spans="1:7" ht="19.95" hidden="1" customHeight="1">
      <c r="A5679" s="68" t="s">
        <v>1413</v>
      </c>
      <c r="B5679" s="4" t="s">
        <v>1414</v>
      </c>
      <c r="C5679" s="68" t="s">
        <v>43</v>
      </c>
      <c r="D5679" s="4" t="s">
        <v>9287</v>
      </c>
      <c r="E5679" s="74">
        <v>9.01</v>
      </c>
      <c r="F5679" s="70">
        <v>0</v>
      </c>
      <c r="G5679" s="4"/>
    </row>
    <row r="5680" spans="1:7" ht="19.95" hidden="1" customHeight="1">
      <c r="A5680" s="68" t="s">
        <v>1415</v>
      </c>
      <c r="B5680" s="4" t="s">
        <v>1416</v>
      </c>
      <c r="C5680" s="68" t="s">
        <v>43</v>
      </c>
      <c r="D5680" s="4" t="s">
        <v>9287</v>
      </c>
      <c r="E5680" s="74">
        <v>11.46</v>
      </c>
      <c r="F5680" s="70">
        <v>0</v>
      </c>
      <c r="G5680" s="4"/>
    </row>
    <row r="5681" spans="1:7" ht="19.95" hidden="1" customHeight="1">
      <c r="A5681" s="68" t="s">
        <v>1417</v>
      </c>
      <c r="B5681" s="4" t="s">
        <v>1418</v>
      </c>
      <c r="C5681" s="68" t="s">
        <v>43</v>
      </c>
      <c r="D5681" s="4" t="s">
        <v>9287</v>
      </c>
      <c r="E5681" s="74">
        <v>30.76</v>
      </c>
      <c r="F5681" s="70">
        <v>0</v>
      </c>
      <c r="G5681" s="4"/>
    </row>
    <row r="5682" spans="1:7" ht="19.95" hidden="1" customHeight="1">
      <c r="A5682" s="68" t="s">
        <v>1419</v>
      </c>
      <c r="B5682" s="4" t="s">
        <v>1420</v>
      </c>
      <c r="C5682" s="68" t="s">
        <v>43</v>
      </c>
      <c r="D5682" s="4" t="s">
        <v>9287</v>
      </c>
      <c r="E5682" s="74">
        <v>15.43</v>
      </c>
      <c r="F5682" s="70">
        <v>0</v>
      </c>
      <c r="G5682" s="4"/>
    </row>
    <row r="5683" spans="1:7" ht="19.95" hidden="1" customHeight="1">
      <c r="A5683" s="68" t="s">
        <v>1421</v>
      </c>
      <c r="B5683" s="4" t="s">
        <v>1422</v>
      </c>
      <c r="C5683" s="68" t="s">
        <v>54</v>
      </c>
      <c r="D5683" s="4" t="s">
        <v>9287</v>
      </c>
      <c r="E5683" s="74">
        <v>20.22</v>
      </c>
      <c r="F5683" s="70">
        <v>0</v>
      </c>
      <c r="G5683" s="4"/>
    </row>
    <row r="5684" spans="1:7" ht="19.95" hidden="1" customHeight="1">
      <c r="A5684" s="68" t="s">
        <v>1423</v>
      </c>
      <c r="B5684" s="4" t="s">
        <v>1424</v>
      </c>
      <c r="C5684" s="68" t="s">
        <v>43</v>
      </c>
      <c r="D5684" s="4" t="s">
        <v>9287</v>
      </c>
      <c r="E5684" s="74">
        <v>10.85</v>
      </c>
      <c r="F5684" s="70">
        <v>0</v>
      </c>
      <c r="G5684" s="4"/>
    </row>
    <row r="5685" spans="1:7" ht="19.95" hidden="1" customHeight="1">
      <c r="A5685" s="68" t="s">
        <v>1425</v>
      </c>
      <c r="B5685" s="4" t="s">
        <v>1426</v>
      </c>
      <c r="C5685" s="68" t="s">
        <v>69</v>
      </c>
      <c r="D5685" s="4" t="s">
        <v>9287</v>
      </c>
      <c r="E5685" s="74">
        <v>1723.55</v>
      </c>
      <c r="F5685" s="70">
        <v>0</v>
      </c>
      <c r="G5685" s="4"/>
    </row>
    <row r="5686" spans="1:7" ht="19.95" hidden="1" customHeight="1">
      <c r="A5686" s="68" t="s">
        <v>1427</v>
      </c>
      <c r="B5686" s="4" t="s">
        <v>1428</v>
      </c>
      <c r="C5686" s="68" t="s">
        <v>122</v>
      </c>
      <c r="D5686" s="4" t="s">
        <v>9287</v>
      </c>
      <c r="E5686" s="74">
        <v>160.03</v>
      </c>
      <c r="F5686" s="70">
        <v>0</v>
      </c>
      <c r="G5686" s="4"/>
    </row>
    <row r="5687" spans="1:7" ht="19.95" hidden="1" customHeight="1">
      <c r="A5687" s="68" t="s">
        <v>1429</v>
      </c>
      <c r="B5687" s="4" t="s">
        <v>1430</v>
      </c>
      <c r="C5687" s="68" t="s">
        <v>122</v>
      </c>
      <c r="D5687" s="4" t="s">
        <v>9287</v>
      </c>
      <c r="E5687" s="74">
        <v>189.65</v>
      </c>
      <c r="F5687" s="70">
        <v>0</v>
      </c>
      <c r="G5687" s="4"/>
    </row>
    <row r="5688" spans="1:7" ht="19.95" hidden="1" customHeight="1">
      <c r="A5688" s="68" t="s">
        <v>1431</v>
      </c>
      <c r="B5688" s="4" t="s">
        <v>1432</v>
      </c>
      <c r="C5688" s="68" t="s">
        <v>122</v>
      </c>
      <c r="D5688" s="4" t="s">
        <v>9287</v>
      </c>
      <c r="E5688" s="74">
        <v>239.22</v>
      </c>
      <c r="F5688" s="70">
        <v>0</v>
      </c>
      <c r="G5688" s="4"/>
    </row>
    <row r="5689" spans="1:7" ht="19.95" hidden="1" customHeight="1">
      <c r="A5689" s="68" t="s">
        <v>1433</v>
      </c>
      <c r="B5689" s="4" t="s">
        <v>1434</v>
      </c>
      <c r="C5689" s="68" t="s">
        <v>210</v>
      </c>
      <c r="D5689" s="4" t="s">
        <v>9287</v>
      </c>
      <c r="E5689" s="74">
        <v>5.21</v>
      </c>
      <c r="F5689" s="70">
        <v>0</v>
      </c>
      <c r="G5689" s="4"/>
    </row>
    <row r="5690" spans="1:7" ht="19.95" hidden="1" customHeight="1">
      <c r="A5690" s="68" t="s">
        <v>1435</v>
      </c>
      <c r="B5690" s="4" t="s">
        <v>1436</v>
      </c>
      <c r="C5690" s="68" t="s">
        <v>210</v>
      </c>
      <c r="D5690" s="4" t="s">
        <v>9287</v>
      </c>
      <c r="E5690" s="74">
        <v>6.87</v>
      </c>
      <c r="F5690" s="70">
        <v>0</v>
      </c>
      <c r="G5690" s="4"/>
    </row>
    <row r="5691" spans="1:7" ht="19.95" hidden="1" customHeight="1">
      <c r="A5691" s="68" t="s">
        <v>1437</v>
      </c>
      <c r="B5691" s="4" t="s">
        <v>1438</v>
      </c>
      <c r="C5691" s="68" t="s">
        <v>122</v>
      </c>
      <c r="D5691" s="4" t="s">
        <v>9287</v>
      </c>
      <c r="E5691" s="74">
        <v>316.33</v>
      </c>
      <c r="F5691" s="70">
        <v>0</v>
      </c>
      <c r="G5691" s="4"/>
    </row>
    <row r="5692" spans="1:7" ht="19.95" hidden="1" customHeight="1">
      <c r="A5692" s="68" t="s">
        <v>1439</v>
      </c>
      <c r="B5692" s="4" t="s">
        <v>1440</v>
      </c>
      <c r="C5692" s="68" t="s">
        <v>122</v>
      </c>
      <c r="D5692" s="4" t="s">
        <v>9287</v>
      </c>
      <c r="E5692" s="74">
        <v>368.45</v>
      </c>
      <c r="F5692" s="70">
        <v>0</v>
      </c>
      <c r="G5692" s="4"/>
    </row>
    <row r="5693" spans="1:7" ht="19.95" hidden="1" customHeight="1">
      <c r="A5693" s="68" t="s">
        <v>1441</v>
      </c>
      <c r="B5693" s="4" t="s">
        <v>1442</v>
      </c>
      <c r="C5693" s="68" t="s">
        <v>122</v>
      </c>
      <c r="D5693" s="4" t="s">
        <v>9287</v>
      </c>
      <c r="E5693" s="74">
        <v>111.51</v>
      </c>
      <c r="F5693" s="70">
        <v>0</v>
      </c>
      <c r="G5693" s="4"/>
    </row>
    <row r="5694" spans="1:7" ht="19.95" hidden="1" customHeight="1">
      <c r="A5694" s="68" t="s">
        <v>1443</v>
      </c>
      <c r="B5694" s="4" t="s">
        <v>1444</v>
      </c>
      <c r="C5694" s="68" t="s">
        <v>122</v>
      </c>
      <c r="D5694" s="4" t="s">
        <v>9287</v>
      </c>
      <c r="E5694" s="74">
        <v>188.36</v>
      </c>
      <c r="F5694" s="70">
        <v>0</v>
      </c>
      <c r="G5694" s="4"/>
    </row>
    <row r="5695" spans="1:7" ht="19.95" hidden="1" customHeight="1">
      <c r="A5695" s="68" t="s">
        <v>1445</v>
      </c>
      <c r="B5695" s="4" t="s">
        <v>1446</v>
      </c>
      <c r="C5695" s="68" t="s">
        <v>122</v>
      </c>
      <c r="D5695" s="4" t="s">
        <v>9287</v>
      </c>
      <c r="E5695" s="74">
        <v>245.2</v>
      </c>
      <c r="F5695" s="70">
        <v>0</v>
      </c>
      <c r="G5695" s="4"/>
    </row>
    <row r="5696" spans="1:7" ht="19.95" hidden="1" customHeight="1">
      <c r="A5696" s="68" t="s">
        <v>1447</v>
      </c>
      <c r="B5696" s="4" t="s">
        <v>1448</v>
      </c>
      <c r="C5696" s="68" t="s">
        <v>122</v>
      </c>
      <c r="D5696" s="4" t="s">
        <v>9287</v>
      </c>
      <c r="E5696" s="74">
        <v>296.14999999999998</v>
      </c>
      <c r="F5696" s="70">
        <v>0</v>
      </c>
      <c r="G5696" s="4"/>
    </row>
    <row r="5697" spans="1:7" ht="19.95" hidden="1" customHeight="1">
      <c r="A5697" s="68" t="s">
        <v>1449</v>
      </c>
      <c r="B5697" s="4" t="s">
        <v>1450</v>
      </c>
      <c r="C5697" s="68" t="s">
        <v>122</v>
      </c>
      <c r="D5697" s="4" t="s">
        <v>9287</v>
      </c>
      <c r="E5697" s="74">
        <v>334.56</v>
      </c>
      <c r="F5697" s="70">
        <v>0</v>
      </c>
      <c r="G5697" s="4"/>
    </row>
    <row r="5698" spans="1:7" ht="19.95" hidden="1" customHeight="1">
      <c r="A5698" s="68" t="s">
        <v>1451</v>
      </c>
      <c r="B5698" s="4" t="s">
        <v>1452</v>
      </c>
      <c r="C5698" s="68" t="s">
        <v>122</v>
      </c>
      <c r="D5698" s="4" t="s">
        <v>9287</v>
      </c>
      <c r="E5698" s="74">
        <v>376.5</v>
      </c>
      <c r="F5698" s="70">
        <v>0</v>
      </c>
      <c r="G5698" s="4"/>
    </row>
    <row r="5699" spans="1:7" ht="19.95" hidden="1" customHeight="1">
      <c r="A5699" s="68" t="s">
        <v>1453</v>
      </c>
      <c r="B5699" s="4" t="s">
        <v>1454</v>
      </c>
      <c r="C5699" s="68" t="s">
        <v>69</v>
      </c>
      <c r="D5699" s="4" t="s">
        <v>9287</v>
      </c>
      <c r="E5699" s="74">
        <v>280709.96999999997</v>
      </c>
      <c r="F5699" s="70">
        <v>0</v>
      </c>
      <c r="G5699" s="4"/>
    </row>
    <row r="5700" spans="1:7" ht="19.95" hidden="1" customHeight="1">
      <c r="A5700" s="68" t="s">
        <v>1455</v>
      </c>
      <c r="B5700" s="4" t="s">
        <v>1456</v>
      </c>
      <c r="C5700" s="68" t="s">
        <v>69</v>
      </c>
      <c r="D5700" s="4" t="s">
        <v>9287</v>
      </c>
      <c r="E5700" s="74">
        <v>280975.92</v>
      </c>
      <c r="F5700" s="70">
        <v>0</v>
      </c>
      <c r="G5700" s="4"/>
    </row>
    <row r="5701" spans="1:7" ht="19.95" hidden="1" customHeight="1">
      <c r="A5701" s="68" t="s">
        <v>1457</v>
      </c>
      <c r="B5701" s="4" t="s">
        <v>1458</v>
      </c>
      <c r="C5701" s="68" t="s">
        <v>69</v>
      </c>
      <c r="D5701" s="4" t="s">
        <v>9287</v>
      </c>
      <c r="E5701" s="74">
        <v>721.26</v>
      </c>
      <c r="F5701" s="70">
        <v>0</v>
      </c>
      <c r="G5701" s="4"/>
    </row>
    <row r="5702" spans="1:7" ht="19.95" hidden="1" customHeight="1">
      <c r="A5702" s="68" t="s">
        <v>1459</v>
      </c>
      <c r="B5702" s="4" t="s">
        <v>1460</v>
      </c>
      <c r="C5702" s="68" t="s">
        <v>122</v>
      </c>
      <c r="D5702" s="4" t="s">
        <v>9287</v>
      </c>
      <c r="E5702" s="74">
        <v>468.88</v>
      </c>
      <c r="F5702" s="70">
        <v>0</v>
      </c>
      <c r="G5702" s="4"/>
    </row>
    <row r="5703" spans="1:7" ht="19.95" hidden="1" customHeight="1">
      <c r="A5703" s="68" t="s">
        <v>1461</v>
      </c>
      <c r="B5703" s="4" t="s">
        <v>1462</v>
      </c>
      <c r="C5703" s="68" t="s">
        <v>210</v>
      </c>
      <c r="D5703" s="4" t="s">
        <v>9287</v>
      </c>
      <c r="E5703" s="74">
        <v>323.60000000000002</v>
      </c>
      <c r="F5703" s="70">
        <v>0</v>
      </c>
      <c r="G5703" s="4"/>
    </row>
    <row r="5704" spans="1:7" ht="19.95" hidden="1" customHeight="1">
      <c r="A5704" s="68" t="s">
        <v>1463</v>
      </c>
      <c r="B5704" s="4" t="s">
        <v>1464</v>
      </c>
      <c r="C5704" s="68" t="s">
        <v>69</v>
      </c>
      <c r="D5704" s="4" t="s">
        <v>9287</v>
      </c>
      <c r="E5704" s="74">
        <v>2187.62</v>
      </c>
      <c r="F5704" s="70">
        <v>0</v>
      </c>
      <c r="G5704" s="4"/>
    </row>
    <row r="5705" spans="1:7" ht="19.95" hidden="1" customHeight="1">
      <c r="A5705" s="68" t="s">
        <v>1465</v>
      </c>
      <c r="B5705" s="4" t="s">
        <v>1466</v>
      </c>
      <c r="C5705" s="68" t="s">
        <v>69</v>
      </c>
      <c r="D5705" s="4" t="s">
        <v>9287</v>
      </c>
      <c r="E5705" s="74">
        <v>350.93</v>
      </c>
      <c r="F5705" s="70">
        <v>0</v>
      </c>
      <c r="G5705" s="4"/>
    </row>
    <row r="5706" spans="1:7" ht="19.95" hidden="1" customHeight="1">
      <c r="A5706" s="68" t="s">
        <v>1467</v>
      </c>
      <c r="B5706" s="4" t="s">
        <v>1468</v>
      </c>
      <c r="C5706" s="68" t="s">
        <v>69</v>
      </c>
      <c r="D5706" s="4" t="s">
        <v>9287</v>
      </c>
      <c r="E5706" s="74">
        <v>1121.31</v>
      </c>
      <c r="F5706" s="70">
        <v>0</v>
      </c>
      <c r="G5706" s="4"/>
    </row>
    <row r="5707" spans="1:7" ht="19.95" hidden="1" customHeight="1">
      <c r="A5707" s="68" t="s">
        <v>1469</v>
      </c>
      <c r="B5707" s="4" t="s">
        <v>1470</v>
      </c>
      <c r="C5707" s="68" t="s">
        <v>122</v>
      </c>
      <c r="D5707" s="4" t="s">
        <v>9287</v>
      </c>
      <c r="E5707" s="74">
        <v>570.42999999999995</v>
      </c>
      <c r="F5707" s="70">
        <v>0</v>
      </c>
      <c r="G5707" s="4"/>
    </row>
    <row r="5708" spans="1:7" ht="19.95" hidden="1" customHeight="1">
      <c r="A5708" s="68" t="s">
        <v>1471</v>
      </c>
      <c r="B5708" s="4" t="s">
        <v>1472</v>
      </c>
      <c r="C5708" s="68" t="s">
        <v>69</v>
      </c>
      <c r="D5708" s="4" t="s">
        <v>9287</v>
      </c>
      <c r="E5708" s="74">
        <v>4471.62</v>
      </c>
      <c r="F5708" s="70">
        <v>0</v>
      </c>
      <c r="G5708" s="4"/>
    </row>
    <row r="5709" spans="1:7" ht="19.95" hidden="1" customHeight="1">
      <c r="A5709" s="68" t="s">
        <v>1473</v>
      </c>
      <c r="B5709" s="4" t="s">
        <v>1474</v>
      </c>
      <c r="C5709" s="68" t="s">
        <v>69</v>
      </c>
      <c r="D5709" s="4" t="s">
        <v>9287</v>
      </c>
      <c r="E5709" s="74">
        <v>677.25</v>
      </c>
      <c r="F5709" s="70">
        <v>0</v>
      </c>
      <c r="G5709" s="4"/>
    </row>
    <row r="5710" spans="1:7" ht="19.95" hidden="1" customHeight="1">
      <c r="A5710" s="68" t="s">
        <v>1475</v>
      </c>
      <c r="B5710" s="4" t="s">
        <v>1476</v>
      </c>
      <c r="C5710" s="68" t="s">
        <v>69</v>
      </c>
      <c r="D5710" s="4" t="s">
        <v>9287</v>
      </c>
      <c r="E5710" s="74">
        <v>279.74</v>
      </c>
      <c r="F5710" s="70">
        <v>0</v>
      </c>
      <c r="G5710" s="4"/>
    </row>
    <row r="5711" spans="1:7" ht="19.95" hidden="1" customHeight="1">
      <c r="A5711" s="68" t="s">
        <v>1477</v>
      </c>
      <c r="B5711" s="4" t="s">
        <v>1478</v>
      </c>
      <c r="C5711" s="68" t="s">
        <v>69</v>
      </c>
      <c r="D5711" s="4" t="s">
        <v>9287</v>
      </c>
      <c r="E5711" s="74">
        <v>1638.95</v>
      </c>
      <c r="F5711" s="70">
        <v>0</v>
      </c>
      <c r="G5711" s="4"/>
    </row>
    <row r="5712" spans="1:7" ht="19.95" hidden="1" customHeight="1">
      <c r="A5712" s="68" t="s">
        <v>1479</v>
      </c>
      <c r="B5712" s="4" t="s">
        <v>1480</v>
      </c>
      <c r="C5712" s="68" t="s">
        <v>69</v>
      </c>
      <c r="D5712" s="4" t="s">
        <v>9287</v>
      </c>
      <c r="E5712" s="74">
        <v>5572.38</v>
      </c>
      <c r="F5712" s="70">
        <v>0</v>
      </c>
      <c r="G5712" s="4"/>
    </row>
    <row r="5713" spans="1:7" ht="19.95" hidden="1" customHeight="1">
      <c r="A5713" s="68" t="s">
        <v>1481</v>
      </c>
      <c r="B5713" s="4" t="s">
        <v>1482</v>
      </c>
      <c r="C5713" s="68" t="s">
        <v>69</v>
      </c>
      <c r="D5713" s="4" t="s">
        <v>9287</v>
      </c>
      <c r="E5713" s="74">
        <v>5452.41</v>
      </c>
      <c r="F5713" s="70">
        <v>0</v>
      </c>
      <c r="G5713" s="4"/>
    </row>
    <row r="5714" spans="1:7" ht="19.95" hidden="1" customHeight="1">
      <c r="A5714" s="68" t="s">
        <v>1483</v>
      </c>
      <c r="B5714" s="4" t="s">
        <v>1484</v>
      </c>
      <c r="C5714" s="68" t="s">
        <v>122</v>
      </c>
      <c r="D5714" s="4" t="s">
        <v>9287</v>
      </c>
      <c r="E5714" s="74">
        <v>0.09</v>
      </c>
      <c r="F5714" s="70">
        <v>0</v>
      </c>
      <c r="G5714" s="4"/>
    </row>
    <row r="5715" spans="1:7" ht="19.95" hidden="1" customHeight="1">
      <c r="A5715" s="68" t="s">
        <v>1485</v>
      </c>
      <c r="B5715" s="4" t="s">
        <v>1486</v>
      </c>
      <c r="C5715" s="68" t="s">
        <v>69</v>
      </c>
      <c r="D5715" s="4" t="s">
        <v>9287</v>
      </c>
      <c r="E5715" s="74">
        <v>321</v>
      </c>
      <c r="F5715" s="70">
        <v>0</v>
      </c>
      <c r="G5715" s="4"/>
    </row>
    <row r="5716" spans="1:7" ht="19.95" hidden="1" customHeight="1">
      <c r="A5716" s="68" t="s">
        <v>1487</v>
      </c>
      <c r="B5716" s="4" t="s">
        <v>1488</v>
      </c>
      <c r="C5716" s="68" t="s">
        <v>69</v>
      </c>
      <c r="D5716" s="4" t="s">
        <v>9287</v>
      </c>
      <c r="E5716" s="74">
        <v>189.67</v>
      </c>
      <c r="F5716" s="70">
        <v>0</v>
      </c>
      <c r="G5716" s="4"/>
    </row>
    <row r="5717" spans="1:7" ht="19.95" hidden="1" customHeight="1">
      <c r="A5717" s="68" t="s">
        <v>1489</v>
      </c>
      <c r="B5717" s="4" t="s">
        <v>9004</v>
      </c>
      <c r="C5717" s="68" t="s">
        <v>69</v>
      </c>
      <c r="D5717" s="4" t="s">
        <v>9287</v>
      </c>
      <c r="E5717" s="74">
        <v>97.77</v>
      </c>
      <c r="F5717" s="70">
        <v>0</v>
      </c>
      <c r="G5717" s="4"/>
    </row>
    <row r="5718" spans="1:7" ht="19.95" hidden="1" customHeight="1">
      <c r="A5718" s="68" t="s">
        <v>1490</v>
      </c>
      <c r="B5718" s="4" t="s">
        <v>9005</v>
      </c>
      <c r="C5718" s="68" t="s">
        <v>69</v>
      </c>
      <c r="D5718" s="4" t="s">
        <v>9287</v>
      </c>
      <c r="E5718" s="74">
        <v>88.18</v>
      </c>
      <c r="F5718" s="70">
        <v>0</v>
      </c>
      <c r="G5718" s="4"/>
    </row>
    <row r="5719" spans="1:7" ht="19.95" hidden="1" customHeight="1">
      <c r="A5719" s="68" t="s">
        <v>1491</v>
      </c>
      <c r="B5719" s="4" t="s">
        <v>9006</v>
      </c>
      <c r="C5719" s="68" t="s">
        <v>69</v>
      </c>
      <c r="D5719" s="4" t="s">
        <v>9287</v>
      </c>
      <c r="E5719" s="74">
        <v>67.099999999999994</v>
      </c>
      <c r="F5719" s="70">
        <v>0</v>
      </c>
      <c r="G5719" s="4"/>
    </row>
    <row r="5720" spans="1:7" ht="19.95" hidden="1" customHeight="1">
      <c r="A5720" s="68" t="s">
        <v>1492</v>
      </c>
      <c r="B5720" s="4" t="s">
        <v>1493</v>
      </c>
      <c r="C5720" s="68" t="s">
        <v>34</v>
      </c>
      <c r="D5720" s="4" t="s">
        <v>9287</v>
      </c>
      <c r="E5720" s="74" t="e">
        <v>#VALUE!</v>
      </c>
      <c r="F5720" s="70">
        <v>0</v>
      </c>
      <c r="G5720" s="4"/>
    </row>
    <row r="5721" spans="1:7" ht="19.95" hidden="1" customHeight="1">
      <c r="A5721" s="68" t="s">
        <v>1494</v>
      </c>
      <c r="B5721" s="4" t="s">
        <v>1495</v>
      </c>
      <c r="C5721" s="68" t="s">
        <v>31</v>
      </c>
      <c r="D5721" s="4" t="s">
        <v>9287</v>
      </c>
      <c r="E5721" s="74" t="e">
        <v>#VALUE!</v>
      </c>
      <c r="F5721" s="70">
        <v>0</v>
      </c>
      <c r="G5721" s="4"/>
    </row>
    <row r="5722" spans="1:7" ht="19.95" hidden="1" customHeight="1">
      <c r="A5722" s="68" t="s">
        <v>1496</v>
      </c>
      <c r="B5722" s="4" t="s">
        <v>9007</v>
      </c>
      <c r="C5722" s="68" t="s">
        <v>69</v>
      </c>
      <c r="D5722" s="4" t="s">
        <v>9287</v>
      </c>
      <c r="E5722" s="74">
        <v>57.4</v>
      </c>
      <c r="F5722" s="70">
        <v>0</v>
      </c>
      <c r="G5722" s="4"/>
    </row>
    <row r="5723" spans="1:7" ht="19.95" hidden="1" customHeight="1">
      <c r="A5723" s="68" t="s">
        <v>1497</v>
      </c>
      <c r="B5723" s="4" t="s">
        <v>9008</v>
      </c>
      <c r="C5723" s="68" t="s">
        <v>69</v>
      </c>
      <c r="D5723" s="4" t="s">
        <v>9287</v>
      </c>
      <c r="E5723" s="74">
        <v>83.73</v>
      </c>
      <c r="F5723" s="70">
        <v>0</v>
      </c>
      <c r="G5723" s="4"/>
    </row>
    <row r="5724" spans="1:7" ht="19.95" hidden="1" customHeight="1">
      <c r="A5724" s="68" t="s">
        <v>1498</v>
      </c>
      <c r="B5724" s="4" t="s">
        <v>9009</v>
      </c>
      <c r="C5724" s="68" t="s">
        <v>69</v>
      </c>
      <c r="D5724" s="4" t="s">
        <v>9287</v>
      </c>
      <c r="E5724" s="74">
        <v>130.80000000000001</v>
      </c>
      <c r="F5724" s="70">
        <v>0</v>
      </c>
      <c r="G5724" s="4"/>
    </row>
    <row r="5725" spans="1:7" ht="19.95" hidden="1" customHeight="1">
      <c r="A5725" s="68" t="s">
        <v>1499</v>
      </c>
      <c r="B5725" s="4" t="s">
        <v>1500</v>
      </c>
      <c r="C5725" s="68" t="s">
        <v>34</v>
      </c>
      <c r="D5725" s="4" t="s">
        <v>9287</v>
      </c>
      <c r="E5725" s="74" t="e">
        <v>#VALUE!</v>
      </c>
      <c r="F5725" s="70">
        <v>0</v>
      </c>
      <c r="G5725" s="4"/>
    </row>
    <row r="5726" spans="1:7" ht="19.95" hidden="1" customHeight="1">
      <c r="A5726" s="68" t="s">
        <v>1501</v>
      </c>
      <c r="B5726" s="4" t="s">
        <v>1502</v>
      </c>
      <c r="C5726" s="68" t="s">
        <v>69</v>
      </c>
      <c r="D5726" s="4" t="s">
        <v>9287</v>
      </c>
      <c r="E5726" s="74">
        <v>99.25</v>
      </c>
      <c r="F5726" s="70">
        <v>0</v>
      </c>
      <c r="G5726" s="4"/>
    </row>
    <row r="5727" spans="1:7" ht="19.95" hidden="1" customHeight="1">
      <c r="A5727" s="68" t="s">
        <v>1503</v>
      </c>
      <c r="B5727" s="4" t="s">
        <v>9010</v>
      </c>
      <c r="C5727" s="68" t="s">
        <v>69</v>
      </c>
      <c r="D5727" s="4" t="s">
        <v>9287</v>
      </c>
      <c r="E5727" s="74">
        <v>48.4</v>
      </c>
      <c r="F5727" s="70">
        <v>0</v>
      </c>
      <c r="G5727" s="4"/>
    </row>
    <row r="5728" spans="1:7" ht="19.95" hidden="1" customHeight="1">
      <c r="A5728" s="68" t="s">
        <v>1504</v>
      </c>
      <c r="B5728" s="4" t="s">
        <v>1505</v>
      </c>
      <c r="C5728" s="68" t="s">
        <v>43</v>
      </c>
      <c r="D5728" s="4" t="s">
        <v>9287</v>
      </c>
      <c r="E5728" s="74">
        <v>12.21</v>
      </c>
      <c r="F5728" s="70">
        <v>0</v>
      </c>
      <c r="G5728" s="4"/>
    </row>
    <row r="5729" spans="1:7" ht="19.95" hidden="1" customHeight="1">
      <c r="A5729" s="68" t="s">
        <v>1506</v>
      </c>
      <c r="B5729" s="4" t="s">
        <v>1507</v>
      </c>
      <c r="C5729" s="68" t="s">
        <v>69</v>
      </c>
      <c r="D5729" s="4" t="s">
        <v>9287</v>
      </c>
      <c r="E5729" s="74">
        <v>22535.759999999998</v>
      </c>
      <c r="F5729" s="70">
        <v>0</v>
      </c>
      <c r="G5729" s="4"/>
    </row>
    <row r="5730" spans="1:7" ht="19.95" hidden="1" customHeight="1">
      <c r="A5730" s="68" t="s">
        <v>1508</v>
      </c>
      <c r="B5730" s="4" t="s">
        <v>1509</v>
      </c>
      <c r="C5730" s="68" t="s">
        <v>69</v>
      </c>
      <c r="D5730" s="4" t="s">
        <v>9287</v>
      </c>
      <c r="E5730" s="74">
        <v>29898.71</v>
      </c>
      <c r="F5730" s="70">
        <v>0</v>
      </c>
      <c r="G5730" s="4"/>
    </row>
    <row r="5731" spans="1:7" ht="19.95" hidden="1" customHeight="1">
      <c r="A5731" s="68" t="s">
        <v>1510</v>
      </c>
      <c r="B5731" s="4" t="s">
        <v>1511</v>
      </c>
      <c r="C5731" s="68" t="s">
        <v>69</v>
      </c>
      <c r="D5731" s="4" t="s">
        <v>9287</v>
      </c>
      <c r="E5731" s="74">
        <v>20855.240000000002</v>
      </c>
      <c r="F5731" s="70">
        <v>0</v>
      </c>
      <c r="G5731" s="4"/>
    </row>
    <row r="5732" spans="1:7" ht="19.95" hidden="1" customHeight="1">
      <c r="A5732" s="68" t="s">
        <v>1512</v>
      </c>
      <c r="B5732" s="4" t="s">
        <v>1513</v>
      </c>
      <c r="C5732" s="68" t="s">
        <v>69</v>
      </c>
      <c r="D5732" s="4" t="s">
        <v>9287</v>
      </c>
      <c r="E5732" s="74">
        <v>22455.45</v>
      </c>
      <c r="F5732" s="70">
        <v>0</v>
      </c>
      <c r="G5732" s="4"/>
    </row>
    <row r="5733" spans="1:7" ht="19.95" hidden="1" customHeight="1">
      <c r="A5733" s="68" t="s">
        <v>1514</v>
      </c>
      <c r="B5733" s="4" t="s">
        <v>1515</v>
      </c>
      <c r="C5733" s="68" t="s">
        <v>69</v>
      </c>
      <c r="D5733" s="4" t="s">
        <v>9287</v>
      </c>
      <c r="E5733" s="74">
        <v>2376.66</v>
      </c>
      <c r="F5733" s="70">
        <v>0</v>
      </c>
      <c r="G5733" s="4"/>
    </row>
    <row r="5734" spans="1:7" ht="19.95" hidden="1" customHeight="1">
      <c r="A5734" s="68" t="s">
        <v>1516</v>
      </c>
      <c r="B5734" s="4" t="s">
        <v>1517</v>
      </c>
      <c r="C5734" s="68" t="s">
        <v>69</v>
      </c>
      <c r="D5734" s="4" t="s">
        <v>9287</v>
      </c>
      <c r="E5734" s="74">
        <v>1853.57</v>
      </c>
      <c r="F5734" s="70">
        <v>0</v>
      </c>
      <c r="G5734" s="4"/>
    </row>
    <row r="5735" spans="1:7" ht="19.95" hidden="1" customHeight="1">
      <c r="A5735" s="68" t="s">
        <v>1518</v>
      </c>
      <c r="B5735" s="4" t="s">
        <v>1519</v>
      </c>
      <c r="C5735" s="68" t="s">
        <v>122</v>
      </c>
      <c r="D5735" s="4" t="s">
        <v>9287</v>
      </c>
      <c r="E5735" s="74">
        <v>49.86</v>
      </c>
      <c r="F5735" s="70">
        <v>0</v>
      </c>
      <c r="G5735" s="4"/>
    </row>
    <row r="5736" spans="1:7" ht="19.95" hidden="1" customHeight="1">
      <c r="A5736" s="68" t="s">
        <v>1520</v>
      </c>
      <c r="B5736" s="4" t="s">
        <v>1521</v>
      </c>
      <c r="C5736" s="68" t="s">
        <v>122</v>
      </c>
      <c r="D5736" s="4" t="s">
        <v>9287</v>
      </c>
      <c r="E5736" s="74">
        <v>588.30999999999995</v>
      </c>
      <c r="F5736" s="70">
        <v>0</v>
      </c>
      <c r="G5736" s="4"/>
    </row>
    <row r="5737" spans="1:7" ht="19.95" hidden="1" customHeight="1">
      <c r="A5737" s="68" t="s">
        <v>1522</v>
      </c>
      <c r="B5737" s="4" t="s">
        <v>1523</v>
      </c>
      <c r="C5737" s="68" t="s">
        <v>69</v>
      </c>
      <c r="D5737" s="4" t="s">
        <v>9287</v>
      </c>
      <c r="E5737" s="74">
        <v>77</v>
      </c>
      <c r="F5737" s="70">
        <v>0</v>
      </c>
      <c r="G5737" s="4"/>
    </row>
    <row r="5738" spans="1:7" ht="19.95" hidden="1" customHeight="1">
      <c r="A5738" s="68" t="s">
        <v>1524</v>
      </c>
      <c r="B5738" s="4" t="s">
        <v>1525</v>
      </c>
      <c r="C5738" s="68" t="s">
        <v>54</v>
      </c>
      <c r="D5738" s="4" t="s">
        <v>9287</v>
      </c>
      <c r="E5738" s="74">
        <v>29.77</v>
      </c>
      <c r="F5738" s="70">
        <v>0</v>
      </c>
      <c r="G5738" s="4"/>
    </row>
    <row r="5739" spans="1:7" ht="19.95" hidden="1" customHeight="1">
      <c r="A5739" s="68" t="s">
        <v>1526</v>
      </c>
      <c r="B5739" s="4" t="s">
        <v>1527</v>
      </c>
      <c r="C5739" s="68" t="s">
        <v>43</v>
      </c>
      <c r="D5739" s="4" t="s">
        <v>9287</v>
      </c>
      <c r="E5739" s="74">
        <v>32.659999999999997</v>
      </c>
      <c r="F5739" s="70">
        <v>0</v>
      </c>
      <c r="G5739" s="4"/>
    </row>
    <row r="5740" spans="1:7" ht="19.95" hidden="1" customHeight="1">
      <c r="A5740" s="68" t="s">
        <v>1528</v>
      </c>
      <c r="B5740" s="4" t="s">
        <v>1529</v>
      </c>
      <c r="C5740" s="68" t="s">
        <v>69</v>
      </c>
      <c r="D5740" s="4" t="s">
        <v>9287</v>
      </c>
      <c r="E5740" s="74">
        <v>20.52</v>
      </c>
      <c r="F5740" s="70">
        <v>0</v>
      </c>
      <c r="G5740" s="4"/>
    </row>
    <row r="5741" spans="1:7" ht="19.95" hidden="1" customHeight="1">
      <c r="A5741" s="68" t="s">
        <v>1530</v>
      </c>
      <c r="B5741" s="4" t="s">
        <v>1531</v>
      </c>
      <c r="C5741" s="68" t="s">
        <v>122</v>
      </c>
      <c r="D5741" s="4" t="s">
        <v>9287</v>
      </c>
      <c r="E5741" s="74">
        <v>12.12</v>
      </c>
      <c r="F5741" s="70">
        <v>0</v>
      </c>
      <c r="G5741" s="4"/>
    </row>
    <row r="5742" spans="1:7" ht="19.95" hidden="1" customHeight="1">
      <c r="A5742" s="68" t="s">
        <v>1532</v>
      </c>
      <c r="B5742" s="4" t="s">
        <v>1533</v>
      </c>
      <c r="C5742" s="68" t="s">
        <v>69</v>
      </c>
      <c r="D5742" s="4" t="s">
        <v>9287</v>
      </c>
      <c r="E5742" s="74">
        <v>23.52</v>
      </c>
      <c r="F5742" s="70">
        <v>0</v>
      </c>
      <c r="G5742" s="4"/>
    </row>
    <row r="5743" spans="1:7" ht="19.95" hidden="1" customHeight="1">
      <c r="A5743" s="68" t="s">
        <v>1534</v>
      </c>
      <c r="B5743" s="4" t="s">
        <v>1535</v>
      </c>
      <c r="C5743" s="68" t="s">
        <v>69</v>
      </c>
      <c r="D5743" s="4" t="s">
        <v>9287</v>
      </c>
      <c r="E5743" s="74">
        <v>833.94</v>
      </c>
      <c r="F5743" s="70">
        <v>0</v>
      </c>
      <c r="G5743" s="4"/>
    </row>
    <row r="5744" spans="1:7" ht="19.95" hidden="1" customHeight="1">
      <c r="A5744" s="68" t="s">
        <v>1536</v>
      </c>
      <c r="B5744" s="4" t="s">
        <v>1537</v>
      </c>
      <c r="C5744" s="68" t="s">
        <v>69</v>
      </c>
      <c r="D5744" s="4" t="s">
        <v>9287</v>
      </c>
      <c r="E5744" s="74">
        <v>21.44</v>
      </c>
      <c r="F5744" s="70">
        <v>0</v>
      </c>
      <c r="G5744" s="4"/>
    </row>
    <row r="5745" spans="1:7" ht="19.95" hidden="1" customHeight="1">
      <c r="A5745" s="68" t="s">
        <v>1538</v>
      </c>
      <c r="B5745" s="4" t="s">
        <v>1539</v>
      </c>
      <c r="C5745" s="68" t="s">
        <v>69</v>
      </c>
      <c r="D5745" s="4" t="s">
        <v>9287</v>
      </c>
      <c r="E5745" s="74">
        <v>19.440000000000001</v>
      </c>
      <c r="F5745" s="70">
        <v>0</v>
      </c>
      <c r="G5745" s="4"/>
    </row>
    <row r="5746" spans="1:7" ht="19.95" hidden="1" customHeight="1">
      <c r="A5746" s="68" t="s">
        <v>1540</v>
      </c>
      <c r="B5746" s="4" t="s">
        <v>1541</v>
      </c>
      <c r="C5746" s="68" t="s">
        <v>69</v>
      </c>
      <c r="D5746" s="4" t="s">
        <v>9287</v>
      </c>
      <c r="E5746" s="74">
        <v>24.27</v>
      </c>
      <c r="F5746" s="70">
        <v>0</v>
      </c>
      <c r="G5746" s="4"/>
    </row>
    <row r="5747" spans="1:7" ht="19.95" hidden="1" customHeight="1">
      <c r="A5747" s="68" t="s">
        <v>1542</v>
      </c>
      <c r="B5747" s="4" t="s">
        <v>1543</v>
      </c>
      <c r="C5747" s="68" t="s">
        <v>69</v>
      </c>
      <c r="D5747" s="4" t="s">
        <v>9287</v>
      </c>
      <c r="E5747" s="74">
        <v>20.190000000000001</v>
      </c>
      <c r="F5747" s="70">
        <v>0</v>
      </c>
      <c r="G5747" s="4"/>
    </row>
    <row r="5748" spans="1:7" ht="19.95" hidden="1" customHeight="1">
      <c r="A5748" s="68" t="s">
        <v>1544</v>
      </c>
      <c r="B5748" s="4" t="s">
        <v>1545</v>
      </c>
      <c r="C5748" s="68" t="s">
        <v>69</v>
      </c>
      <c r="D5748" s="4" t="s">
        <v>9287</v>
      </c>
      <c r="E5748" s="74">
        <v>1164.6600000000001</v>
      </c>
      <c r="F5748" s="70">
        <v>0</v>
      </c>
      <c r="G5748" s="4"/>
    </row>
    <row r="5749" spans="1:7" ht="19.95" hidden="1" customHeight="1">
      <c r="A5749" s="68" t="s">
        <v>1546</v>
      </c>
      <c r="B5749" s="4" t="s">
        <v>1547</v>
      </c>
      <c r="C5749" s="68" t="s">
        <v>69</v>
      </c>
      <c r="D5749" s="4" t="s">
        <v>9287</v>
      </c>
      <c r="E5749" s="74">
        <v>222.35</v>
      </c>
      <c r="F5749" s="70">
        <v>0</v>
      </c>
      <c r="G5749" s="4"/>
    </row>
    <row r="5750" spans="1:7" ht="19.95" hidden="1" customHeight="1">
      <c r="A5750" s="68" t="s">
        <v>1548</v>
      </c>
      <c r="B5750" s="4" t="s">
        <v>1549</v>
      </c>
      <c r="C5750" s="68" t="s">
        <v>69</v>
      </c>
      <c r="D5750" s="4" t="s">
        <v>9287</v>
      </c>
      <c r="E5750" s="74">
        <v>54.04</v>
      </c>
      <c r="F5750" s="70">
        <v>0</v>
      </c>
      <c r="G5750" s="4"/>
    </row>
    <row r="5751" spans="1:7" ht="19.95" hidden="1" customHeight="1">
      <c r="A5751" s="68" t="s">
        <v>1550</v>
      </c>
      <c r="B5751" s="4" t="s">
        <v>1551</v>
      </c>
      <c r="C5751" s="68" t="s">
        <v>69</v>
      </c>
      <c r="D5751" s="4" t="s">
        <v>9287</v>
      </c>
      <c r="E5751" s="74">
        <v>487.98</v>
      </c>
      <c r="F5751" s="70">
        <v>0</v>
      </c>
      <c r="G5751" s="4"/>
    </row>
    <row r="5752" spans="1:7" ht="19.95" hidden="1" customHeight="1">
      <c r="A5752" s="68" t="s">
        <v>1552</v>
      </c>
      <c r="B5752" s="4" t="s">
        <v>1553</v>
      </c>
      <c r="C5752" s="68" t="s">
        <v>43</v>
      </c>
      <c r="D5752" s="4" t="s">
        <v>9287</v>
      </c>
      <c r="E5752" s="74">
        <v>53.13</v>
      </c>
      <c r="F5752" s="70">
        <v>0</v>
      </c>
      <c r="G5752" s="4"/>
    </row>
    <row r="5753" spans="1:7" ht="19.95" hidden="1" customHeight="1">
      <c r="A5753" s="68" t="s">
        <v>1554</v>
      </c>
      <c r="B5753" s="4" t="s">
        <v>1555</v>
      </c>
      <c r="C5753" s="68" t="s">
        <v>43</v>
      </c>
      <c r="D5753" s="4" t="s">
        <v>9287</v>
      </c>
      <c r="E5753" s="74">
        <v>14.43</v>
      </c>
      <c r="F5753" s="70">
        <v>0</v>
      </c>
      <c r="G5753" s="4"/>
    </row>
    <row r="5754" spans="1:7" ht="19.95" hidden="1" customHeight="1">
      <c r="A5754" s="68" t="s">
        <v>1556</v>
      </c>
      <c r="B5754" s="4" t="s">
        <v>1557</v>
      </c>
      <c r="C5754" s="68" t="s">
        <v>69</v>
      </c>
      <c r="D5754" s="4" t="s">
        <v>9287</v>
      </c>
      <c r="E5754" s="74">
        <v>1743.39</v>
      </c>
      <c r="F5754" s="70">
        <v>0</v>
      </c>
      <c r="G5754" s="4"/>
    </row>
    <row r="5755" spans="1:7" ht="19.95" hidden="1" customHeight="1">
      <c r="A5755" s="68" t="s">
        <v>1558</v>
      </c>
      <c r="B5755" s="4" t="s">
        <v>1559</v>
      </c>
      <c r="C5755" s="68" t="s">
        <v>69</v>
      </c>
      <c r="D5755" s="4" t="s">
        <v>9287</v>
      </c>
      <c r="E5755" s="74">
        <v>1409.5</v>
      </c>
      <c r="F5755" s="70">
        <v>0</v>
      </c>
      <c r="G5755" s="4"/>
    </row>
    <row r="5756" spans="1:7" ht="19.95" hidden="1" customHeight="1">
      <c r="A5756" s="68" t="s">
        <v>1560</v>
      </c>
      <c r="B5756" s="4" t="s">
        <v>1561</v>
      </c>
      <c r="C5756" s="68" t="s">
        <v>43</v>
      </c>
      <c r="D5756" s="4" t="s">
        <v>9287</v>
      </c>
      <c r="E5756" s="74">
        <v>28.38</v>
      </c>
      <c r="F5756" s="70">
        <v>0</v>
      </c>
      <c r="G5756" s="4"/>
    </row>
    <row r="5757" spans="1:7" ht="19.95" hidden="1" customHeight="1">
      <c r="A5757" s="68" t="s">
        <v>1562</v>
      </c>
      <c r="B5757" s="4" t="s">
        <v>1563</v>
      </c>
      <c r="C5757" s="68" t="s">
        <v>122</v>
      </c>
      <c r="D5757" s="4" t="s">
        <v>9287</v>
      </c>
      <c r="E5757" s="74">
        <v>21.02</v>
      </c>
      <c r="F5757" s="70">
        <v>0</v>
      </c>
      <c r="G5757" s="4"/>
    </row>
    <row r="5758" spans="1:7" ht="19.95" hidden="1" customHeight="1">
      <c r="A5758" s="68" t="s">
        <v>1564</v>
      </c>
      <c r="B5758" s="4" t="s">
        <v>1565</v>
      </c>
      <c r="C5758" s="68" t="s">
        <v>69</v>
      </c>
      <c r="D5758" s="4" t="s">
        <v>9287</v>
      </c>
      <c r="E5758" s="74">
        <v>415.12</v>
      </c>
      <c r="F5758" s="70">
        <v>0</v>
      </c>
      <c r="G5758" s="4"/>
    </row>
    <row r="5759" spans="1:7" ht="19.95" hidden="1" customHeight="1">
      <c r="A5759" s="68" t="s">
        <v>1566</v>
      </c>
      <c r="B5759" s="4" t="s">
        <v>1567</v>
      </c>
      <c r="C5759" s="68" t="s">
        <v>122</v>
      </c>
      <c r="D5759" s="4" t="s">
        <v>9287</v>
      </c>
      <c r="E5759" s="74">
        <v>134.18</v>
      </c>
      <c r="F5759" s="70">
        <v>0</v>
      </c>
      <c r="G5759" s="4"/>
    </row>
    <row r="5760" spans="1:7" ht="19.95" hidden="1" customHeight="1">
      <c r="A5760" s="68" t="s">
        <v>1568</v>
      </c>
      <c r="B5760" s="4" t="s">
        <v>1569</v>
      </c>
      <c r="C5760" s="68" t="s">
        <v>122</v>
      </c>
      <c r="D5760" s="4" t="s">
        <v>9287</v>
      </c>
      <c r="E5760" s="74">
        <v>157.80000000000001</v>
      </c>
      <c r="F5760" s="70">
        <v>0</v>
      </c>
      <c r="G5760" s="4"/>
    </row>
    <row r="5761" spans="1:7" ht="19.95" hidden="1" customHeight="1">
      <c r="A5761" s="68" t="s">
        <v>1570</v>
      </c>
      <c r="B5761" s="4" t="s">
        <v>1571</v>
      </c>
      <c r="C5761" s="68" t="s">
        <v>122</v>
      </c>
      <c r="D5761" s="4" t="s">
        <v>9287</v>
      </c>
      <c r="E5761" s="74">
        <v>162.02000000000001</v>
      </c>
      <c r="F5761" s="70">
        <v>0</v>
      </c>
      <c r="G5761" s="4"/>
    </row>
    <row r="5762" spans="1:7" ht="19.95" hidden="1" customHeight="1">
      <c r="A5762" s="68" t="s">
        <v>1572</v>
      </c>
      <c r="B5762" s="4" t="s">
        <v>1573</v>
      </c>
      <c r="C5762" s="68" t="s">
        <v>122</v>
      </c>
      <c r="D5762" s="4" t="s">
        <v>9287</v>
      </c>
      <c r="E5762" s="74">
        <v>226.23</v>
      </c>
      <c r="F5762" s="70">
        <v>0</v>
      </c>
      <c r="G5762" s="4"/>
    </row>
    <row r="5763" spans="1:7" ht="19.95" hidden="1" customHeight="1">
      <c r="A5763" s="68" t="s">
        <v>1574</v>
      </c>
      <c r="B5763" s="4" t="s">
        <v>1575</v>
      </c>
      <c r="C5763" s="68" t="s">
        <v>122</v>
      </c>
      <c r="D5763" s="4" t="s">
        <v>9287</v>
      </c>
      <c r="E5763" s="74">
        <v>244.76</v>
      </c>
      <c r="F5763" s="70">
        <v>0</v>
      </c>
      <c r="G5763" s="4"/>
    </row>
    <row r="5764" spans="1:7" ht="19.95" hidden="1" customHeight="1">
      <c r="A5764" s="68" t="s">
        <v>1576</v>
      </c>
      <c r="B5764" s="4" t="s">
        <v>1577</v>
      </c>
      <c r="C5764" s="68" t="s">
        <v>122</v>
      </c>
      <c r="D5764" s="4" t="s">
        <v>9287</v>
      </c>
      <c r="E5764" s="74">
        <v>274.99</v>
      </c>
      <c r="F5764" s="70">
        <v>0</v>
      </c>
      <c r="G5764" s="4"/>
    </row>
    <row r="5765" spans="1:7" ht="19.95" hidden="1" customHeight="1">
      <c r="A5765" s="68" t="s">
        <v>1578</v>
      </c>
      <c r="B5765" s="4" t="s">
        <v>1579</v>
      </c>
      <c r="C5765" s="68" t="s">
        <v>122</v>
      </c>
      <c r="D5765" s="4" t="s">
        <v>9287</v>
      </c>
      <c r="E5765" s="74">
        <v>291.95</v>
      </c>
      <c r="F5765" s="70">
        <v>0</v>
      </c>
      <c r="G5765" s="4"/>
    </row>
    <row r="5766" spans="1:7" ht="19.95" hidden="1" customHeight="1">
      <c r="A5766" s="68" t="s">
        <v>1580</v>
      </c>
      <c r="B5766" s="4" t="s">
        <v>1581</v>
      </c>
      <c r="C5766" s="68" t="s">
        <v>122</v>
      </c>
      <c r="D5766" s="4" t="s">
        <v>9287</v>
      </c>
      <c r="E5766" s="74">
        <v>346.85</v>
      </c>
      <c r="F5766" s="70">
        <v>0</v>
      </c>
      <c r="G5766" s="4"/>
    </row>
    <row r="5767" spans="1:7" ht="19.95" hidden="1" customHeight="1">
      <c r="A5767" s="68" t="s">
        <v>1582</v>
      </c>
      <c r="B5767" s="4" t="s">
        <v>1583</v>
      </c>
      <c r="C5767" s="68" t="s">
        <v>122</v>
      </c>
      <c r="D5767" s="4" t="s">
        <v>9287</v>
      </c>
      <c r="E5767" s="74">
        <v>373.6</v>
      </c>
      <c r="F5767" s="70">
        <v>0</v>
      </c>
      <c r="G5767" s="4"/>
    </row>
    <row r="5768" spans="1:7" ht="19.95" hidden="1" customHeight="1">
      <c r="A5768" s="68" t="s">
        <v>1584</v>
      </c>
      <c r="B5768" s="4" t="s">
        <v>1585</v>
      </c>
      <c r="C5768" s="68" t="s">
        <v>122</v>
      </c>
      <c r="D5768" s="4" t="s">
        <v>9287</v>
      </c>
      <c r="E5768" s="74">
        <v>403.01</v>
      </c>
      <c r="F5768" s="70">
        <v>0</v>
      </c>
      <c r="G5768" s="4"/>
    </row>
    <row r="5769" spans="1:7" ht="19.95" hidden="1" customHeight="1">
      <c r="A5769" s="68" t="s">
        <v>1586</v>
      </c>
      <c r="B5769" s="4" t="s">
        <v>1587</v>
      </c>
      <c r="C5769" s="68" t="s">
        <v>122</v>
      </c>
      <c r="D5769" s="4" t="s">
        <v>9287</v>
      </c>
      <c r="E5769" s="74">
        <v>465.5</v>
      </c>
      <c r="F5769" s="70">
        <v>0</v>
      </c>
      <c r="G5769" s="4"/>
    </row>
    <row r="5770" spans="1:7" ht="19.95" hidden="1" customHeight="1">
      <c r="A5770" s="68" t="s">
        <v>1588</v>
      </c>
      <c r="B5770" s="4" t="s">
        <v>1589</v>
      </c>
      <c r="C5770" s="68" t="s">
        <v>122</v>
      </c>
      <c r="D5770" s="4" t="s">
        <v>9287</v>
      </c>
      <c r="E5770" s="74">
        <v>525.58000000000004</v>
      </c>
      <c r="F5770" s="70">
        <v>0</v>
      </c>
      <c r="G5770" s="4"/>
    </row>
    <row r="5771" spans="1:7" ht="19.95" hidden="1" customHeight="1">
      <c r="A5771" s="68" t="s">
        <v>1590</v>
      </c>
      <c r="B5771" s="4" t="s">
        <v>1591</v>
      </c>
      <c r="C5771" s="68" t="s">
        <v>122</v>
      </c>
      <c r="D5771" s="4" t="s">
        <v>9287</v>
      </c>
      <c r="E5771" s="74">
        <v>511.34</v>
      </c>
      <c r="F5771" s="70">
        <v>0</v>
      </c>
      <c r="G5771" s="4"/>
    </row>
    <row r="5772" spans="1:7" ht="19.95" hidden="1" customHeight="1">
      <c r="A5772" s="68" t="s">
        <v>1592</v>
      </c>
      <c r="B5772" s="4" t="s">
        <v>1593</v>
      </c>
      <c r="C5772" s="68" t="s">
        <v>122</v>
      </c>
      <c r="D5772" s="4" t="s">
        <v>9287</v>
      </c>
      <c r="E5772" s="74">
        <v>561.46</v>
      </c>
      <c r="F5772" s="70">
        <v>0</v>
      </c>
      <c r="G5772" s="4"/>
    </row>
    <row r="5773" spans="1:7" ht="19.95" hidden="1" customHeight="1">
      <c r="A5773" s="68" t="s">
        <v>1594</v>
      </c>
      <c r="B5773" s="4" t="s">
        <v>1595</v>
      </c>
      <c r="C5773" s="68" t="s">
        <v>122</v>
      </c>
      <c r="D5773" s="4" t="s">
        <v>9287</v>
      </c>
      <c r="E5773" s="74">
        <v>620.95000000000005</v>
      </c>
      <c r="F5773" s="70">
        <v>0</v>
      </c>
      <c r="G5773" s="4"/>
    </row>
    <row r="5774" spans="1:7" ht="19.95" hidden="1" customHeight="1">
      <c r="A5774" s="68" t="s">
        <v>1596</v>
      </c>
      <c r="B5774" s="4" t="s">
        <v>1597</v>
      </c>
      <c r="C5774" s="68" t="s">
        <v>122</v>
      </c>
      <c r="D5774" s="4" t="s">
        <v>9287</v>
      </c>
      <c r="E5774" s="74">
        <v>667.99</v>
      </c>
      <c r="F5774" s="70">
        <v>0</v>
      </c>
      <c r="G5774" s="4"/>
    </row>
    <row r="5775" spans="1:7" ht="19.95" hidden="1" customHeight="1">
      <c r="A5775" s="68" t="s">
        <v>1598</v>
      </c>
      <c r="B5775" s="4" t="s">
        <v>1599</v>
      </c>
      <c r="C5775" s="68" t="s">
        <v>122</v>
      </c>
      <c r="D5775" s="4" t="s">
        <v>9287</v>
      </c>
      <c r="E5775" s="74">
        <v>690.57</v>
      </c>
      <c r="F5775" s="70">
        <v>0</v>
      </c>
      <c r="G5775" s="4"/>
    </row>
    <row r="5776" spans="1:7" ht="19.95" hidden="1" customHeight="1">
      <c r="A5776" s="68" t="s">
        <v>1600</v>
      </c>
      <c r="B5776" s="4" t="s">
        <v>1601</v>
      </c>
      <c r="C5776" s="68" t="s">
        <v>122</v>
      </c>
      <c r="D5776" s="4" t="s">
        <v>9287</v>
      </c>
      <c r="E5776" s="74">
        <v>773.42</v>
      </c>
      <c r="F5776" s="70">
        <v>0</v>
      </c>
      <c r="G5776" s="4"/>
    </row>
    <row r="5777" spans="1:7" ht="19.95" hidden="1" customHeight="1">
      <c r="A5777" s="68" t="s">
        <v>1602</v>
      </c>
      <c r="B5777" s="4" t="s">
        <v>1603</v>
      </c>
      <c r="C5777" s="68" t="s">
        <v>122</v>
      </c>
      <c r="D5777" s="4" t="s">
        <v>9287</v>
      </c>
      <c r="E5777" s="74">
        <v>969.88</v>
      </c>
      <c r="F5777" s="70">
        <v>0</v>
      </c>
      <c r="G5777" s="4"/>
    </row>
    <row r="5778" spans="1:7" ht="19.95" hidden="1" customHeight="1">
      <c r="A5778" s="68" t="s">
        <v>1604</v>
      </c>
      <c r="B5778" s="4" t="s">
        <v>1605</v>
      </c>
      <c r="C5778" s="68" t="s">
        <v>122</v>
      </c>
      <c r="D5778" s="4" t="s">
        <v>9287</v>
      </c>
      <c r="E5778" s="74">
        <v>1038.77</v>
      </c>
      <c r="F5778" s="70">
        <v>0</v>
      </c>
      <c r="G5778" s="4"/>
    </row>
    <row r="5779" spans="1:7" ht="19.95" hidden="1" customHeight="1">
      <c r="A5779" s="68" t="s">
        <v>1606</v>
      </c>
      <c r="B5779" s="4" t="s">
        <v>1607</v>
      </c>
      <c r="C5779" s="68" t="s">
        <v>122</v>
      </c>
      <c r="D5779" s="4" t="s">
        <v>9287</v>
      </c>
      <c r="E5779" s="74">
        <v>1282.71</v>
      </c>
      <c r="F5779" s="70">
        <v>0</v>
      </c>
      <c r="G5779" s="4"/>
    </row>
    <row r="5780" spans="1:7" ht="19.95" hidden="1" customHeight="1">
      <c r="A5780" s="68" t="s">
        <v>1608</v>
      </c>
      <c r="B5780" s="4" t="s">
        <v>1609</v>
      </c>
      <c r="C5780" s="68" t="s">
        <v>122</v>
      </c>
      <c r="D5780" s="4" t="s">
        <v>9287</v>
      </c>
      <c r="E5780" s="74">
        <v>1343.58</v>
      </c>
      <c r="F5780" s="70">
        <v>0</v>
      </c>
      <c r="G5780" s="4"/>
    </row>
    <row r="5781" spans="1:7" ht="19.95" hidden="1" customHeight="1">
      <c r="A5781" s="68" t="s">
        <v>1610</v>
      </c>
      <c r="B5781" s="4" t="s">
        <v>1611</v>
      </c>
      <c r="C5781" s="68" t="s">
        <v>122</v>
      </c>
      <c r="D5781" s="4" t="s">
        <v>9287</v>
      </c>
      <c r="E5781" s="74">
        <v>1408.57</v>
      </c>
      <c r="F5781" s="70">
        <v>0</v>
      </c>
      <c r="G5781" s="4"/>
    </row>
    <row r="5782" spans="1:7" ht="19.95" hidden="1" customHeight="1">
      <c r="A5782" s="68" t="s">
        <v>1612</v>
      </c>
      <c r="B5782" s="4" t="s">
        <v>1613</v>
      </c>
      <c r="C5782" s="68" t="s">
        <v>122</v>
      </c>
      <c r="D5782" s="4" t="s">
        <v>9287</v>
      </c>
      <c r="E5782" s="74">
        <v>1547.69</v>
      </c>
      <c r="F5782" s="70">
        <v>0</v>
      </c>
      <c r="G5782" s="4"/>
    </row>
    <row r="5783" spans="1:7" ht="19.95" hidden="1" customHeight="1">
      <c r="A5783" s="68" t="s">
        <v>1614</v>
      </c>
      <c r="B5783" s="4" t="s">
        <v>1615</v>
      </c>
      <c r="C5783" s="68" t="s">
        <v>122</v>
      </c>
      <c r="D5783" s="4" t="s">
        <v>9287</v>
      </c>
      <c r="E5783" s="74">
        <v>182.11</v>
      </c>
      <c r="F5783" s="70">
        <v>0</v>
      </c>
      <c r="G5783" s="4"/>
    </row>
    <row r="5784" spans="1:7" ht="19.95" hidden="1" customHeight="1">
      <c r="A5784" s="68" t="s">
        <v>1616</v>
      </c>
      <c r="B5784" s="4" t="s">
        <v>1617</v>
      </c>
      <c r="C5784" s="68" t="s">
        <v>122</v>
      </c>
      <c r="D5784" s="4" t="s">
        <v>9287</v>
      </c>
      <c r="E5784" s="74">
        <v>204.15</v>
      </c>
      <c r="F5784" s="70">
        <v>0</v>
      </c>
      <c r="G5784" s="4"/>
    </row>
    <row r="5785" spans="1:7" ht="19.95" hidden="1" customHeight="1">
      <c r="A5785" s="68" t="s">
        <v>1618</v>
      </c>
      <c r="B5785" s="4" t="s">
        <v>1619</v>
      </c>
      <c r="C5785" s="68" t="s">
        <v>122</v>
      </c>
      <c r="D5785" s="4" t="s">
        <v>9287</v>
      </c>
      <c r="E5785" s="74">
        <v>215.91</v>
      </c>
      <c r="F5785" s="70">
        <v>0</v>
      </c>
      <c r="G5785" s="4"/>
    </row>
    <row r="5786" spans="1:7" ht="19.95" hidden="1" customHeight="1">
      <c r="A5786" s="68" t="s">
        <v>1620</v>
      </c>
      <c r="B5786" s="4" t="s">
        <v>1621</v>
      </c>
      <c r="C5786" s="68" t="s">
        <v>122</v>
      </c>
      <c r="D5786" s="4" t="s">
        <v>9287</v>
      </c>
      <c r="E5786" s="74">
        <v>327.82</v>
      </c>
      <c r="F5786" s="70">
        <v>0</v>
      </c>
      <c r="G5786" s="4"/>
    </row>
    <row r="5787" spans="1:7" ht="19.95" hidden="1" customHeight="1">
      <c r="A5787" s="68" t="s">
        <v>1622</v>
      </c>
      <c r="B5787" s="4" t="s">
        <v>1623</v>
      </c>
      <c r="C5787" s="68" t="s">
        <v>69</v>
      </c>
      <c r="D5787" s="4" t="s">
        <v>9287</v>
      </c>
      <c r="E5787" s="74">
        <v>736.4</v>
      </c>
      <c r="F5787" s="70">
        <v>0</v>
      </c>
      <c r="G5787" s="4"/>
    </row>
    <row r="5788" spans="1:7" ht="19.95" hidden="1" customHeight="1">
      <c r="A5788" s="68" t="s">
        <v>1624</v>
      </c>
      <c r="B5788" s="4" t="s">
        <v>1625</v>
      </c>
      <c r="C5788" s="68" t="s">
        <v>69</v>
      </c>
      <c r="D5788" s="4" t="s">
        <v>9287</v>
      </c>
      <c r="E5788" s="74">
        <v>650.79999999999995</v>
      </c>
      <c r="F5788" s="70">
        <v>0</v>
      </c>
      <c r="G5788" s="4"/>
    </row>
    <row r="5789" spans="1:7" ht="19.95" hidden="1" customHeight="1">
      <c r="A5789" s="68" t="s">
        <v>1626</v>
      </c>
      <c r="B5789" s="4" t="s">
        <v>1627</v>
      </c>
      <c r="C5789" s="68" t="s">
        <v>122</v>
      </c>
      <c r="D5789" s="4" t="s">
        <v>9287</v>
      </c>
      <c r="E5789" s="74">
        <v>730.29</v>
      </c>
      <c r="F5789" s="70">
        <v>0</v>
      </c>
      <c r="G5789" s="4"/>
    </row>
    <row r="5790" spans="1:7" ht="19.95" hidden="1" customHeight="1">
      <c r="A5790" s="68" t="s">
        <v>1628</v>
      </c>
      <c r="B5790" s="4" t="s">
        <v>1629</v>
      </c>
      <c r="C5790" s="68" t="s">
        <v>34</v>
      </c>
      <c r="D5790" s="4" t="s">
        <v>9287</v>
      </c>
      <c r="E5790" s="74">
        <v>10239.98</v>
      </c>
      <c r="F5790" s="70">
        <v>0</v>
      </c>
      <c r="G5790" s="4"/>
    </row>
    <row r="5791" spans="1:7" ht="19.95" hidden="1" customHeight="1">
      <c r="A5791" s="68" t="s">
        <v>1630</v>
      </c>
      <c r="B5791" s="4" t="s">
        <v>1631</v>
      </c>
      <c r="C5791" s="68" t="s">
        <v>34</v>
      </c>
      <c r="D5791" s="4" t="s">
        <v>9287</v>
      </c>
      <c r="E5791" s="74">
        <v>8735.48</v>
      </c>
      <c r="F5791" s="70">
        <v>0</v>
      </c>
      <c r="G5791" s="4"/>
    </row>
    <row r="5792" spans="1:7" ht="19.95" hidden="1" customHeight="1">
      <c r="A5792" s="68" t="s">
        <v>1632</v>
      </c>
      <c r="B5792" s="4" t="s">
        <v>1633</v>
      </c>
      <c r="C5792" s="68" t="s">
        <v>34</v>
      </c>
      <c r="D5792" s="4" t="s">
        <v>9287</v>
      </c>
      <c r="E5792" s="74">
        <v>9738.48</v>
      </c>
      <c r="F5792" s="70">
        <v>0</v>
      </c>
      <c r="G5792" s="4"/>
    </row>
    <row r="5793" spans="1:7" ht="19.95" hidden="1" customHeight="1">
      <c r="A5793" s="68" t="s">
        <v>1634</v>
      </c>
      <c r="B5793" s="4" t="s">
        <v>1635</v>
      </c>
      <c r="C5793" s="68" t="s">
        <v>34</v>
      </c>
      <c r="D5793" s="4" t="s">
        <v>9287</v>
      </c>
      <c r="E5793" s="74">
        <v>10239.98</v>
      </c>
      <c r="F5793" s="70">
        <v>0</v>
      </c>
      <c r="G5793" s="4"/>
    </row>
    <row r="5794" spans="1:7" ht="19.95" hidden="1" customHeight="1">
      <c r="A5794" s="68" t="s">
        <v>1636</v>
      </c>
      <c r="B5794" s="4" t="s">
        <v>1637</v>
      </c>
      <c r="C5794" s="68" t="s">
        <v>69</v>
      </c>
      <c r="D5794" s="4" t="s">
        <v>9287</v>
      </c>
      <c r="E5794" s="74">
        <v>91645.3</v>
      </c>
      <c r="F5794" s="70">
        <v>0</v>
      </c>
      <c r="G5794" s="4"/>
    </row>
    <row r="5795" spans="1:7" ht="19.95" hidden="1" customHeight="1">
      <c r="A5795" s="68" t="s">
        <v>1638</v>
      </c>
      <c r="B5795" s="4" t="s">
        <v>1639</v>
      </c>
      <c r="C5795" s="68" t="s">
        <v>69</v>
      </c>
      <c r="D5795" s="4" t="s">
        <v>9287</v>
      </c>
      <c r="E5795" s="74">
        <v>14.6</v>
      </c>
      <c r="F5795" s="70">
        <v>0</v>
      </c>
      <c r="G5795" s="4"/>
    </row>
    <row r="5796" spans="1:7" ht="19.95" hidden="1" customHeight="1">
      <c r="A5796" s="68" t="s">
        <v>1640</v>
      </c>
      <c r="B5796" s="4" t="s">
        <v>1641</v>
      </c>
      <c r="C5796" s="68" t="s">
        <v>69</v>
      </c>
      <c r="D5796" s="4" t="s">
        <v>9287</v>
      </c>
      <c r="E5796" s="74">
        <v>12.21</v>
      </c>
      <c r="F5796" s="70">
        <v>0</v>
      </c>
      <c r="G5796" s="4"/>
    </row>
    <row r="5797" spans="1:7" ht="19.95" hidden="1" customHeight="1">
      <c r="A5797" s="68" t="s">
        <v>1642</v>
      </c>
      <c r="B5797" s="4" t="s">
        <v>1643</v>
      </c>
      <c r="C5797" s="68" t="s">
        <v>69</v>
      </c>
      <c r="D5797" s="4" t="s">
        <v>9287</v>
      </c>
      <c r="E5797" s="74">
        <v>54.85</v>
      </c>
      <c r="F5797" s="70">
        <v>0</v>
      </c>
      <c r="G5797" s="4"/>
    </row>
    <row r="5798" spans="1:7" ht="19.95" hidden="1" customHeight="1">
      <c r="A5798" s="68" t="s">
        <v>1644</v>
      </c>
      <c r="B5798" s="4" t="s">
        <v>1645</v>
      </c>
      <c r="C5798" s="68" t="s">
        <v>69</v>
      </c>
      <c r="D5798" s="4" t="s">
        <v>9287</v>
      </c>
      <c r="E5798" s="74">
        <v>56.66</v>
      </c>
      <c r="F5798" s="70">
        <v>0</v>
      </c>
      <c r="G5798" s="4"/>
    </row>
    <row r="5799" spans="1:7" ht="19.95" hidden="1" customHeight="1">
      <c r="A5799" s="68" t="s">
        <v>1646</v>
      </c>
      <c r="B5799" s="4" t="s">
        <v>1647</v>
      </c>
      <c r="C5799" s="68" t="s">
        <v>69</v>
      </c>
      <c r="D5799" s="4" t="s">
        <v>9287</v>
      </c>
      <c r="E5799" s="74">
        <v>59.84</v>
      </c>
      <c r="F5799" s="70">
        <v>0</v>
      </c>
      <c r="G5799" s="4"/>
    </row>
    <row r="5800" spans="1:7" ht="19.95" hidden="1" customHeight="1">
      <c r="A5800" s="68" t="s">
        <v>1648</v>
      </c>
      <c r="B5800" s="4" t="s">
        <v>1649</v>
      </c>
      <c r="C5800" s="68" t="s">
        <v>69</v>
      </c>
      <c r="D5800" s="4" t="s">
        <v>9287</v>
      </c>
      <c r="E5800" s="74">
        <v>142.01</v>
      </c>
      <c r="F5800" s="70">
        <v>0</v>
      </c>
      <c r="G5800" s="4"/>
    </row>
    <row r="5801" spans="1:7" ht="19.95" hidden="1" customHeight="1">
      <c r="A5801" s="68" t="s">
        <v>1650</v>
      </c>
      <c r="B5801" s="4" t="s">
        <v>1651</v>
      </c>
      <c r="C5801" s="68" t="s">
        <v>69</v>
      </c>
      <c r="D5801" s="4" t="s">
        <v>9287</v>
      </c>
      <c r="E5801" s="74">
        <v>14.1</v>
      </c>
      <c r="F5801" s="70">
        <v>0</v>
      </c>
      <c r="G5801" s="4"/>
    </row>
    <row r="5802" spans="1:7" ht="19.95" hidden="1" customHeight="1">
      <c r="A5802" s="68" t="s">
        <v>1652</v>
      </c>
      <c r="B5802" s="4" t="s">
        <v>1653</v>
      </c>
      <c r="C5802" s="68" t="s">
        <v>69</v>
      </c>
      <c r="D5802" s="4" t="s">
        <v>9287</v>
      </c>
      <c r="E5802" s="74">
        <v>97.29</v>
      </c>
      <c r="F5802" s="70">
        <v>0</v>
      </c>
      <c r="G5802" s="4"/>
    </row>
    <row r="5803" spans="1:7" ht="19.95" hidden="1" customHeight="1">
      <c r="A5803" s="68" t="s">
        <v>1654</v>
      </c>
      <c r="B5803" s="4" t="s">
        <v>1655</v>
      </c>
      <c r="C5803" s="68" t="s">
        <v>69</v>
      </c>
      <c r="D5803" s="4" t="s">
        <v>9287</v>
      </c>
      <c r="E5803" s="74">
        <v>117.99</v>
      </c>
      <c r="F5803" s="70">
        <v>0</v>
      </c>
      <c r="G5803" s="4"/>
    </row>
    <row r="5804" spans="1:7" ht="19.95" hidden="1" customHeight="1">
      <c r="A5804" s="68" t="s">
        <v>1656</v>
      </c>
      <c r="B5804" s="4" t="s">
        <v>1657</v>
      </c>
      <c r="C5804" s="68" t="s">
        <v>69</v>
      </c>
      <c r="D5804" s="4" t="s">
        <v>9287</v>
      </c>
      <c r="E5804" s="74">
        <v>129.25</v>
      </c>
      <c r="F5804" s="70">
        <v>0</v>
      </c>
      <c r="G5804" s="4"/>
    </row>
    <row r="5805" spans="1:7" ht="19.95" hidden="1" customHeight="1">
      <c r="A5805" s="68" t="s">
        <v>1658</v>
      </c>
      <c r="B5805" s="4" t="s">
        <v>1659</v>
      </c>
      <c r="C5805" s="68" t="s">
        <v>69</v>
      </c>
      <c r="D5805" s="4" t="s">
        <v>9287</v>
      </c>
      <c r="E5805" s="74">
        <v>69.069999999999993</v>
      </c>
      <c r="F5805" s="70">
        <v>0</v>
      </c>
      <c r="G5805" s="4"/>
    </row>
    <row r="5806" spans="1:7" ht="19.95" hidden="1" customHeight="1">
      <c r="A5806" s="68" t="s">
        <v>1660</v>
      </c>
      <c r="B5806" s="4" t="s">
        <v>1661</v>
      </c>
      <c r="C5806" s="68" t="s">
        <v>69</v>
      </c>
      <c r="D5806" s="4" t="s">
        <v>9287</v>
      </c>
      <c r="E5806" s="74">
        <v>111.37</v>
      </c>
      <c r="F5806" s="70">
        <v>0</v>
      </c>
      <c r="G5806" s="4"/>
    </row>
    <row r="5807" spans="1:7" ht="19.95" hidden="1" customHeight="1">
      <c r="A5807" s="68" t="s">
        <v>1662</v>
      </c>
      <c r="B5807" s="4" t="s">
        <v>1663</v>
      </c>
      <c r="C5807" s="68" t="s">
        <v>69</v>
      </c>
      <c r="D5807" s="4" t="s">
        <v>9287</v>
      </c>
      <c r="E5807" s="74">
        <v>124.17</v>
      </c>
      <c r="F5807" s="70">
        <v>0</v>
      </c>
      <c r="G5807" s="4"/>
    </row>
    <row r="5808" spans="1:7" ht="19.95" hidden="1" customHeight="1">
      <c r="A5808" s="68" t="s">
        <v>1664</v>
      </c>
      <c r="B5808" s="4" t="s">
        <v>1665</v>
      </c>
      <c r="C5808" s="68" t="s">
        <v>69</v>
      </c>
      <c r="D5808" s="4" t="s">
        <v>9287</v>
      </c>
      <c r="E5808" s="74">
        <v>62.29</v>
      </c>
      <c r="F5808" s="70">
        <v>0</v>
      </c>
      <c r="G5808" s="4"/>
    </row>
    <row r="5809" spans="1:7" ht="19.95" hidden="1" customHeight="1">
      <c r="A5809" s="68" t="s">
        <v>1666</v>
      </c>
      <c r="B5809" s="4" t="s">
        <v>1667</v>
      </c>
      <c r="C5809" s="68" t="s">
        <v>69</v>
      </c>
      <c r="D5809" s="4" t="s">
        <v>9287</v>
      </c>
      <c r="E5809" s="74">
        <v>126.05</v>
      </c>
      <c r="F5809" s="70">
        <v>0</v>
      </c>
      <c r="G5809" s="4"/>
    </row>
    <row r="5810" spans="1:7" ht="19.95" hidden="1" customHeight="1">
      <c r="A5810" s="68" t="s">
        <v>1668</v>
      </c>
      <c r="B5810" s="4" t="s">
        <v>1669</v>
      </c>
      <c r="C5810" s="68" t="s">
        <v>1670</v>
      </c>
      <c r="D5810" s="4" t="s">
        <v>9287</v>
      </c>
      <c r="E5810" s="74">
        <v>753.6</v>
      </c>
      <c r="F5810" s="70">
        <v>0</v>
      </c>
      <c r="G5810" s="4"/>
    </row>
    <row r="5811" spans="1:7" ht="19.95" hidden="1" customHeight="1">
      <c r="A5811" s="68" t="s">
        <v>1671</v>
      </c>
      <c r="B5811" s="4" t="s">
        <v>1672</v>
      </c>
      <c r="C5811" s="68" t="s">
        <v>1670</v>
      </c>
      <c r="D5811" s="4" t="s">
        <v>9287</v>
      </c>
      <c r="E5811" s="74">
        <v>827.11</v>
      </c>
      <c r="F5811" s="70">
        <v>0</v>
      </c>
      <c r="G5811" s="4"/>
    </row>
    <row r="5812" spans="1:7" ht="19.95" hidden="1" customHeight="1">
      <c r="A5812" s="68" t="s">
        <v>1673</v>
      </c>
      <c r="B5812" s="4" t="s">
        <v>1674</v>
      </c>
      <c r="C5812" s="68" t="s">
        <v>1670</v>
      </c>
      <c r="D5812" s="4" t="s">
        <v>9287</v>
      </c>
      <c r="E5812" s="74">
        <v>1033.92</v>
      </c>
      <c r="F5812" s="70">
        <v>0</v>
      </c>
      <c r="G5812" s="4"/>
    </row>
    <row r="5813" spans="1:7" ht="19.95" hidden="1" customHeight="1">
      <c r="A5813" s="68" t="s">
        <v>1675</v>
      </c>
      <c r="B5813" s="4" t="s">
        <v>1676</v>
      </c>
      <c r="C5813" s="68" t="s">
        <v>69</v>
      </c>
      <c r="D5813" s="4" t="s">
        <v>9287</v>
      </c>
      <c r="E5813" s="74">
        <v>50.45</v>
      </c>
      <c r="F5813" s="70">
        <v>0</v>
      </c>
      <c r="G5813" s="4"/>
    </row>
    <row r="5814" spans="1:7" ht="19.95" hidden="1" customHeight="1">
      <c r="A5814" s="68" t="s">
        <v>1677</v>
      </c>
      <c r="B5814" s="4" t="s">
        <v>1678</v>
      </c>
      <c r="C5814" s="68" t="s">
        <v>1670</v>
      </c>
      <c r="D5814" s="4" t="s">
        <v>9287</v>
      </c>
      <c r="E5814" s="74">
        <v>908.56</v>
      </c>
      <c r="F5814" s="70">
        <v>0</v>
      </c>
      <c r="G5814" s="4"/>
    </row>
    <row r="5815" spans="1:7" ht="19.95" hidden="1" customHeight="1">
      <c r="A5815" s="68" t="s">
        <v>1679</v>
      </c>
      <c r="B5815" s="4" t="s">
        <v>1680</v>
      </c>
      <c r="C5815" s="68" t="s">
        <v>69</v>
      </c>
      <c r="D5815" s="4" t="s">
        <v>9287</v>
      </c>
      <c r="E5815" s="74">
        <v>438739.97</v>
      </c>
      <c r="F5815" s="70">
        <v>0</v>
      </c>
      <c r="G5815" s="4"/>
    </row>
    <row r="5816" spans="1:7" ht="19.95" hidden="1" customHeight="1">
      <c r="A5816" s="68" t="s">
        <v>1681</v>
      </c>
      <c r="B5816" s="4" t="s">
        <v>1682</v>
      </c>
      <c r="C5816" s="68" t="s">
        <v>69</v>
      </c>
      <c r="D5816" s="4" t="s">
        <v>9287</v>
      </c>
      <c r="E5816" s="74">
        <v>482270.51</v>
      </c>
      <c r="F5816" s="70">
        <v>0</v>
      </c>
      <c r="G5816" s="4"/>
    </row>
    <row r="5817" spans="1:7" ht="19.95" hidden="1" customHeight="1">
      <c r="A5817" s="68" t="s">
        <v>1683</v>
      </c>
      <c r="B5817" s="4" t="s">
        <v>1684</v>
      </c>
      <c r="C5817" s="68" t="s">
        <v>69</v>
      </c>
      <c r="D5817" s="4" t="s">
        <v>9287</v>
      </c>
      <c r="E5817" s="74">
        <v>530154.55000000005</v>
      </c>
      <c r="F5817" s="70">
        <v>0</v>
      </c>
      <c r="G5817" s="4"/>
    </row>
    <row r="5818" spans="1:7" ht="19.95" hidden="1" customHeight="1">
      <c r="A5818" s="68" t="s">
        <v>1685</v>
      </c>
      <c r="B5818" s="4" t="s">
        <v>1686</v>
      </c>
      <c r="C5818" s="68" t="s">
        <v>69</v>
      </c>
      <c r="D5818" s="4" t="s">
        <v>9287</v>
      </c>
      <c r="E5818" s="74">
        <v>584693.54</v>
      </c>
      <c r="F5818" s="70">
        <v>0</v>
      </c>
      <c r="G5818" s="4"/>
    </row>
    <row r="5819" spans="1:7" ht="19.95" hidden="1" customHeight="1">
      <c r="A5819" s="68" t="s">
        <v>1687</v>
      </c>
      <c r="B5819" s="4" t="s">
        <v>1688</v>
      </c>
      <c r="C5819" s="68" t="s">
        <v>69</v>
      </c>
      <c r="D5819" s="4" t="s">
        <v>9287</v>
      </c>
      <c r="E5819" s="74">
        <v>556575.89</v>
      </c>
      <c r="F5819" s="70">
        <v>0</v>
      </c>
      <c r="G5819" s="4"/>
    </row>
    <row r="5820" spans="1:7" ht="19.95" hidden="1" customHeight="1">
      <c r="A5820" s="68" t="s">
        <v>1689</v>
      </c>
      <c r="B5820" s="4" t="s">
        <v>1690</v>
      </c>
      <c r="C5820" s="68" t="s">
        <v>69</v>
      </c>
      <c r="D5820" s="4" t="s">
        <v>9287</v>
      </c>
      <c r="E5820" s="74">
        <v>611703.31000000006</v>
      </c>
      <c r="F5820" s="70">
        <v>0</v>
      </c>
      <c r="G5820" s="4"/>
    </row>
    <row r="5821" spans="1:7" ht="19.95" hidden="1" customHeight="1">
      <c r="A5821" s="68" t="s">
        <v>1691</v>
      </c>
      <c r="B5821" s="4" t="s">
        <v>1692</v>
      </c>
      <c r="C5821" s="68" t="s">
        <v>69</v>
      </c>
      <c r="D5821" s="4" t="s">
        <v>9287</v>
      </c>
      <c r="E5821" s="74">
        <v>670652.93000000005</v>
      </c>
      <c r="F5821" s="70">
        <v>0</v>
      </c>
      <c r="G5821" s="4"/>
    </row>
    <row r="5822" spans="1:7" ht="19.95" hidden="1" customHeight="1">
      <c r="A5822" s="68" t="s">
        <v>1693</v>
      </c>
      <c r="B5822" s="4" t="s">
        <v>1694</v>
      </c>
      <c r="C5822" s="68" t="s">
        <v>69</v>
      </c>
      <c r="D5822" s="4" t="s">
        <v>9287</v>
      </c>
      <c r="E5822" s="74">
        <v>737357.26</v>
      </c>
      <c r="F5822" s="70">
        <v>0</v>
      </c>
      <c r="G5822" s="4"/>
    </row>
    <row r="5823" spans="1:7" ht="19.95" hidden="1" customHeight="1">
      <c r="A5823" s="68" t="s">
        <v>1695</v>
      </c>
      <c r="B5823" s="4" t="s">
        <v>1696</v>
      </c>
      <c r="C5823" s="68" t="s">
        <v>69</v>
      </c>
      <c r="D5823" s="4" t="s">
        <v>9287</v>
      </c>
      <c r="E5823" s="74">
        <v>888447.71</v>
      </c>
      <c r="F5823" s="70">
        <v>0</v>
      </c>
      <c r="G5823" s="4"/>
    </row>
    <row r="5824" spans="1:7" ht="19.95" hidden="1" customHeight="1">
      <c r="A5824" s="68" t="s">
        <v>1697</v>
      </c>
      <c r="B5824" s="4" t="s">
        <v>1698</v>
      </c>
      <c r="C5824" s="68" t="s">
        <v>69</v>
      </c>
      <c r="D5824" s="4" t="s">
        <v>9287</v>
      </c>
      <c r="E5824" s="74">
        <v>726882.37</v>
      </c>
      <c r="F5824" s="70">
        <v>0</v>
      </c>
      <c r="G5824" s="4"/>
    </row>
    <row r="5825" spans="1:7" ht="19.95" hidden="1" customHeight="1">
      <c r="A5825" s="68" t="s">
        <v>1699</v>
      </c>
      <c r="B5825" s="4" t="s">
        <v>1700</v>
      </c>
      <c r="C5825" s="68" t="s">
        <v>69</v>
      </c>
      <c r="D5825" s="4" t="s">
        <v>9287</v>
      </c>
      <c r="E5825" s="74">
        <v>800944.23</v>
      </c>
      <c r="F5825" s="70">
        <v>0</v>
      </c>
      <c r="G5825" s="4"/>
    </row>
    <row r="5826" spans="1:7" ht="19.95" hidden="1" customHeight="1">
      <c r="A5826" s="68" t="s">
        <v>1701</v>
      </c>
      <c r="B5826" s="4" t="s">
        <v>1702</v>
      </c>
      <c r="C5826" s="68" t="s">
        <v>69</v>
      </c>
      <c r="D5826" s="4" t="s">
        <v>9287</v>
      </c>
      <c r="E5826" s="74">
        <v>880523.46</v>
      </c>
      <c r="F5826" s="70">
        <v>0</v>
      </c>
      <c r="G5826" s="4"/>
    </row>
    <row r="5827" spans="1:7" ht="19.95" hidden="1" customHeight="1">
      <c r="A5827" s="68" t="s">
        <v>1703</v>
      </c>
      <c r="B5827" s="4" t="s">
        <v>1704</v>
      </c>
      <c r="C5827" s="68" t="s">
        <v>69</v>
      </c>
      <c r="D5827" s="4" t="s">
        <v>9287</v>
      </c>
      <c r="E5827" s="74">
        <v>641794.39</v>
      </c>
      <c r="F5827" s="70">
        <v>0</v>
      </c>
      <c r="G5827" s="4"/>
    </row>
    <row r="5828" spans="1:7" ht="19.95" hidden="1" customHeight="1">
      <c r="A5828" s="68" t="s">
        <v>1705</v>
      </c>
      <c r="B5828" s="4" t="s">
        <v>1706</v>
      </c>
      <c r="C5828" s="68" t="s">
        <v>69</v>
      </c>
      <c r="D5828" s="4" t="s">
        <v>9287</v>
      </c>
      <c r="E5828" s="74">
        <v>1055598.1499999999</v>
      </c>
      <c r="F5828" s="70">
        <v>0</v>
      </c>
      <c r="G5828" s="4"/>
    </row>
    <row r="5829" spans="1:7" ht="19.95" hidden="1" customHeight="1">
      <c r="A5829" s="68" t="s">
        <v>1707</v>
      </c>
      <c r="B5829" s="4" t="s">
        <v>1708</v>
      </c>
      <c r="C5829" s="68" t="s">
        <v>69</v>
      </c>
      <c r="D5829" s="4" t="s">
        <v>9287</v>
      </c>
      <c r="E5829" s="74">
        <v>503939.1</v>
      </c>
      <c r="F5829" s="70">
        <v>0</v>
      </c>
      <c r="G5829" s="4"/>
    </row>
    <row r="5830" spans="1:7" ht="19.95" hidden="1" customHeight="1">
      <c r="A5830" s="68" t="s">
        <v>1709</v>
      </c>
      <c r="B5830" s="4" t="s">
        <v>1710</v>
      </c>
      <c r="C5830" s="68" t="s">
        <v>69</v>
      </c>
      <c r="D5830" s="4" t="s">
        <v>9287</v>
      </c>
      <c r="E5830" s="74">
        <v>553989.57999999996</v>
      </c>
      <c r="F5830" s="70">
        <v>0</v>
      </c>
      <c r="G5830" s="4"/>
    </row>
    <row r="5831" spans="1:7" ht="19.95" hidden="1" customHeight="1">
      <c r="A5831" s="68" t="s">
        <v>1711</v>
      </c>
      <c r="B5831" s="4" t="s">
        <v>1712</v>
      </c>
      <c r="C5831" s="68" t="s">
        <v>69</v>
      </c>
      <c r="D5831" s="4" t="s">
        <v>9287</v>
      </c>
      <c r="E5831" s="74">
        <v>609045.47</v>
      </c>
      <c r="F5831" s="70">
        <v>0</v>
      </c>
      <c r="G5831" s="4"/>
    </row>
    <row r="5832" spans="1:7" ht="19.95" hidden="1" customHeight="1">
      <c r="A5832" s="68" t="s">
        <v>1713</v>
      </c>
      <c r="B5832" s="4" t="s">
        <v>1714</v>
      </c>
      <c r="C5832" s="68" t="s">
        <v>69</v>
      </c>
      <c r="D5832" s="4" t="s">
        <v>9287</v>
      </c>
      <c r="E5832" s="74">
        <v>669606.55000000005</v>
      </c>
      <c r="F5832" s="70">
        <v>0</v>
      </c>
      <c r="G5832" s="4"/>
    </row>
    <row r="5833" spans="1:7" ht="19.95" hidden="1" customHeight="1">
      <c r="A5833" s="68" t="s">
        <v>1715</v>
      </c>
      <c r="B5833" s="4" t="s">
        <v>1716</v>
      </c>
      <c r="C5833" s="68" t="s">
        <v>69</v>
      </c>
      <c r="D5833" s="4" t="s">
        <v>9287</v>
      </c>
      <c r="E5833" s="74">
        <v>639209.98</v>
      </c>
      <c r="F5833" s="70">
        <v>0</v>
      </c>
      <c r="G5833" s="4"/>
    </row>
    <row r="5834" spans="1:7" ht="19.95" hidden="1" customHeight="1">
      <c r="A5834" s="68" t="s">
        <v>1717</v>
      </c>
      <c r="B5834" s="4" t="s">
        <v>1718</v>
      </c>
      <c r="C5834" s="68" t="s">
        <v>69</v>
      </c>
      <c r="D5834" s="4" t="s">
        <v>9287</v>
      </c>
      <c r="E5834" s="74">
        <v>702650.63</v>
      </c>
      <c r="F5834" s="70">
        <v>0</v>
      </c>
      <c r="G5834" s="4"/>
    </row>
    <row r="5835" spans="1:7" ht="19.95" hidden="1" customHeight="1">
      <c r="A5835" s="68" t="s">
        <v>1719</v>
      </c>
      <c r="B5835" s="4" t="s">
        <v>1720</v>
      </c>
      <c r="C5835" s="68" t="s">
        <v>69</v>
      </c>
      <c r="D5835" s="4" t="s">
        <v>9287</v>
      </c>
      <c r="E5835" s="74">
        <v>772385.66</v>
      </c>
      <c r="F5835" s="70">
        <v>0</v>
      </c>
      <c r="G5835" s="4"/>
    </row>
    <row r="5836" spans="1:7" ht="19.95" hidden="1" customHeight="1">
      <c r="A5836" s="68" t="s">
        <v>1721</v>
      </c>
      <c r="B5836" s="4" t="s">
        <v>1722</v>
      </c>
      <c r="C5836" s="68" t="s">
        <v>69</v>
      </c>
      <c r="D5836" s="4" t="s">
        <v>9287</v>
      </c>
      <c r="E5836" s="74">
        <v>851744.22</v>
      </c>
      <c r="F5836" s="70">
        <v>0</v>
      </c>
      <c r="G5836" s="4"/>
    </row>
    <row r="5837" spans="1:7" ht="19.95" hidden="1" customHeight="1">
      <c r="A5837" s="68" t="s">
        <v>1723</v>
      </c>
      <c r="B5837" s="4" t="s">
        <v>1724</v>
      </c>
      <c r="C5837" s="68" t="s">
        <v>69</v>
      </c>
      <c r="D5837" s="4" t="s">
        <v>9287</v>
      </c>
      <c r="E5837" s="74">
        <v>1020502.95</v>
      </c>
      <c r="F5837" s="70">
        <v>0</v>
      </c>
      <c r="G5837" s="4"/>
    </row>
    <row r="5838" spans="1:7" ht="19.95" hidden="1" customHeight="1">
      <c r="A5838" s="68" t="s">
        <v>1725</v>
      </c>
      <c r="B5838" s="4" t="s">
        <v>1726</v>
      </c>
      <c r="C5838" s="68" t="s">
        <v>69</v>
      </c>
      <c r="D5838" s="4" t="s">
        <v>9287</v>
      </c>
      <c r="E5838" s="74">
        <v>839923.7</v>
      </c>
      <c r="F5838" s="70">
        <v>0</v>
      </c>
      <c r="G5838" s="4"/>
    </row>
    <row r="5839" spans="1:7" ht="19.95" hidden="1" customHeight="1">
      <c r="A5839" s="68" t="s">
        <v>1727</v>
      </c>
      <c r="B5839" s="4" t="s">
        <v>1728</v>
      </c>
      <c r="C5839" s="68" t="s">
        <v>69</v>
      </c>
      <c r="D5839" s="4" t="s">
        <v>9287</v>
      </c>
      <c r="E5839" s="74">
        <v>920320.49</v>
      </c>
      <c r="F5839" s="70">
        <v>0</v>
      </c>
      <c r="G5839" s="4"/>
    </row>
    <row r="5840" spans="1:7" ht="19.95" hidden="1" customHeight="1">
      <c r="A5840" s="68" t="s">
        <v>1729</v>
      </c>
      <c r="B5840" s="4" t="s">
        <v>1730</v>
      </c>
      <c r="C5840" s="68" t="s">
        <v>69</v>
      </c>
      <c r="D5840" s="4" t="s">
        <v>9287</v>
      </c>
      <c r="E5840" s="74">
        <v>1014638.12</v>
      </c>
      <c r="F5840" s="70">
        <v>0</v>
      </c>
      <c r="G5840" s="4"/>
    </row>
    <row r="5841" spans="1:7" ht="19.95" hidden="1" customHeight="1">
      <c r="A5841" s="68" t="s">
        <v>1731</v>
      </c>
      <c r="B5841" s="4" t="s">
        <v>1732</v>
      </c>
      <c r="C5841" s="68" t="s">
        <v>69</v>
      </c>
      <c r="D5841" s="4" t="s">
        <v>9287</v>
      </c>
      <c r="E5841" s="74">
        <v>737508.66</v>
      </c>
      <c r="F5841" s="70">
        <v>0</v>
      </c>
      <c r="G5841" s="4"/>
    </row>
    <row r="5842" spans="1:7" ht="19.95" hidden="1" customHeight="1">
      <c r="A5842" s="68" t="s">
        <v>1733</v>
      </c>
      <c r="B5842" s="4" t="s">
        <v>1734</v>
      </c>
      <c r="C5842" s="68" t="s">
        <v>69</v>
      </c>
      <c r="D5842" s="4" t="s">
        <v>9287</v>
      </c>
      <c r="E5842" s="74">
        <v>1218325.04</v>
      </c>
      <c r="F5842" s="70">
        <v>0</v>
      </c>
      <c r="G5842" s="4"/>
    </row>
    <row r="5843" spans="1:7" ht="19.95" hidden="1" customHeight="1">
      <c r="A5843" s="68" t="s">
        <v>1735</v>
      </c>
      <c r="B5843" s="4" t="s">
        <v>1736</v>
      </c>
      <c r="C5843" s="68" t="s">
        <v>69</v>
      </c>
      <c r="D5843" s="4" t="s">
        <v>9287</v>
      </c>
      <c r="E5843" s="74">
        <v>605723.43999999994</v>
      </c>
      <c r="F5843" s="70">
        <v>0</v>
      </c>
      <c r="G5843" s="4"/>
    </row>
    <row r="5844" spans="1:7" ht="19.95" hidden="1" customHeight="1">
      <c r="A5844" s="68" t="s">
        <v>1737</v>
      </c>
      <c r="B5844" s="4" t="s">
        <v>1738</v>
      </c>
      <c r="C5844" s="68" t="s">
        <v>69</v>
      </c>
      <c r="D5844" s="4" t="s">
        <v>9287</v>
      </c>
      <c r="E5844" s="74">
        <v>665765.72</v>
      </c>
      <c r="F5844" s="70">
        <v>0</v>
      </c>
      <c r="G5844" s="4"/>
    </row>
    <row r="5845" spans="1:7" ht="19.95" hidden="1" customHeight="1">
      <c r="A5845" s="68" t="s">
        <v>1739</v>
      </c>
      <c r="B5845" s="4" t="s">
        <v>1740</v>
      </c>
      <c r="C5845" s="68" t="s">
        <v>69</v>
      </c>
      <c r="D5845" s="4" t="s">
        <v>9287</v>
      </c>
      <c r="E5845" s="74">
        <v>731812.35</v>
      </c>
      <c r="F5845" s="70">
        <v>0</v>
      </c>
      <c r="G5845" s="4"/>
    </row>
    <row r="5846" spans="1:7" ht="19.95" hidden="1" customHeight="1">
      <c r="A5846" s="68" t="s">
        <v>1741</v>
      </c>
      <c r="B5846" s="4" t="s">
        <v>1742</v>
      </c>
      <c r="C5846" s="68" t="s">
        <v>69</v>
      </c>
      <c r="D5846" s="4" t="s">
        <v>9287</v>
      </c>
      <c r="E5846" s="74">
        <v>807113.55</v>
      </c>
      <c r="F5846" s="70">
        <v>0</v>
      </c>
      <c r="G5846" s="4"/>
    </row>
    <row r="5847" spans="1:7" ht="19.95" hidden="1" customHeight="1">
      <c r="A5847" s="68" t="s">
        <v>1743</v>
      </c>
      <c r="B5847" s="4" t="s">
        <v>1744</v>
      </c>
      <c r="C5847" s="68" t="s">
        <v>69</v>
      </c>
      <c r="D5847" s="4" t="s">
        <v>9287</v>
      </c>
      <c r="E5847" s="74">
        <v>766118.67</v>
      </c>
      <c r="F5847" s="70">
        <v>0</v>
      </c>
      <c r="G5847" s="4"/>
    </row>
    <row r="5848" spans="1:7" ht="19.95" hidden="1" customHeight="1">
      <c r="A5848" s="68" t="s">
        <v>1745</v>
      </c>
      <c r="B5848" s="4" t="s">
        <v>1746</v>
      </c>
      <c r="C5848" s="68" t="s">
        <v>69</v>
      </c>
      <c r="D5848" s="4" t="s">
        <v>9287</v>
      </c>
      <c r="E5848" s="74">
        <v>844850.47</v>
      </c>
      <c r="F5848" s="70">
        <v>0</v>
      </c>
      <c r="G5848" s="4"/>
    </row>
    <row r="5849" spans="1:7" ht="19.95" hidden="1" customHeight="1">
      <c r="A5849" s="68" t="s">
        <v>1747</v>
      </c>
      <c r="B5849" s="4" t="s">
        <v>1748</v>
      </c>
      <c r="C5849" s="68" t="s">
        <v>69</v>
      </c>
      <c r="D5849" s="4" t="s">
        <v>9287</v>
      </c>
      <c r="E5849" s="74">
        <v>928540.56</v>
      </c>
      <c r="F5849" s="70">
        <v>0</v>
      </c>
      <c r="G5849" s="4"/>
    </row>
    <row r="5850" spans="1:7" ht="19.95" hidden="1" customHeight="1">
      <c r="A5850" s="68" t="s">
        <v>1749</v>
      </c>
      <c r="B5850" s="4" t="s">
        <v>1750</v>
      </c>
      <c r="C5850" s="68" t="s">
        <v>69</v>
      </c>
      <c r="D5850" s="4" t="s">
        <v>9287</v>
      </c>
      <c r="E5850" s="74">
        <v>1017799.03</v>
      </c>
      <c r="F5850" s="70">
        <v>0</v>
      </c>
      <c r="G5850" s="4"/>
    </row>
    <row r="5851" spans="1:7" ht="19.95" hidden="1" customHeight="1">
      <c r="A5851" s="68" t="s">
        <v>1751</v>
      </c>
      <c r="B5851" s="4" t="s">
        <v>1752</v>
      </c>
      <c r="C5851" s="68" t="s">
        <v>69</v>
      </c>
      <c r="D5851" s="4" t="s">
        <v>9287</v>
      </c>
      <c r="E5851" s="74">
        <v>1231080.02</v>
      </c>
      <c r="F5851" s="70">
        <v>0</v>
      </c>
      <c r="G5851" s="4"/>
    </row>
    <row r="5852" spans="1:7" ht="19.95" hidden="1" customHeight="1">
      <c r="A5852" s="68" t="s">
        <v>1753</v>
      </c>
      <c r="B5852" s="4" t="s">
        <v>1754</v>
      </c>
      <c r="C5852" s="68" t="s">
        <v>69</v>
      </c>
      <c r="D5852" s="4" t="s">
        <v>9287</v>
      </c>
      <c r="E5852" s="74">
        <v>1006371.62</v>
      </c>
      <c r="F5852" s="70">
        <v>0</v>
      </c>
      <c r="G5852" s="4"/>
    </row>
    <row r="5853" spans="1:7" ht="19.95" hidden="1" customHeight="1">
      <c r="A5853" s="68" t="s">
        <v>1755</v>
      </c>
      <c r="B5853" s="4" t="s">
        <v>1756</v>
      </c>
      <c r="C5853" s="68" t="s">
        <v>69</v>
      </c>
      <c r="D5853" s="4" t="s">
        <v>9287</v>
      </c>
      <c r="E5853" s="74">
        <v>1103413.23</v>
      </c>
      <c r="F5853" s="70">
        <v>0</v>
      </c>
      <c r="G5853" s="4"/>
    </row>
    <row r="5854" spans="1:7" ht="19.95" hidden="1" customHeight="1">
      <c r="A5854" s="68" t="s">
        <v>1757</v>
      </c>
      <c r="B5854" s="4" t="s">
        <v>1758</v>
      </c>
      <c r="C5854" s="68" t="s">
        <v>69</v>
      </c>
      <c r="D5854" s="4" t="s">
        <v>9287</v>
      </c>
      <c r="E5854" s="74">
        <v>1218389.49</v>
      </c>
      <c r="F5854" s="70">
        <v>0</v>
      </c>
      <c r="G5854" s="4"/>
    </row>
    <row r="5855" spans="1:7" ht="19.95" hidden="1" customHeight="1">
      <c r="A5855" s="68" t="s">
        <v>1759</v>
      </c>
      <c r="B5855" s="4" t="s">
        <v>1760</v>
      </c>
      <c r="C5855" s="68" t="s">
        <v>122</v>
      </c>
      <c r="D5855" s="4" t="s">
        <v>9287</v>
      </c>
      <c r="E5855" s="74">
        <v>380.88</v>
      </c>
      <c r="F5855" s="70">
        <v>0</v>
      </c>
      <c r="G5855" s="4"/>
    </row>
    <row r="5856" spans="1:7" ht="19.95" hidden="1" customHeight="1">
      <c r="A5856" s="68" t="s">
        <v>1761</v>
      </c>
      <c r="B5856" s="4" t="s">
        <v>1762</v>
      </c>
      <c r="C5856" s="68" t="s">
        <v>69</v>
      </c>
      <c r="D5856" s="4" t="s">
        <v>9287</v>
      </c>
      <c r="E5856" s="74">
        <v>1460007.39</v>
      </c>
      <c r="F5856" s="70">
        <v>0</v>
      </c>
      <c r="G5856" s="4"/>
    </row>
    <row r="5857" spans="1:7" ht="19.95" hidden="1" customHeight="1">
      <c r="A5857" s="68" t="s">
        <v>1763</v>
      </c>
      <c r="B5857" s="4" t="s">
        <v>1764</v>
      </c>
      <c r="C5857" s="68" t="s">
        <v>69</v>
      </c>
      <c r="D5857" s="4" t="s">
        <v>9287</v>
      </c>
      <c r="E5857" s="74">
        <v>418.65</v>
      </c>
      <c r="F5857" s="70">
        <v>0</v>
      </c>
      <c r="G5857" s="4"/>
    </row>
    <row r="5858" spans="1:7" ht="19.95" hidden="1" customHeight="1">
      <c r="A5858" s="68" t="s">
        <v>1765</v>
      </c>
      <c r="B5858" s="4" t="s">
        <v>1766</v>
      </c>
      <c r="C5858" s="68" t="s">
        <v>69</v>
      </c>
      <c r="D5858" s="4" t="s">
        <v>9287</v>
      </c>
      <c r="E5858" s="74">
        <v>245.48</v>
      </c>
      <c r="F5858" s="70">
        <v>0</v>
      </c>
      <c r="G5858" s="4"/>
    </row>
    <row r="5859" spans="1:7" ht="19.95" hidden="1" customHeight="1">
      <c r="A5859" s="68" t="s">
        <v>1767</v>
      </c>
      <c r="B5859" s="4" t="s">
        <v>1768</v>
      </c>
      <c r="C5859" s="68" t="s">
        <v>122</v>
      </c>
      <c r="D5859" s="4" t="s">
        <v>9287</v>
      </c>
      <c r="E5859" s="74">
        <v>794.32</v>
      </c>
      <c r="F5859" s="70">
        <v>0</v>
      </c>
      <c r="G5859" s="4"/>
    </row>
    <row r="5860" spans="1:7" ht="19.95" hidden="1" customHeight="1">
      <c r="A5860" s="68" t="s">
        <v>1769</v>
      </c>
      <c r="B5860" s="4" t="s">
        <v>1770</v>
      </c>
      <c r="C5860" s="68" t="s">
        <v>122</v>
      </c>
      <c r="D5860" s="4" t="s">
        <v>9287</v>
      </c>
      <c r="E5860" s="74">
        <v>647.91999999999996</v>
      </c>
      <c r="F5860" s="70">
        <v>0</v>
      </c>
      <c r="G5860" s="4"/>
    </row>
    <row r="5861" spans="1:7" ht="19.95" hidden="1" customHeight="1">
      <c r="A5861" s="68" t="s">
        <v>1771</v>
      </c>
      <c r="B5861" s="4" t="s">
        <v>1772</v>
      </c>
      <c r="C5861" s="68" t="s">
        <v>69</v>
      </c>
      <c r="D5861" s="4" t="s">
        <v>9287</v>
      </c>
      <c r="E5861" s="74">
        <v>705630.43</v>
      </c>
      <c r="F5861" s="70">
        <v>0</v>
      </c>
      <c r="G5861" s="4"/>
    </row>
    <row r="5862" spans="1:7" ht="19.95" hidden="1" customHeight="1">
      <c r="A5862" s="68" t="s">
        <v>1773</v>
      </c>
      <c r="B5862" s="4" t="s">
        <v>1774</v>
      </c>
      <c r="C5862" s="68" t="s">
        <v>69</v>
      </c>
      <c r="D5862" s="4" t="s">
        <v>9287</v>
      </c>
      <c r="E5862" s="74">
        <v>775850.11</v>
      </c>
      <c r="F5862" s="70">
        <v>0</v>
      </c>
      <c r="G5862" s="4"/>
    </row>
    <row r="5863" spans="1:7" ht="19.95" hidden="1" customHeight="1">
      <c r="A5863" s="68" t="s">
        <v>1775</v>
      </c>
      <c r="B5863" s="4" t="s">
        <v>1776</v>
      </c>
      <c r="C5863" s="68" t="s">
        <v>69</v>
      </c>
      <c r="D5863" s="4" t="s">
        <v>9287</v>
      </c>
      <c r="E5863" s="74">
        <v>932050.13</v>
      </c>
      <c r="F5863" s="70">
        <v>0</v>
      </c>
      <c r="G5863" s="4"/>
    </row>
    <row r="5864" spans="1:7" ht="19.95" hidden="1" customHeight="1">
      <c r="A5864" s="68" t="s">
        <v>1777</v>
      </c>
      <c r="B5864" s="4" t="s">
        <v>1778</v>
      </c>
      <c r="C5864" s="68" t="s">
        <v>69</v>
      </c>
      <c r="D5864" s="4" t="s">
        <v>9287</v>
      </c>
      <c r="E5864" s="74">
        <v>886125.33</v>
      </c>
      <c r="F5864" s="70">
        <v>0</v>
      </c>
      <c r="G5864" s="4"/>
    </row>
    <row r="5865" spans="1:7" ht="19.95" hidden="1" customHeight="1">
      <c r="A5865" s="68" t="s">
        <v>1779</v>
      </c>
      <c r="B5865" s="4" t="s">
        <v>1780</v>
      </c>
      <c r="C5865" s="68" t="s">
        <v>69</v>
      </c>
      <c r="D5865" s="4" t="s">
        <v>9287</v>
      </c>
      <c r="E5865" s="74">
        <v>974223.06</v>
      </c>
      <c r="F5865" s="70">
        <v>0</v>
      </c>
      <c r="G5865" s="4"/>
    </row>
    <row r="5866" spans="1:7" ht="19.95" hidden="1" customHeight="1">
      <c r="A5866" s="68" t="s">
        <v>1781</v>
      </c>
      <c r="B5866" s="4" t="s">
        <v>1782</v>
      </c>
      <c r="C5866" s="68" t="s">
        <v>69</v>
      </c>
      <c r="D5866" s="4" t="s">
        <v>9287</v>
      </c>
      <c r="E5866" s="74">
        <v>1071130.27</v>
      </c>
      <c r="F5866" s="70">
        <v>0</v>
      </c>
      <c r="G5866" s="4"/>
    </row>
    <row r="5867" spans="1:7" ht="19.95" hidden="1" customHeight="1">
      <c r="A5867" s="68" t="s">
        <v>1783</v>
      </c>
      <c r="B5867" s="4" t="s">
        <v>1784</v>
      </c>
      <c r="C5867" s="68" t="s">
        <v>69</v>
      </c>
      <c r="D5867" s="4" t="s">
        <v>9287</v>
      </c>
      <c r="E5867" s="74">
        <v>1289476.33</v>
      </c>
      <c r="F5867" s="70">
        <v>0</v>
      </c>
      <c r="G5867" s="4"/>
    </row>
    <row r="5868" spans="1:7" ht="19.95" hidden="1" customHeight="1">
      <c r="A5868" s="68" t="s">
        <v>1785</v>
      </c>
      <c r="B5868" s="4" t="s">
        <v>1786</v>
      </c>
      <c r="C5868" s="68" t="s">
        <v>69</v>
      </c>
      <c r="D5868" s="4" t="s">
        <v>9287</v>
      </c>
      <c r="E5868" s="74">
        <v>536.4</v>
      </c>
      <c r="F5868" s="70">
        <v>0</v>
      </c>
      <c r="G5868" s="4"/>
    </row>
    <row r="5869" spans="1:7" ht="19.95" hidden="1" customHeight="1">
      <c r="A5869" s="68" t="s">
        <v>1787</v>
      </c>
      <c r="B5869" s="4" t="s">
        <v>1788</v>
      </c>
      <c r="C5869" s="68" t="s">
        <v>69</v>
      </c>
      <c r="D5869" s="4" t="s">
        <v>9287</v>
      </c>
      <c r="E5869" s="74">
        <v>1847.7</v>
      </c>
      <c r="F5869" s="70">
        <v>0</v>
      </c>
      <c r="G5869" s="4"/>
    </row>
    <row r="5870" spans="1:7" ht="19.95" hidden="1" customHeight="1">
      <c r="A5870" s="68" t="s">
        <v>1789</v>
      </c>
      <c r="B5870" s="4" t="s">
        <v>1790</v>
      </c>
      <c r="C5870" s="68" t="s">
        <v>69</v>
      </c>
      <c r="D5870" s="4" t="s">
        <v>9287</v>
      </c>
      <c r="E5870" s="74">
        <v>450</v>
      </c>
      <c r="F5870" s="70">
        <v>0</v>
      </c>
      <c r="G5870" s="4"/>
    </row>
    <row r="5871" spans="1:7" ht="19.95" hidden="1" customHeight="1">
      <c r="A5871" s="68" t="s">
        <v>1791</v>
      </c>
      <c r="B5871" s="4" t="s">
        <v>1792</v>
      </c>
      <c r="C5871" s="68" t="s">
        <v>69</v>
      </c>
      <c r="D5871" s="4" t="s">
        <v>9287</v>
      </c>
      <c r="E5871" s="74">
        <v>812632.63</v>
      </c>
      <c r="F5871" s="70">
        <v>0</v>
      </c>
      <c r="G5871" s="4"/>
    </row>
    <row r="5872" spans="1:7" ht="19.95" hidden="1" customHeight="1">
      <c r="A5872" s="68" t="s">
        <v>1793</v>
      </c>
      <c r="B5872" s="4" t="s">
        <v>1794</v>
      </c>
      <c r="C5872" s="68" t="s">
        <v>69</v>
      </c>
      <c r="D5872" s="4" t="s">
        <v>9287</v>
      </c>
      <c r="E5872" s="74">
        <v>893380.96</v>
      </c>
      <c r="F5872" s="70">
        <v>0</v>
      </c>
      <c r="G5872" s="4"/>
    </row>
    <row r="5873" spans="1:7" ht="19.95" hidden="1" customHeight="1">
      <c r="A5873" s="68" t="s">
        <v>1795</v>
      </c>
      <c r="B5873" s="4" t="s">
        <v>1796</v>
      </c>
      <c r="C5873" s="68" t="s">
        <v>69</v>
      </c>
      <c r="D5873" s="4" t="s">
        <v>9287</v>
      </c>
      <c r="E5873" s="74">
        <v>1071027.1499999999</v>
      </c>
      <c r="F5873" s="70">
        <v>0</v>
      </c>
      <c r="G5873" s="4"/>
    </row>
    <row r="5874" spans="1:7" ht="19.95" hidden="1" customHeight="1">
      <c r="A5874" s="68" t="s">
        <v>1797</v>
      </c>
      <c r="B5874" s="4" t="s">
        <v>1798</v>
      </c>
      <c r="C5874" s="68" t="s">
        <v>122</v>
      </c>
      <c r="D5874" s="4" t="s">
        <v>9287</v>
      </c>
      <c r="E5874" s="74">
        <v>458.1</v>
      </c>
      <c r="F5874" s="70">
        <v>0</v>
      </c>
      <c r="G5874" s="4"/>
    </row>
    <row r="5875" spans="1:7" ht="19.95" hidden="1" customHeight="1">
      <c r="A5875" s="68" t="s">
        <v>1799</v>
      </c>
      <c r="B5875" s="4" t="s">
        <v>1800</v>
      </c>
      <c r="C5875" s="68" t="s">
        <v>122</v>
      </c>
      <c r="D5875" s="4" t="s">
        <v>9287</v>
      </c>
      <c r="E5875" s="74">
        <v>567.79</v>
      </c>
      <c r="F5875" s="70">
        <v>0</v>
      </c>
      <c r="G5875" s="4"/>
    </row>
    <row r="5876" spans="1:7" ht="19.95" hidden="1" customHeight="1">
      <c r="A5876" s="68" t="s">
        <v>1801</v>
      </c>
      <c r="B5876" s="4" t="s">
        <v>1802</v>
      </c>
      <c r="C5876" s="68" t="s">
        <v>122</v>
      </c>
      <c r="D5876" s="4" t="s">
        <v>9287</v>
      </c>
      <c r="E5876" s="74">
        <v>821.42</v>
      </c>
      <c r="F5876" s="70">
        <v>0</v>
      </c>
      <c r="G5876" s="4"/>
    </row>
    <row r="5877" spans="1:7" ht="19.95" hidden="1" customHeight="1">
      <c r="A5877" s="68" t="s">
        <v>1803</v>
      </c>
      <c r="B5877" s="4" t="s">
        <v>1804</v>
      </c>
      <c r="C5877" s="68" t="s">
        <v>122</v>
      </c>
      <c r="D5877" s="4" t="s">
        <v>9287</v>
      </c>
      <c r="E5877" s="74">
        <v>1225.18</v>
      </c>
      <c r="F5877" s="70">
        <v>0</v>
      </c>
      <c r="G5877" s="4"/>
    </row>
    <row r="5878" spans="1:7" ht="19.95" hidden="1" customHeight="1">
      <c r="A5878" s="68" t="s">
        <v>1805</v>
      </c>
      <c r="B5878" s="4" t="s">
        <v>1806</v>
      </c>
      <c r="C5878" s="68" t="s">
        <v>122</v>
      </c>
      <c r="D5878" s="4" t="s">
        <v>9287</v>
      </c>
      <c r="E5878" s="74">
        <v>1552.36</v>
      </c>
      <c r="F5878" s="70">
        <v>0</v>
      </c>
      <c r="G5878" s="4"/>
    </row>
    <row r="5879" spans="1:7" ht="19.95" hidden="1" customHeight="1">
      <c r="A5879" s="68" t="s">
        <v>1807</v>
      </c>
      <c r="B5879" s="4" t="s">
        <v>1808</v>
      </c>
      <c r="C5879" s="68" t="s">
        <v>122</v>
      </c>
      <c r="D5879" s="4" t="s">
        <v>9287</v>
      </c>
      <c r="E5879" s="74">
        <v>3031.93</v>
      </c>
      <c r="F5879" s="70">
        <v>0</v>
      </c>
      <c r="G5879" s="4"/>
    </row>
    <row r="5880" spans="1:7" ht="19.95" hidden="1" customHeight="1">
      <c r="A5880" s="68" t="s">
        <v>1809</v>
      </c>
      <c r="B5880" s="4" t="s">
        <v>9011</v>
      </c>
      <c r="C5880" s="68" t="s">
        <v>69</v>
      </c>
      <c r="D5880" s="4" t="s">
        <v>9287</v>
      </c>
      <c r="E5880" s="74">
        <v>53.03</v>
      </c>
      <c r="F5880" s="70">
        <v>0</v>
      </c>
      <c r="G5880" s="4"/>
    </row>
    <row r="5881" spans="1:7" ht="19.95" hidden="1" customHeight="1">
      <c r="A5881" s="68" t="s">
        <v>1810</v>
      </c>
      <c r="B5881" s="4" t="s">
        <v>9012</v>
      </c>
      <c r="C5881" s="68" t="s">
        <v>69</v>
      </c>
      <c r="D5881" s="4" t="s">
        <v>9287</v>
      </c>
      <c r="E5881" s="74">
        <v>77.290000000000006</v>
      </c>
      <c r="F5881" s="70">
        <v>0</v>
      </c>
      <c r="G5881" s="4"/>
    </row>
    <row r="5882" spans="1:7" ht="19.95" hidden="1" customHeight="1">
      <c r="A5882" s="68" t="s">
        <v>1811</v>
      </c>
      <c r="B5882" s="4" t="s">
        <v>9013</v>
      </c>
      <c r="C5882" s="68" t="s">
        <v>69</v>
      </c>
      <c r="D5882" s="4" t="s">
        <v>9287</v>
      </c>
      <c r="E5882" s="74">
        <v>78.88</v>
      </c>
      <c r="F5882" s="70">
        <v>0</v>
      </c>
      <c r="G5882" s="4"/>
    </row>
    <row r="5883" spans="1:7" ht="19.95" hidden="1" customHeight="1">
      <c r="A5883" s="68" t="s">
        <v>1812</v>
      </c>
      <c r="B5883" s="4" t="s">
        <v>9014</v>
      </c>
      <c r="C5883" s="68" t="s">
        <v>69</v>
      </c>
      <c r="D5883" s="4" t="s">
        <v>9287</v>
      </c>
      <c r="E5883" s="74">
        <v>90.47</v>
      </c>
      <c r="F5883" s="70">
        <v>0</v>
      </c>
      <c r="G5883" s="4"/>
    </row>
    <row r="5884" spans="1:7" ht="19.95" hidden="1" customHeight="1">
      <c r="A5884" s="68" t="s">
        <v>1813</v>
      </c>
      <c r="B5884" s="4" t="s">
        <v>9015</v>
      </c>
      <c r="C5884" s="68" t="s">
        <v>69</v>
      </c>
      <c r="D5884" s="4" t="s">
        <v>9287</v>
      </c>
      <c r="E5884" s="74">
        <v>99.75</v>
      </c>
      <c r="F5884" s="70">
        <v>0</v>
      </c>
      <c r="G5884" s="4"/>
    </row>
    <row r="5885" spans="1:7" ht="19.95" hidden="1" customHeight="1">
      <c r="A5885" s="68" t="s">
        <v>1814</v>
      </c>
      <c r="B5885" s="4" t="s">
        <v>9016</v>
      </c>
      <c r="C5885" s="68" t="s">
        <v>69</v>
      </c>
      <c r="D5885" s="4" t="s">
        <v>9287</v>
      </c>
      <c r="E5885" s="74">
        <v>109.02</v>
      </c>
      <c r="F5885" s="70">
        <v>0</v>
      </c>
      <c r="G5885" s="4"/>
    </row>
    <row r="5886" spans="1:7" ht="19.95" hidden="1" customHeight="1">
      <c r="A5886" s="68" t="s">
        <v>1815</v>
      </c>
      <c r="B5886" s="4" t="s">
        <v>9017</v>
      </c>
      <c r="C5886" s="68" t="s">
        <v>69</v>
      </c>
      <c r="D5886" s="4" t="s">
        <v>9287</v>
      </c>
      <c r="E5886" s="74">
        <v>119.36</v>
      </c>
      <c r="F5886" s="70">
        <v>0</v>
      </c>
      <c r="G5886" s="4"/>
    </row>
    <row r="5887" spans="1:7" ht="19.95" hidden="1" customHeight="1">
      <c r="A5887" s="68" t="s">
        <v>1816</v>
      </c>
      <c r="B5887" s="4" t="s">
        <v>9018</v>
      </c>
      <c r="C5887" s="68" t="s">
        <v>69</v>
      </c>
      <c r="D5887" s="4" t="s">
        <v>9287</v>
      </c>
      <c r="E5887" s="74">
        <v>132.22</v>
      </c>
      <c r="F5887" s="70">
        <v>0</v>
      </c>
      <c r="G5887" s="4"/>
    </row>
    <row r="5888" spans="1:7" ht="19.95" hidden="1" customHeight="1">
      <c r="A5888" s="68" t="s">
        <v>1817</v>
      </c>
      <c r="B5888" s="4" t="s">
        <v>9019</v>
      </c>
      <c r="C5888" s="68" t="s">
        <v>69</v>
      </c>
      <c r="D5888" s="4" t="s">
        <v>9287</v>
      </c>
      <c r="E5888" s="74">
        <v>149.53</v>
      </c>
      <c r="F5888" s="70">
        <v>0</v>
      </c>
      <c r="G5888" s="4"/>
    </row>
    <row r="5889" spans="1:7" ht="19.95" hidden="1" customHeight="1">
      <c r="A5889" s="68" t="s">
        <v>1818</v>
      </c>
      <c r="B5889" s="4" t="s">
        <v>1819</v>
      </c>
      <c r="C5889" s="68" t="s">
        <v>69</v>
      </c>
      <c r="D5889" s="4" t="s">
        <v>9287</v>
      </c>
      <c r="E5889" s="74">
        <v>530.85</v>
      </c>
      <c r="F5889" s="70">
        <v>0</v>
      </c>
      <c r="G5889" s="4"/>
    </row>
    <row r="5890" spans="1:7" ht="19.95" hidden="1" customHeight="1">
      <c r="A5890" s="68" t="s">
        <v>1820</v>
      </c>
      <c r="B5890" s="4" t="s">
        <v>1821</v>
      </c>
      <c r="C5890" s="68" t="s">
        <v>69</v>
      </c>
      <c r="D5890" s="4" t="s">
        <v>9287</v>
      </c>
      <c r="E5890" s="74">
        <v>1434.98</v>
      </c>
      <c r="F5890" s="70">
        <v>0</v>
      </c>
      <c r="G5890" s="4"/>
    </row>
    <row r="5891" spans="1:7" ht="19.95" hidden="1" customHeight="1">
      <c r="A5891" s="68" t="s">
        <v>1822</v>
      </c>
      <c r="B5891" s="4" t="s">
        <v>1823</v>
      </c>
      <c r="C5891" s="68" t="s">
        <v>69</v>
      </c>
      <c r="D5891" s="4" t="s">
        <v>9287</v>
      </c>
      <c r="E5891" s="74">
        <v>1419.61</v>
      </c>
      <c r="F5891" s="70">
        <v>0</v>
      </c>
      <c r="G5891" s="4"/>
    </row>
    <row r="5892" spans="1:7" ht="19.95" hidden="1" customHeight="1">
      <c r="A5892" s="68" t="s">
        <v>1824</v>
      </c>
      <c r="B5892" s="4" t="s">
        <v>1825</v>
      </c>
      <c r="C5892" s="68" t="s">
        <v>69</v>
      </c>
      <c r="D5892" s="4" t="s">
        <v>9287</v>
      </c>
      <c r="E5892" s="74">
        <v>1486.34</v>
      </c>
      <c r="F5892" s="70">
        <v>0</v>
      </c>
      <c r="G5892" s="4"/>
    </row>
    <row r="5893" spans="1:7" ht="19.95" hidden="1" customHeight="1">
      <c r="A5893" s="68" t="s">
        <v>1826</v>
      </c>
      <c r="B5893" s="4" t="s">
        <v>1827</v>
      </c>
      <c r="C5893" s="68" t="s">
        <v>69</v>
      </c>
      <c r="D5893" s="4" t="s">
        <v>9287</v>
      </c>
      <c r="E5893" s="74">
        <v>1435.12</v>
      </c>
      <c r="F5893" s="70">
        <v>0</v>
      </c>
      <c r="G5893" s="4"/>
    </row>
    <row r="5894" spans="1:7" ht="19.95" hidden="1" customHeight="1">
      <c r="A5894" s="68" t="s">
        <v>1828</v>
      </c>
      <c r="B5894" s="4" t="s">
        <v>1829</v>
      </c>
      <c r="C5894" s="68" t="s">
        <v>31</v>
      </c>
      <c r="D5894" s="4" t="s">
        <v>9287</v>
      </c>
      <c r="E5894" s="74">
        <v>150.09</v>
      </c>
      <c r="F5894" s="70">
        <v>0</v>
      </c>
      <c r="G5894" s="4"/>
    </row>
    <row r="5895" spans="1:7" ht="19.95" hidden="1" customHeight="1">
      <c r="A5895" s="68" t="s">
        <v>1830</v>
      </c>
      <c r="B5895" s="4" t="s">
        <v>1831</v>
      </c>
      <c r="C5895" s="68" t="s">
        <v>69</v>
      </c>
      <c r="D5895" s="4" t="s">
        <v>9287</v>
      </c>
      <c r="E5895" s="74">
        <v>10.06</v>
      </c>
      <c r="F5895" s="70">
        <v>0</v>
      </c>
      <c r="G5895" s="4"/>
    </row>
    <row r="5896" spans="1:7" ht="19.95" hidden="1" customHeight="1">
      <c r="A5896" s="68" t="s">
        <v>1832</v>
      </c>
      <c r="B5896" s="4" t="s">
        <v>1833</v>
      </c>
      <c r="C5896" s="68" t="s">
        <v>69</v>
      </c>
      <c r="D5896" s="4" t="s">
        <v>9287</v>
      </c>
      <c r="E5896" s="74">
        <v>1354.21</v>
      </c>
      <c r="F5896" s="70">
        <v>0</v>
      </c>
      <c r="G5896" s="4"/>
    </row>
    <row r="5897" spans="1:7" ht="19.95" hidden="1" customHeight="1">
      <c r="A5897" s="68" t="s">
        <v>1834</v>
      </c>
      <c r="B5897" s="4" t="s">
        <v>1835</v>
      </c>
      <c r="C5897" s="68" t="s">
        <v>69</v>
      </c>
      <c r="D5897" s="4" t="s">
        <v>9287</v>
      </c>
      <c r="E5897" s="74">
        <v>24.56</v>
      </c>
      <c r="F5897" s="70">
        <v>0</v>
      </c>
      <c r="G5897" s="4"/>
    </row>
    <row r="5898" spans="1:7" ht="19.95" hidden="1" customHeight="1">
      <c r="A5898" s="68" t="s">
        <v>1836</v>
      </c>
      <c r="B5898" s="4" t="s">
        <v>1837</v>
      </c>
      <c r="C5898" s="68" t="s">
        <v>31</v>
      </c>
      <c r="D5898" s="4" t="s">
        <v>9287</v>
      </c>
      <c r="E5898" s="74">
        <v>3383.92</v>
      </c>
      <c r="F5898" s="70">
        <v>0</v>
      </c>
      <c r="G5898" s="4"/>
    </row>
    <row r="5899" spans="1:7" ht="19.95" hidden="1" customHeight="1">
      <c r="A5899" s="68" t="s">
        <v>1838</v>
      </c>
      <c r="B5899" s="4" t="s">
        <v>1839</v>
      </c>
      <c r="C5899" s="68" t="s">
        <v>69</v>
      </c>
      <c r="D5899" s="4" t="s">
        <v>9287</v>
      </c>
      <c r="E5899" s="74">
        <v>1058.5999999999999</v>
      </c>
      <c r="F5899" s="70">
        <v>0</v>
      </c>
      <c r="G5899" s="4"/>
    </row>
    <row r="5900" spans="1:7" ht="19.95" hidden="1" customHeight="1">
      <c r="A5900" s="68" t="s">
        <v>1840</v>
      </c>
      <c r="B5900" s="4" t="s">
        <v>1841</v>
      </c>
      <c r="C5900" s="68" t="s">
        <v>122</v>
      </c>
      <c r="D5900" s="4" t="s">
        <v>9287</v>
      </c>
      <c r="E5900" s="74">
        <v>472.09</v>
      </c>
      <c r="F5900" s="70">
        <v>0</v>
      </c>
      <c r="G5900" s="4"/>
    </row>
    <row r="5901" spans="1:7" ht="19.95" hidden="1" customHeight="1">
      <c r="A5901" s="68" t="s">
        <v>1842</v>
      </c>
      <c r="B5901" s="4" t="s">
        <v>1843</v>
      </c>
      <c r="C5901" s="68" t="s">
        <v>122</v>
      </c>
      <c r="D5901" s="4" t="s">
        <v>9287</v>
      </c>
      <c r="E5901" s="74">
        <v>4.5</v>
      </c>
      <c r="F5901" s="70">
        <v>0</v>
      </c>
      <c r="G5901" s="4"/>
    </row>
    <row r="5902" spans="1:7" ht="19.95" hidden="1" customHeight="1">
      <c r="A5902" s="68" t="s">
        <v>1844</v>
      </c>
      <c r="B5902" s="4" t="s">
        <v>1845</v>
      </c>
      <c r="C5902" s="68" t="s">
        <v>69</v>
      </c>
      <c r="D5902" s="4" t="s">
        <v>9287</v>
      </c>
      <c r="E5902" s="74">
        <v>39.93</v>
      </c>
      <c r="F5902" s="70">
        <v>0</v>
      </c>
      <c r="G5902" s="4"/>
    </row>
    <row r="5903" spans="1:7" ht="19.95" hidden="1" customHeight="1">
      <c r="A5903" s="68" t="s">
        <v>1846</v>
      </c>
      <c r="B5903" s="4" t="s">
        <v>1847</v>
      </c>
      <c r="C5903" s="68" t="s">
        <v>69</v>
      </c>
      <c r="D5903" s="4" t="s">
        <v>9287</v>
      </c>
      <c r="E5903" s="74">
        <v>83.44</v>
      </c>
      <c r="F5903" s="70">
        <v>0</v>
      </c>
      <c r="G5903" s="4"/>
    </row>
    <row r="5904" spans="1:7" ht="19.95" hidden="1" customHeight="1">
      <c r="A5904" s="68" t="s">
        <v>1848</v>
      </c>
      <c r="B5904" s="4" t="s">
        <v>1849</v>
      </c>
      <c r="C5904" s="68" t="s">
        <v>69</v>
      </c>
      <c r="D5904" s="4" t="s">
        <v>9287</v>
      </c>
      <c r="E5904" s="74">
        <v>1.1000000000000001</v>
      </c>
      <c r="F5904" s="70">
        <v>0</v>
      </c>
      <c r="G5904" s="4"/>
    </row>
    <row r="5905" spans="1:7" ht="19.95" hidden="1" customHeight="1">
      <c r="A5905" s="68" t="s">
        <v>1850</v>
      </c>
      <c r="B5905" s="4" t="s">
        <v>1851</v>
      </c>
      <c r="C5905" s="68" t="s">
        <v>69</v>
      </c>
      <c r="D5905" s="4" t="s">
        <v>9287</v>
      </c>
      <c r="E5905" s="74">
        <v>2.94</v>
      </c>
      <c r="F5905" s="70">
        <v>0</v>
      </c>
      <c r="G5905" s="4"/>
    </row>
    <row r="5906" spans="1:7" ht="19.95" hidden="1" customHeight="1">
      <c r="A5906" s="68" t="s">
        <v>1852</v>
      </c>
      <c r="B5906" s="4" t="s">
        <v>1853</v>
      </c>
      <c r="C5906" s="68" t="s">
        <v>122</v>
      </c>
      <c r="D5906" s="4" t="s">
        <v>9287</v>
      </c>
      <c r="E5906" s="74">
        <v>3.79</v>
      </c>
      <c r="F5906" s="70">
        <v>0</v>
      </c>
      <c r="G5906" s="4"/>
    </row>
    <row r="5907" spans="1:7" ht="19.95" hidden="1" customHeight="1">
      <c r="A5907" s="68" t="s">
        <v>1854</v>
      </c>
      <c r="B5907" s="4" t="s">
        <v>1855</v>
      </c>
      <c r="C5907" s="68" t="s">
        <v>69</v>
      </c>
      <c r="D5907" s="4" t="s">
        <v>9287</v>
      </c>
      <c r="E5907" s="74">
        <v>2.2799999999999998</v>
      </c>
      <c r="F5907" s="70">
        <v>0</v>
      </c>
      <c r="G5907" s="4"/>
    </row>
    <row r="5908" spans="1:7" ht="19.95" hidden="1" customHeight="1">
      <c r="A5908" s="68" t="s">
        <v>1856</v>
      </c>
      <c r="B5908" s="4" t="s">
        <v>1857</v>
      </c>
      <c r="C5908" s="68" t="s">
        <v>69</v>
      </c>
      <c r="D5908" s="4" t="s">
        <v>9287</v>
      </c>
      <c r="E5908" s="74">
        <v>1.08</v>
      </c>
      <c r="F5908" s="70">
        <v>0</v>
      </c>
      <c r="G5908" s="4"/>
    </row>
    <row r="5909" spans="1:7" ht="19.95" hidden="1" customHeight="1">
      <c r="A5909" s="68" t="s">
        <v>1858</v>
      </c>
      <c r="B5909" s="4" t="s">
        <v>1859</v>
      </c>
      <c r="C5909" s="68" t="s">
        <v>43</v>
      </c>
      <c r="D5909" s="4" t="s">
        <v>9287</v>
      </c>
      <c r="E5909" s="74">
        <v>12.8</v>
      </c>
      <c r="F5909" s="70">
        <v>0</v>
      </c>
      <c r="G5909" s="4"/>
    </row>
    <row r="5910" spans="1:7" ht="19.95" hidden="1" customHeight="1">
      <c r="A5910" s="68" t="s">
        <v>1860</v>
      </c>
      <c r="B5910" s="4" t="s">
        <v>1861</v>
      </c>
      <c r="C5910" s="68" t="s">
        <v>43</v>
      </c>
      <c r="D5910" s="4" t="s">
        <v>9287</v>
      </c>
      <c r="E5910" s="74">
        <v>12.8</v>
      </c>
      <c r="F5910" s="70">
        <v>0</v>
      </c>
      <c r="G5910" s="4"/>
    </row>
    <row r="5911" spans="1:7" ht="19.95" hidden="1" customHeight="1">
      <c r="A5911" s="68" t="s">
        <v>1862</v>
      </c>
      <c r="B5911" s="4" t="s">
        <v>1863</v>
      </c>
      <c r="C5911" s="68" t="s">
        <v>122</v>
      </c>
      <c r="D5911" s="4" t="s">
        <v>9287</v>
      </c>
      <c r="E5911" s="74">
        <v>12.22</v>
      </c>
      <c r="F5911" s="70">
        <v>0</v>
      </c>
      <c r="G5911" s="4"/>
    </row>
    <row r="5912" spans="1:7" ht="19.95" hidden="1" customHeight="1">
      <c r="A5912" s="68" t="s">
        <v>1864</v>
      </c>
      <c r="B5912" s="4" t="s">
        <v>1865</v>
      </c>
      <c r="C5912" s="68" t="s">
        <v>122</v>
      </c>
      <c r="D5912" s="4" t="s">
        <v>9287</v>
      </c>
      <c r="E5912" s="74">
        <v>11.53</v>
      </c>
      <c r="F5912" s="70">
        <v>0</v>
      </c>
      <c r="G5912" s="4"/>
    </row>
    <row r="5913" spans="1:7" ht="19.95" hidden="1" customHeight="1">
      <c r="A5913" s="68" t="s">
        <v>1866</v>
      </c>
      <c r="B5913" s="4" t="s">
        <v>1867</v>
      </c>
      <c r="C5913" s="68" t="s">
        <v>69</v>
      </c>
      <c r="D5913" s="4" t="s">
        <v>9287</v>
      </c>
      <c r="E5913" s="74">
        <v>100.36</v>
      </c>
      <c r="F5913" s="70">
        <v>0</v>
      </c>
      <c r="G5913" s="4"/>
    </row>
    <row r="5914" spans="1:7" ht="19.95" hidden="1" customHeight="1">
      <c r="A5914" s="68" t="s">
        <v>1868</v>
      </c>
      <c r="B5914" s="4" t="s">
        <v>1869</v>
      </c>
      <c r="C5914" s="68" t="s">
        <v>69</v>
      </c>
      <c r="D5914" s="4" t="s">
        <v>9287</v>
      </c>
      <c r="E5914" s="74">
        <v>475.08</v>
      </c>
      <c r="F5914" s="70">
        <v>0</v>
      </c>
      <c r="G5914" s="4"/>
    </row>
    <row r="5915" spans="1:7" ht="19.95" hidden="1" customHeight="1">
      <c r="A5915" s="68" t="s">
        <v>1870</v>
      </c>
      <c r="B5915" s="4" t="s">
        <v>1871</v>
      </c>
      <c r="C5915" s="68" t="s">
        <v>69</v>
      </c>
      <c r="D5915" s="4" t="s">
        <v>9287</v>
      </c>
      <c r="E5915" s="74">
        <v>69.569999999999993</v>
      </c>
      <c r="F5915" s="70">
        <v>0</v>
      </c>
      <c r="G5915" s="4"/>
    </row>
    <row r="5916" spans="1:7" ht="19.95" hidden="1" customHeight="1">
      <c r="A5916" s="68" t="s">
        <v>1872</v>
      </c>
      <c r="B5916" s="4" t="s">
        <v>1873</v>
      </c>
      <c r="C5916" s="68" t="s">
        <v>69</v>
      </c>
      <c r="D5916" s="4" t="s">
        <v>9287</v>
      </c>
      <c r="E5916" s="74">
        <v>100.78</v>
      </c>
      <c r="F5916" s="70">
        <v>0</v>
      </c>
      <c r="G5916" s="4"/>
    </row>
    <row r="5917" spans="1:7" ht="19.95" hidden="1" customHeight="1">
      <c r="A5917" s="68" t="s">
        <v>1874</v>
      </c>
      <c r="B5917" s="4" t="s">
        <v>1875</v>
      </c>
      <c r="C5917" s="68" t="s">
        <v>69</v>
      </c>
      <c r="D5917" s="4" t="s">
        <v>9287</v>
      </c>
      <c r="E5917" s="74">
        <v>125.97</v>
      </c>
      <c r="F5917" s="70">
        <v>0</v>
      </c>
      <c r="G5917" s="4"/>
    </row>
    <row r="5918" spans="1:7" ht="19.95" hidden="1" customHeight="1">
      <c r="A5918" s="68" t="s">
        <v>1876</v>
      </c>
      <c r="B5918" s="4" t="s">
        <v>1877</v>
      </c>
      <c r="C5918" s="68" t="s">
        <v>69</v>
      </c>
      <c r="D5918" s="4" t="s">
        <v>9287</v>
      </c>
      <c r="E5918" s="74">
        <v>152.78</v>
      </c>
      <c r="F5918" s="70">
        <v>0</v>
      </c>
      <c r="G5918" s="4"/>
    </row>
    <row r="5919" spans="1:7" ht="19.95" hidden="1" customHeight="1">
      <c r="A5919" s="68" t="s">
        <v>1878</v>
      </c>
      <c r="B5919" s="4" t="s">
        <v>1879</v>
      </c>
      <c r="C5919" s="68" t="s">
        <v>69</v>
      </c>
      <c r="D5919" s="4" t="s">
        <v>9287</v>
      </c>
      <c r="E5919" s="74">
        <v>152.22</v>
      </c>
      <c r="F5919" s="70">
        <v>0</v>
      </c>
      <c r="G5919" s="4"/>
    </row>
    <row r="5920" spans="1:7" ht="19.95" hidden="1" customHeight="1">
      <c r="A5920" s="68" t="s">
        <v>1880</v>
      </c>
      <c r="B5920" s="4" t="s">
        <v>1881</v>
      </c>
      <c r="C5920" s="68" t="s">
        <v>69</v>
      </c>
      <c r="D5920" s="4" t="s">
        <v>9287</v>
      </c>
      <c r="E5920" s="74">
        <v>201.33</v>
      </c>
      <c r="F5920" s="70">
        <v>0</v>
      </c>
      <c r="G5920" s="4"/>
    </row>
    <row r="5921" spans="1:7" ht="19.95" hidden="1" customHeight="1">
      <c r="A5921" s="68" t="s">
        <v>1882</v>
      </c>
      <c r="B5921" s="4" t="s">
        <v>1883</v>
      </c>
      <c r="C5921" s="68" t="s">
        <v>69</v>
      </c>
      <c r="D5921" s="4" t="s">
        <v>9287</v>
      </c>
      <c r="E5921" s="74">
        <v>234.47</v>
      </c>
      <c r="F5921" s="70">
        <v>0</v>
      </c>
      <c r="G5921" s="4"/>
    </row>
    <row r="5922" spans="1:7" ht="19.95" hidden="1" customHeight="1">
      <c r="A5922" s="68" t="s">
        <v>1884</v>
      </c>
      <c r="B5922" s="4" t="s">
        <v>1885</v>
      </c>
      <c r="C5922" s="68" t="s">
        <v>69</v>
      </c>
      <c r="D5922" s="4" t="s">
        <v>9287</v>
      </c>
      <c r="E5922" s="74">
        <v>249.74</v>
      </c>
      <c r="F5922" s="70">
        <v>0</v>
      </c>
      <c r="G5922" s="4"/>
    </row>
    <row r="5923" spans="1:7" ht="19.95" hidden="1" customHeight="1">
      <c r="A5923" s="68" t="s">
        <v>1886</v>
      </c>
      <c r="B5923" s="4" t="s">
        <v>1887</v>
      </c>
      <c r="C5923" s="68" t="s">
        <v>69</v>
      </c>
      <c r="D5923" s="4" t="s">
        <v>9287</v>
      </c>
      <c r="E5923" s="74">
        <v>243.35</v>
      </c>
      <c r="F5923" s="70">
        <v>0</v>
      </c>
      <c r="G5923" s="4"/>
    </row>
    <row r="5924" spans="1:7" ht="19.95" hidden="1" customHeight="1">
      <c r="A5924" s="68" t="s">
        <v>1888</v>
      </c>
      <c r="B5924" s="4" t="s">
        <v>1889</v>
      </c>
      <c r="C5924" s="68" t="s">
        <v>69</v>
      </c>
      <c r="D5924" s="4" t="s">
        <v>9287</v>
      </c>
      <c r="E5924" s="74">
        <v>293.83</v>
      </c>
      <c r="F5924" s="70">
        <v>0</v>
      </c>
      <c r="G5924" s="4"/>
    </row>
    <row r="5925" spans="1:7" ht="19.95" hidden="1" customHeight="1">
      <c r="A5925" s="68" t="s">
        <v>1890</v>
      </c>
      <c r="B5925" s="4" t="s">
        <v>1891</v>
      </c>
      <c r="C5925" s="68" t="s">
        <v>69</v>
      </c>
      <c r="D5925" s="4" t="s">
        <v>9287</v>
      </c>
      <c r="E5925" s="74">
        <v>308.70999999999998</v>
      </c>
      <c r="F5925" s="70">
        <v>0</v>
      </c>
      <c r="G5925" s="4"/>
    </row>
    <row r="5926" spans="1:7" ht="19.95" hidden="1" customHeight="1">
      <c r="A5926" s="68" t="s">
        <v>1892</v>
      </c>
      <c r="B5926" s="4" t="s">
        <v>1893</v>
      </c>
      <c r="C5926" s="68" t="s">
        <v>69</v>
      </c>
      <c r="D5926" s="4" t="s">
        <v>9287</v>
      </c>
      <c r="E5926" s="74">
        <v>376.41</v>
      </c>
      <c r="F5926" s="70">
        <v>0</v>
      </c>
      <c r="G5926" s="4"/>
    </row>
    <row r="5927" spans="1:7" ht="19.95" hidden="1" customHeight="1">
      <c r="A5927" s="68" t="s">
        <v>1894</v>
      </c>
      <c r="B5927" s="4" t="s">
        <v>1895</v>
      </c>
      <c r="C5927" s="68" t="s">
        <v>69</v>
      </c>
      <c r="D5927" s="4" t="s">
        <v>9287</v>
      </c>
      <c r="E5927" s="74">
        <v>402.26</v>
      </c>
      <c r="F5927" s="70">
        <v>0</v>
      </c>
      <c r="G5927" s="4"/>
    </row>
    <row r="5928" spans="1:7" ht="19.95" hidden="1" customHeight="1">
      <c r="A5928" s="68" t="s">
        <v>1896</v>
      </c>
      <c r="B5928" s="4" t="s">
        <v>1897</v>
      </c>
      <c r="C5928" s="68" t="s">
        <v>69</v>
      </c>
      <c r="D5928" s="4" t="s">
        <v>9287</v>
      </c>
      <c r="E5928" s="74">
        <v>432.7</v>
      </c>
      <c r="F5928" s="70">
        <v>0</v>
      </c>
      <c r="G5928" s="4"/>
    </row>
    <row r="5929" spans="1:7" ht="19.95" hidden="1" customHeight="1">
      <c r="A5929" s="68" t="s">
        <v>1898</v>
      </c>
      <c r="B5929" s="4" t="s">
        <v>1899</v>
      </c>
      <c r="C5929" s="68" t="s">
        <v>69</v>
      </c>
      <c r="D5929" s="4" t="s">
        <v>9287</v>
      </c>
      <c r="E5929" s="74">
        <v>55.08</v>
      </c>
      <c r="F5929" s="70">
        <v>0</v>
      </c>
      <c r="G5929" s="4"/>
    </row>
    <row r="5930" spans="1:7" ht="19.95" hidden="1" customHeight="1">
      <c r="A5930" s="68" t="s">
        <v>1900</v>
      </c>
      <c r="B5930" s="4" t="s">
        <v>1901</v>
      </c>
      <c r="C5930" s="68" t="s">
        <v>69</v>
      </c>
      <c r="D5930" s="4" t="s">
        <v>9287</v>
      </c>
      <c r="E5930" s="74">
        <v>55.79</v>
      </c>
      <c r="F5930" s="70">
        <v>0</v>
      </c>
      <c r="G5930" s="4"/>
    </row>
    <row r="5931" spans="1:7" ht="19.95" hidden="1" customHeight="1">
      <c r="A5931" s="68" t="s">
        <v>1902</v>
      </c>
      <c r="B5931" s="4" t="s">
        <v>1903</v>
      </c>
      <c r="C5931" s="68" t="s">
        <v>69</v>
      </c>
      <c r="D5931" s="4" t="s">
        <v>9287</v>
      </c>
      <c r="E5931" s="74">
        <v>83.56</v>
      </c>
      <c r="F5931" s="70">
        <v>0</v>
      </c>
      <c r="G5931" s="4"/>
    </row>
    <row r="5932" spans="1:7" ht="19.95" hidden="1" customHeight="1">
      <c r="A5932" s="68" t="s">
        <v>1904</v>
      </c>
      <c r="B5932" s="4" t="s">
        <v>1905</v>
      </c>
      <c r="C5932" s="68" t="s">
        <v>69</v>
      </c>
      <c r="D5932" s="4" t="s">
        <v>9287</v>
      </c>
      <c r="E5932" s="74">
        <v>79.39</v>
      </c>
      <c r="F5932" s="70">
        <v>0</v>
      </c>
      <c r="G5932" s="4"/>
    </row>
    <row r="5933" spans="1:7" ht="19.95" hidden="1" customHeight="1">
      <c r="A5933" s="68" t="s">
        <v>1906</v>
      </c>
      <c r="B5933" s="4" t="s">
        <v>1907</v>
      </c>
      <c r="C5933" s="68" t="s">
        <v>69</v>
      </c>
      <c r="D5933" s="4" t="s">
        <v>9287</v>
      </c>
      <c r="E5933" s="74">
        <v>99.09</v>
      </c>
      <c r="F5933" s="70">
        <v>0</v>
      </c>
      <c r="G5933" s="4"/>
    </row>
    <row r="5934" spans="1:7" ht="19.95" hidden="1" customHeight="1">
      <c r="A5934" s="68" t="s">
        <v>1908</v>
      </c>
      <c r="B5934" s="4" t="s">
        <v>1909</v>
      </c>
      <c r="C5934" s="68" t="s">
        <v>69</v>
      </c>
      <c r="D5934" s="4" t="s">
        <v>9287</v>
      </c>
      <c r="E5934" s="74">
        <v>100.36</v>
      </c>
      <c r="F5934" s="70">
        <v>0</v>
      </c>
      <c r="G5934" s="4"/>
    </row>
    <row r="5935" spans="1:7" ht="19.95" hidden="1" customHeight="1">
      <c r="A5935" s="68" t="s">
        <v>1910</v>
      </c>
      <c r="B5935" s="4" t="s">
        <v>1911</v>
      </c>
      <c r="C5935" s="68" t="s">
        <v>69</v>
      </c>
      <c r="D5935" s="4" t="s">
        <v>9287</v>
      </c>
      <c r="E5935" s="74">
        <v>99.09</v>
      </c>
      <c r="F5935" s="70">
        <v>0</v>
      </c>
      <c r="G5935" s="4"/>
    </row>
    <row r="5936" spans="1:7" ht="19.95" hidden="1" customHeight="1">
      <c r="A5936" s="68" t="s">
        <v>1912</v>
      </c>
      <c r="B5936" s="4" t="s">
        <v>1913</v>
      </c>
      <c r="C5936" s="68" t="s">
        <v>69</v>
      </c>
      <c r="D5936" s="4" t="s">
        <v>9287</v>
      </c>
      <c r="E5936" s="74">
        <v>124.41</v>
      </c>
      <c r="F5936" s="70">
        <v>0</v>
      </c>
      <c r="G5936" s="4"/>
    </row>
    <row r="5937" spans="1:7" ht="19.95" hidden="1" customHeight="1">
      <c r="A5937" s="68" t="s">
        <v>1914</v>
      </c>
      <c r="B5937" s="4" t="s">
        <v>1915</v>
      </c>
      <c r="C5937" s="68" t="s">
        <v>69</v>
      </c>
      <c r="D5937" s="4" t="s">
        <v>9287</v>
      </c>
      <c r="E5937" s="74">
        <v>122.65</v>
      </c>
      <c r="F5937" s="70">
        <v>0</v>
      </c>
      <c r="G5937" s="4"/>
    </row>
    <row r="5938" spans="1:7" ht="19.95" hidden="1" customHeight="1">
      <c r="A5938" s="68" t="s">
        <v>1916</v>
      </c>
      <c r="B5938" s="4" t="s">
        <v>1917</v>
      </c>
      <c r="C5938" s="68" t="s">
        <v>69</v>
      </c>
      <c r="D5938" s="4" t="s">
        <v>9287</v>
      </c>
      <c r="E5938" s="74">
        <v>18.13</v>
      </c>
      <c r="F5938" s="70">
        <v>0</v>
      </c>
      <c r="G5938" s="4"/>
    </row>
    <row r="5939" spans="1:7" ht="19.95" hidden="1" customHeight="1">
      <c r="A5939" s="68" t="s">
        <v>1918</v>
      </c>
      <c r="B5939" s="4" t="s">
        <v>1919</v>
      </c>
      <c r="C5939" s="68" t="s">
        <v>69</v>
      </c>
      <c r="D5939" s="4" t="s">
        <v>9287</v>
      </c>
      <c r="E5939" s="74">
        <v>23.68</v>
      </c>
      <c r="F5939" s="70">
        <v>0</v>
      </c>
      <c r="G5939" s="4"/>
    </row>
    <row r="5940" spans="1:7" ht="19.95" hidden="1" customHeight="1">
      <c r="A5940" s="68" t="s">
        <v>1920</v>
      </c>
      <c r="B5940" s="4" t="s">
        <v>1921</v>
      </c>
      <c r="C5940" s="68" t="s">
        <v>69</v>
      </c>
      <c r="D5940" s="4" t="s">
        <v>9287</v>
      </c>
      <c r="E5940" s="74">
        <v>21.16</v>
      </c>
      <c r="F5940" s="70">
        <v>0</v>
      </c>
      <c r="G5940" s="4"/>
    </row>
    <row r="5941" spans="1:7" ht="19.95" hidden="1" customHeight="1">
      <c r="A5941" s="68" t="s">
        <v>1922</v>
      </c>
      <c r="B5941" s="4" t="s">
        <v>1923</v>
      </c>
      <c r="C5941" s="68" t="s">
        <v>69</v>
      </c>
      <c r="D5941" s="4" t="s">
        <v>9287</v>
      </c>
      <c r="E5941" s="74">
        <v>29.41</v>
      </c>
      <c r="F5941" s="70">
        <v>0</v>
      </c>
      <c r="G5941" s="4"/>
    </row>
    <row r="5942" spans="1:7" ht="19.95" hidden="1" customHeight="1">
      <c r="A5942" s="68" t="s">
        <v>1924</v>
      </c>
      <c r="B5942" s="4" t="s">
        <v>1925</v>
      </c>
      <c r="C5942" s="68" t="s">
        <v>69</v>
      </c>
      <c r="D5942" s="4" t="s">
        <v>9287</v>
      </c>
      <c r="E5942" s="74">
        <v>42.15</v>
      </c>
      <c r="F5942" s="70">
        <v>0</v>
      </c>
      <c r="G5942" s="4"/>
    </row>
    <row r="5943" spans="1:7" ht="19.95" hidden="1" customHeight="1">
      <c r="A5943" s="68" t="s">
        <v>1926</v>
      </c>
      <c r="B5943" s="4" t="s">
        <v>1927</v>
      </c>
      <c r="C5943" s="68" t="s">
        <v>69</v>
      </c>
      <c r="D5943" s="4" t="s">
        <v>9287</v>
      </c>
      <c r="E5943" s="74">
        <v>50.34</v>
      </c>
      <c r="F5943" s="70">
        <v>0</v>
      </c>
      <c r="G5943" s="4"/>
    </row>
    <row r="5944" spans="1:7" ht="19.95" hidden="1" customHeight="1">
      <c r="A5944" s="68" t="s">
        <v>1928</v>
      </c>
      <c r="B5944" s="4" t="s">
        <v>1929</v>
      </c>
      <c r="C5944" s="68" t="s">
        <v>69</v>
      </c>
      <c r="D5944" s="4" t="s">
        <v>9287</v>
      </c>
      <c r="E5944" s="74">
        <v>47.23</v>
      </c>
      <c r="F5944" s="70">
        <v>0</v>
      </c>
      <c r="G5944" s="4"/>
    </row>
    <row r="5945" spans="1:7" ht="19.95" hidden="1" customHeight="1">
      <c r="A5945" s="68" t="s">
        <v>1930</v>
      </c>
      <c r="B5945" s="4" t="s">
        <v>1931</v>
      </c>
      <c r="C5945" s="68" t="s">
        <v>69</v>
      </c>
      <c r="D5945" s="4" t="s">
        <v>9287</v>
      </c>
      <c r="E5945" s="74">
        <v>55.34</v>
      </c>
      <c r="F5945" s="70">
        <v>0</v>
      </c>
      <c r="G5945" s="4"/>
    </row>
    <row r="5946" spans="1:7" ht="19.95" hidden="1" customHeight="1">
      <c r="A5946" s="68" t="s">
        <v>1932</v>
      </c>
      <c r="B5946" s="4" t="s">
        <v>1933</v>
      </c>
      <c r="C5946" s="68" t="s">
        <v>122</v>
      </c>
      <c r="D5946" s="4" t="s">
        <v>9287</v>
      </c>
      <c r="E5946" s="74">
        <v>8.93</v>
      </c>
      <c r="F5946" s="70">
        <v>0</v>
      </c>
      <c r="G5946" s="4"/>
    </row>
    <row r="5947" spans="1:7" ht="19.95" hidden="1" customHeight="1">
      <c r="A5947" s="68" t="s">
        <v>1934</v>
      </c>
      <c r="B5947" s="4" t="s">
        <v>1935</v>
      </c>
      <c r="C5947" s="68" t="s">
        <v>122</v>
      </c>
      <c r="D5947" s="4" t="s">
        <v>9287</v>
      </c>
      <c r="E5947" s="74">
        <v>13.96</v>
      </c>
      <c r="F5947" s="70">
        <v>0</v>
      </c>
      <c r="G5947" s="4"/>
    </row>
    <row r="5948" spans="1:7" ht="19.95" hidden="1" customHeight="1">
      <c r="A5948" s="68" t="s">
        <v>1936</v>
      </c>
      <c r="B5948" s="4" t="s">
        <v>1937</v>
      </c>
      <c r="C5948" s="68" t="s">
        <v>122</v>
      </c>
      <c r="D5948" s="4" t="s">
        <v>9287</v>
      </c>
      <c r="E5948" s="74">
        <v>15.37</v>
      </c>
      <c r="F5948" s="70">
        <v>0</v>
      </c>
      <c r="G5948" s="4"/>
    </row>
    <row r="5949" spans="1:7" ht="19.95" hidden="1" customHeight="1">
      <c r="A5949" s="68" t="s">
        <v>1938</v>
      </c>
      <c r="B5949" s="4" t="s">
        <v>1939</v>
      </c>
      <c r="C5949" s="68" t="s">
        <v>122</v>
      </c>
      <c r="D5949" s="4" t="s">
        <v>9287</v>
      </c>
      <c r="E5949" s="74">
        <v>16.14</v>
      </c>
      <c r="F5949" s="70">
        <v>0</v>
      </c>
      <c r="G5949" s="4"/>
    </row>
    <row r="5950" spans="1:7" ht="19.95" hidden="1" customHeight="1">
      <c r="A5950" s="68" t="s">
        <v>1940</v>
      </c>
      <c r="B5950" s="4" t="s">
        <v>1941</v>
      </c>
      <c r="C5950" s="68" t="s">
        <v>122</v>
      </c>
      <c r="D5950" s="4" t="s">
        <v>9287</v>
      </c>
      <c r="E5950" s="74">
        <v>18.170000000000002</v>
      </c>
      <c r="F5950" s="70">
        <v>0</v>
      </c>
      <c r="G5950" s="4"/>
    </row>
    <row r="5951" spans="1:7" ht="19.95" hidden="1" customHeight="1">
      <c r="A5951" s="68" t="s">
        <v>1942</v>
      </c>
      <c r="B5951" s="4" t="s">
        <v>1943</v>
      </c>
      <c r="C5951" s="68" t="s">
        <v>122</v>
      </c>
      <c r="D5951" s="4" t="s">
        <v>9287</v>
      </c>
      <c r="E5951" s="74">
        <v>20.62</v>
      </c>
      <c r="F5951" s="70">
        <v>0</v>
      </c>
      <c r="G5951" s="4"/>
    </row>
    <row r="5952" spans="1:7" ht="19.95" hidden="1" customHeight="1">
      <c r="A5952" s="68" t="s">
        <v>1944</v>
      </c>
      <c r="B5952" s="4" t="s">
        <v>1945</v>
      </c>
      <c r="C5952" s="68" t="s">
        <v>122</v>
      </c>
      <c r="D5952" s="4" t="s">
        <v>9287</v>
      </c>
      <c r="E5952" s="74">
        <v>21.01</v>
      </c>
      <c r="F5952" s="70">
        <v>0</v>
      </c>
      <c r="G5952" s="4"/>
    </row>
    <row r="5953" spans="1:7" ht="19.95" hidden="1" customHeight="1">
      <c r="A5953" s="68" t="s">
        <v>1946</v>
      </c>
      <c r="B5953" s="4" t="s">
        <v>1947</v>
      </c>
      <c r="C5953" s="68" t="s">
        <v>122</v>
      </c>
      <c r="D5953" s="4" t="s">
        <v>9287</v>
      </c>
      <c r="E5953" s="74">
        <v>23.43</v>
      </c>
      <c r="F5953" s="70">
        <v>0</v>
      </c>
      <c r="G5953" s="4"/>
    </row>
    <row r="5954" spans="1:7" ht="19.95" hidden="1" customHeight="1">
      <c r="A5954" s="68" t="s">
        <v>1948</v>
      </c>
      <c r="B5954" s="4" t="s">
        <v>1949</v>
      </c>
      <c r="C5954" s="68" t="s">
        <v>122</v>
      </c>
      <c r="D5954" s="4" t="s">
        <v>9287</v>
      </c>
      <c r="E5954" s="74">
        <v>24.26</v>
      </c>
      <c r="F5954" s="70">
        <v>0</v>
      </c>
      <c r="G5954" s="4"/>
    </row>
    <row r="5955" spans="1:7" ht="19.95" hidden="1" customHeight="1">
      <c r="A5955" s="68" t="s">
        <v>1950</v>
      </c>
      <c r="B5955" s="4" t="s">
        <v>1951</v>
      </c>
      <c r="C5955" s="68" t="s">
        <v>122</v>
      </c>
      <c r="D5955" s="4" t="s">
        <v>9287</v>
      </c>
      <c r="E5955" s="74">
        <v>26.67</v>
      </c>
      <c r="F5955" s="70">
        <v>0</v>
      </c>
      <c r="G5955" s="4"/>
    </row>
    <row r="5956" spans="1:7" ht="19.95" hidden="1" customHeight="1">
      <c r="A5956" s="68" t="s">
        <v>1952</v>
      </c>
      <c r="B5956" s="4" t="s">
        <v>1953</v>
      </c>
      <c r="C5956" s="68" t="s">
        <v>122</v>
      </c>
      <c r="D5956" s="4" t="s">
        <v>9287</v>
      </c>
      <c r="E5956" s="74">
        <v>28.43</v>
      </c>
      <c r="F5956" s="70">
        <v>0</v>
      </c>
      <c r="G5956" s="4"/>
    </row>
    <row r="5957" spans="1:7" ht="19.95" hidden="1" customHeight="1">
      <c r="A5957" s="68" t="s">
        <v>1954</v>
      </c>
      <c r="B5957" s="4" t="s">
        <v>1955</v>
      </c>
      <c r="C5957" s="68" t="s">
        <v>122</v>
      </c>
      <c r="D5957" s="4" t="s">
        <v>9287</v>
      </c>
      <c r="E5957" s="74">
        <v>32.49</v>
      </c>
      <c r="F5957" s="70">
        <v>0</v>
      </c>
      <c r="G5957" s="4"/>
    </row>
    <row r="5958" spans="1:7" ht="19.95" hidden="1" customHeight="1">
      <c r="A5958" s="68" t="s">
        <v>1956</v>
      </c>
      <c r="B5958" s="4" t="s">
        <v>1957</v>
      </c>
      <c r="C5958" s="68" t="s">
        <v>122</v>
      </c>
      <c r="D5958" s="4" t="s">
        <v>9287</v>
      </c>
      <c r="E5958" s="74">
        <v>32.94</v>
      </c>
      <c r="F5958" s="70">
        <v>0</v>
      </c>
      <c r="G5958" s="4"/>
    </row>
    <row r="5959" spans="1:7" ht="19.95" hidden="1" customHeight="1">
      <c r="A5959" s="68" t="s">
        <v>1958</v>
      </c>
      <c r="B5959" s="4" t="s">
        <v>1959</v>
      </c>
      <c r="C5959" s="68" t="s">
        <v>122</v>
      </c>
      <c r="D5959" s="4" t="s">
        <v>9287</v>
      </c>
      <c r="E5959" s="74">
        <v>36.01</v>
      </c>
      <c r="F5959" s="70">
        <v>0</v>
      </c>
      <c r="G5959" s="4"/>
    </row>
    <row r="5960" spans="1:7" ht="19.95" hidden="1" customHeight="1">
      <c r="A5960" s="68" t="s">
        <v>1960</v>
      </c>
      <c r="B5960" s="4" t="s">
        <v>1961</v>
      </c>
      <c r="C5960" s="68" t="s">
        <v>122</v>
      </c>
      <c r="D5960" s="4" t="s">
        <v>9287</v>
      </c>
      <c r="E5960" s="74">
        <v>40.29</v>
      </c>
      <c r="F5960" s="70">
        <v>0</v>
      </c>
      <c r="G5960" s="4"/>
    </row>
    <row r="5961" spans="1:7" ht="19.95" hidden="1" customHeight="1">
      <c r="A5961" s="68" t="s">
        <v>1962</v>
      </c>
      <c r="B5961" s="4" t="s">
        <v>1963</v>
      </c>
      <c r="C5961" s="68" t="s">
        <v>122</v>
      </c>
      <c r="D5961" s="4" t="s">
        <v>9287</v>
      </c>
      <c r="E5961" s="74">
        <v>43.09</v>
      </c>
      <c r="F5961" s="70">
        <v>0</v>
      </c>
      <c r="G5961" s="4"/>
    </row>
    <row r="5962" spans="1:7" ht="19.95" hidden="1" customHeight="1">
      <c r="A5962" s="68" t="s">
        <v>1964</v>
      </c>
      <c r="B5962" s="4" t="s">
        <v>1965</v>
      </c>
      <c r="C5962" s="68" t="s">
        <v>122</v>
      </c>
      <c r="D5962" s="4" t="s">
        <v>9287</v>
      </c>
      <c r="E5962" s="74">
        <v>45.44</v>
      </c>
      <c r="F5962" s="70">
        <v>0</v>
      </c>
      <c r="G5962" s="4"/>
    </row>
    <row r="5963" spans="1:7" ht="19.95" hidden="1" customHeight="1">
      <c r="A5963" s="68" t="s">
        <v>1966</v>
      </c>
      <c r="B5963" s="4" t="s">
        <v>1967</v>
      </c>
      <c r="C5963" s="68" t="s">
        <v>122</v>
      </c>
      <c r="D5963" s="4" t="s">
        <v>9287</v>
      </c>
      <c r="E5963" s="74">
        <v>12.06</v>
      </c>
      <c r="F5963" s="70">
        <v>0</v>
      </c>
      <c r="G5963" s="4"/>
    </row>
    <row r="5964" spans="1:7" ht="19.95" hidden="1" customHeight="1">
      <c r="A5964" s="68" t="s">
        <v>1968</v>
      </c>
      <c r="B5964" s="4" t="s">
        <v>1969</v>
      </c>
      <c r="C5964" s="68" t="s">
        <v>122</v>
      </c>
      <c r="D5964" s="4" t="s">
        <v>9287</v>
      </c>
      <c r="E5964" s="74">
        <v>14.48</v>
      </c>
      <c r="F5964" s="70">
        <v>0</v>
      </c>
      <c r="G5964" s="4"/>
    </row>
    <row r="5965" spans="1:7" ht="19.95" hidden="1" customHeight="1">
      <c r="A5965" s="68" t="s">
        <v>1970</v>
      </c>
      <c r="B5965" s="4" t="s">
        <v>1971</v>
      </c>
      <c r="C5965" s="68" t="s">
        <v>122</v>
      </c>
      <c r="D5965" s="4" t="s">
        <v>9287</v>
      </c>
      <c r="E5965" s="74">
        <v>15.69</v>
      </c>
      <c r="F5965" s="70">
        <v>0</v>
      </c>
      <c r="G5965" s="4"/>
    </row>
    <row r="5966" spans="1:7" ht="19.95" hidden="1" customHeight="1">
      <c r="A5966" s="68" t="s">
        <v>1972</v>
      </c>
      <c r="B5966" s="4" t="s">
        <v>1973</v>
      </c>
      <c r="C5966" s="68" t="s">
        <v>122</v>
      </c>
      <c r="D5966" s="4" t="s">
        <v>9287</v>
      </c>
      <c r="E5966" s="74">
        <v>12.13</v>
      </c>
      <c r="F5966" s="70">
        <v>0</v>
      </c>
      <c r="G5966" s="4"/>
    </row>
    <row r="5967" spans="1:7" ht="19.95" hidden="1" customHeight="1">
      <c r="A5967" s="68" t="s">
        <v>1974</v>
      </c>
      <c r="B5967" s="4" t="s">
        <v>1975</v>
      </c>
      <c r="C5967" s="68" t="s">
        <v>122</v>
      </c>
      <c r="D5967" s="4" t="s">
        <v>9287</v>
      </c>
      <c r="E5967" s="74">
        <v>15.86</v>
      </c>
      <c r="F5967" s="70">
        <v>0</v>
      </c>
      <c r="G5967" s="4"/>
    </row>
    <row r="5968" spans="1:7" ht="19.95" hidden="1" customHeight="1">
      <c r="A5968" s="68" t="s">
        <v>1976</v>
      </c>
      <c r="B5968" s="4" t="s">
        <v>1977</v>
      </c>
      <c r="C5968" s="68" t="s">
        <v>122</v>
      </c>
      <c r="D5968" s="4" t="s">
        <v>9287</v>
      </c>
      <c r="E5968" s="74">
        <v>17.86</v>
      </c>
      <c r="F5968" s="70">
        <v>0</v>
      </c>
      <c r="G5968" s="4"/>
    </row>
    <row r="5969" spans="1:7" ht="19.95" hidden="1" customHeight="1">
      <c r="A5969" s="68" t="s">
        <v>1978</v>
      </c>
      <c r="B5969" s="4" t="s">
        <v>1979</v>
      </c>
      <c r="C5969" s="68" t="s">
        <v>69</v>
      </c>
      <c r="D5969" s="4" t="s">
        <v>9287</v>
      </c>
      <c r="E5969" s="74">
        <v>0.46</v>
      </c>
      <c r="F5969" s="70">
        <v>0</v>
      </c>
      <c r="G5969" s="4"/>
    </row>
    <row r="5970" spans="1:7" ht="19.95" hidden="1" customHeight="1">
      <c r="A5970" s="68" t="s">
        <v>1980</v>
      </c>
      <c r="B5970" s="4" t="s">
        <v>1981</v>
      </c>
      <c r="C5970" s="68" t="s">
        <v>69</v>
      </c>
      <c r="D5970" s="4" t="s">
        <v>9287</v>
      </c>
      <c r="E5970" s="74">
        <v>1350.11</v>
      </c>
      <c r="F5970" s="70">
        <v>0</v>
      </c>
      <c r="G5970" s="4"/>
    </row>
    <row r="5971" spans="1:7" ht="19.95" hidden="1" customHeight="1">
      <c r="A5971" s="68" t="s">
        <v>1982</v>
      </c>
      <c r="B5971" s="4" t="s">
        <v>1983</v>
      </c>
      <c r="C5971" s="68" t="s">
        <v>69</v>
      </c>
      <c r="D5971" s="4" t="s">
        <v>9287</v>
      </c>
      <c r="E5971" s="74">
        <v>2691.21</v>
      </c>
      <c r="F5971" s="70">
        <v>0</v>
      </c>
      <c r="G5971" s="4"/>
    </row>
    <row r="5972" spans="1:7" ht="19.95" hidden="1" customHeight="1">
      <c r="A5972" s="68" t="s">
        <v>1984</v>
      </c>
      <c r="B5972" s="4" t="s">
        <v>1985</v>
      </c>
      <c r="C5972" s="68" t="s">
        <v>69</v>
      </c>
      <c r="D5972" s="4" t="s">
        <v>9287</v>
      </c>
      <c r="E5972" s="74">
        <v>38.44</v>
      </c>
      <c r="F5972" s="70">
        <v>0</v>
      </c>
      <c r="G5972" s="4"/>
    </row>
    <row r="5973" spans="1:7" ht="19.95" hidden="1" customHeight="1">
      <c r="A5973" s="68" t="s">
        <v>1986</v>
      </c>
      <c r="B5973" s="4" t="s">
        <v>1987</v>
      </c>
      <c r="C5973" s="68" t="s">
        <v>122</v>
      </c>
      <c r="D5973" s="4" t="s">
        <v>9287</v>
      </c>
      <c r="E5973" s="74">
        <v>3122.87</v>
      </c>
      <c r="F5973" s="70">
        <v>0</v>
      </c>
      <c r="G5973" s="4"/>
    </row>
    <row r="5974" spans="1:7" ht="19.95" hidden="1" customHeight="1">
      <c r="A5974" s="68" t="s">
        <v>1988</v>
      </c>
      <c r="B5974" s="4" t="s">
        <v>1989</v>
      </c>
      <c r="C5974" s="68" t="s">
        <v>122</v>
      </c>
      <c r="D5974" s="4" t="s">
        <v>9287</v>
      </c>
      <c r="E5974" s="74">
        <v>3545.78</v>
      </c>
      <c r="F5974" s="70">
        <v>0</v>
      </c>
      <c r="G5974" s="4"/>
    </row>
    <row r="5975" spans="1:7" ht="19.95" hidden="1" customHeight="1">
      <c r="A5975" s="68" t="s">
        <v>1990</v>
      </c>
      <c r="B5975" s="4" t="s">
        <v>1991</v>
      </c>
      <c r="C5975" s="68" t="s">
        <v>122</v>
      </c>
      <c r="D5975" s="4" t="s">
        <v>9287</v>
      </c>
      <c r="E5975" s="74">
        <v>4196.3900000000003</v>
      </c>
      <c r="F5975" s="70">
        <v>0</v>
      </c>
      <c r="G5975" s="4"/>
    </row>
    <row r="5976" spans="1:7" ht="19.95" hidden="1" customHeight="1">
      <c r="A5976" s="68" t="s">
        <v>1992</v>
      </c>
      <c r="B5976" s="4" t="s">
        <v>1993</v>
      </c>
      <c r="C5976" s="68" t="s">
        <v>122</v>
      </c>
      <c r="D5976" s="4" t="s">
        <v>9287</v>
      </c>
      <c r="E5976" s="74">
        <v>4791.7299999999996</v>
      </c>
      <c r="F5976" s="70">
        <v>0</v>
      </c>
      <c r="G5976" s="4"/>
    </row>
    <row r="5977" spans="1:7" ht="19.95" hidden="1" customHeight="1">
      <c r="A5977" s="68" t="s">
        <v>1994</v>
      </c>
      <c r="B5977" s="4" t="s">
        <v>1995</v>
      </c>
      <c r="C5977" s="68" t="s">
        <v>122</v>
      </c>
      <c r="D5977" s="4" t="s">
        <v>9287</v>
      </c>
      <c r="E5977" s="74">
        <v>5280.82</v>
      </c>
      <c r="F5977" s="70">
        <v>0</v>
      </c>
      <c r="G5977" s="4"/>
    </row>
    <row r="5978" spans="1:7" ht="19.95" hidden="1" customHeight="1">
      <c r="A5978" s="68" t="s">
        <v>1996</v>
      </c>
      <c r="B5978" s="4" t="s">
        <v>1997</v>
      </c>
      <c r="C5978" s="68" t="s">
        <v>122</v>
      </c>
      <c r="D5978" s="4" t="s">
        <v>9287</v>
      </c>
      <c r="E5978" s="74">
        <v>5835.37</v>
      </c>
      <c r="F5978" s="70">
        <v>0</v>
      </c>
      <c r="G5978" s="4"/>
    </row>
    <row r="5979" spans="1:7" ht="19.95" hidden="1" customHeight="1">
      <c r="A5979" s="68" t="s">
        <v>1998</v>
      </c>
      <c r="B5979" s="4" t="s">
        <v>1999</v>
      </c>
      <c r="C5979" s="68" t="s">
        <v>122</v>
      </c>
      <c r="D5979" s="4" t="s">
        <v>9287</v>
      </c>
      <c r="E5979" s="74">
        <v>6291.77</v>
      </c>
      <c r="F5979" s="70">
        <v>0</v>
      </c>
      <c r="G5979" s="4"/>
    </row>
    <row r="5980" spans="1:7" ht="19.95" hidden="1" customHeight="1">
      <c r="A5980" s="68" t="s">
        <v>2000</v>
      </c>
      <c r="B5980" s="4" t="s">
        <v>2001</v>
      </c>
      <c r="C5980" s="68" t="s">
        <v>122</v>
      </c>
      <c r="D5980" s="4" t="s">
        <v>9287</v>
      </c>
      <c r="E5980" s="74">
        <v>6845.71</v>
      </c>
      <c r="F5980" s="70">
        <v>0</v>
      </c>
      <c r="G5980" s="4"/>
    </row>
    <row r="5981" spans="1:7" ht="19.95" hidden="1" customHeight="1">
      <c r="A5981" s="68" t="s">
        <v>2002</v>
      </c>
      <c r="B5981" s="4" t="s">
        <v>2003</v>
      </c>
      <c r="C5981" s="68" t="s">
        <v>122</v>
      </c>
      <c r="D5981" s="4" t="s">
        <v>9287</v>
      </c>
      <c r="E5981" s="74">
        <v>7334.25</v>
      </c>
      <c r="F5981" s="70">
        <v>0</v>
      </c>
      <c r="G5981" s="4"/>
    </row>
    <row r="5982" spans="1:7" ht="19.95" hidden="1" customHeight="1">
      <c r="A5982" s="68" t="s">
        <v>2004</v>
      </c>
      <c r="B5982" s="4" t="s">
        <v>2005</v>
      </c>
      <c r="C5982" s="68" t="s">
        <v>122</v>
      </c>
      <c r="D5982" s="4" t="s">
        <v>9287</v>
      </c>
      <c r="E5982" s="74">
        <v>7921.44</v>
      </c>
      <c r="F5982" s="70">
        <v>0</v>
      </c>
      <c r="G5982" s="4"/>
    </row>
    <row r="5983" spans="1:7" ht="19.95" hidden="1" customHeight="1">
      <c r="A5983" s="68" t="s">
        <v>2006</v>
      </c>
      <c r="B5983" s="4" t="s">
        <v>2007</v>
      </c>
      <c r="C5983" s="68" t="s">
        <v>122</v>
      </c>
      <c r="D5983" s="4" t="s">
        <v>9287</v>
      </c>
      <c r="E5983" s="74">
        <v>9520.2999999999993</v>
      </c>
      <c r="F5983" s="70">
        <v>0</v>
      </c>
      <c r="G5983" s="4"/>
    </row>
    <row r="5984" spans="1:7" ht="19.95" hidden="1" customHeight="1">
      <c r="A5984" s="68" t="s">
        <v>2008</v>
      </c>
      <c r="B5984" s="4" t="s">
        <v>2009</v>
      </c>
      <c r="C5984" s="68" t="s">
        <v>122</v>
      </c>
      <c r="D5984" s="4" t="s">
        <v>9287</v>
      </c>
      <c r="E5984" s="74">
        <v>10193.34</v>
      </c>
      <c r="F5984" s="70">
        <v>0</v>
      </c>
      <c r="G5984" s="4"/>
    </row>
    <row r="5985" spans="1:7" ht="19.95" hidden="1" customHeight="1">
      <c r="A5985" s="68" t="s">
        <v>2010</v>
      </c>
      <c r="B5985" s="4" t="s">
        <v>2011</v>
      </c>
      <c r="C5985" s="68" t="s">
        <v>122</v>
      </c>
      <c r="D5985" s="4" t="s">
        <v>9287</v>
      </c>
      <c r="E5985" s="74">
        <v>10714.12</v>
      </c>
      <c r="F5985" s="70">
        <v>0</v>
      </c>
      <c r="G5985" s="4"/>
    </row>
    <row r="5986" spans="1:7" ht="19.95" hidden="1" customHeight="1">
      <c r="A5986" s="68" t="s">
        <v>2012</v>
      </c>
      <c r="B5986" s="4" t="s">
        <v>2013</v>
      </c>
      <c r="C5986" s="68" t="s">
        <v>122</v>
      </c>
      <c r="D5986" s="4" t="s">
        <v>9287</v>
      </c>
      <c r="E5986" s="74">
        <v>11326.44</v>
      </c>
      <c r="F5986" s="70">
        <v>0</v>
      </c>
      <c r="G5986" s="4"/>
    </row>
    <row r="5987" spans="1:7" ht="19.95" hidden="1" customHeight="1">
      <c r="A5987" s="68" t="s">
        <v>2014</v>
      </c>
      <c r="B5987" s="4" t="s">
        <v>2015</v>
      </c>
      <c r="C5987" s="68" t="s">
        <v>122</v>
      </c>
      <c r="D5987" s="4" t="s">
        <v>9287</v>
      </c>
      <c r="E5987" s="74">
        <v>11878.03</v>
      </c>
      <c r="F5987" s="70">
        <v>0</v>
      </c>
      <c r="G5987" s="4"/>
    </row>
    <row r="5988" spans="1:7" ht="19.95" hidden="1" customHeight="1">
      <c r="A5988" s="68" t="s">
        <v>2016</v>
      </c>
      <c r="B5988" s="4" t="s">
        <v>2017</v>
      </c>
      <c r="C5988" s="68" t="s">
        <v>122</v>
      </c>
      <c r="D5988" s="4" t="s">
        <v>9287</v>
      </c>
      <c r="E5988" s="74">
        <v>14875.69</v>
      </c>
      <c r="F5988" s="70">
        <v>0</v>
      </c>
      <c r="G5988" s="4"/>
    </row>
    <row r="5989" spans="1:7" ht="19.95" hidden="1" customHeight="1">
      <c r="A5989" s="68" t="s">
        <v>2018</v>
      </c>
      <c r="B5989" s="4" t="s">
        <v>2019</v>
      </c>
      <c r="C5989" s="68" t="s">
        <v>122</v>
      </c>
      <c r="D5989" s="4" t="s">
        <v>9287</v>
      </c>
      <c r="E5989" s="74">
        <v>15520.63</v>
      </c>
      <c r="F5989" s="70">
        <v>0</v>
      </c>
      <c r="G5989" s="4"/>
    </row>
    <row r="5990" spans="1:7" ht="19.95" hidden="1" customHeight="1">
      <c r="A5990" s="68" t="s">
        <v>2020</v>
      </c>
      <c r="B5990" s="4" t="s">
        <v>2021</v>
      </c>
      <c r="C5990" s="68" t="s">
        <v>122</v>
      </c>
      <c r="D5990" s="4" t="s">
        <v>9287</v>
      </c>
      <c r="E5990" s="74">
        <v>16282.18</v>
      </c>
      <c r="F5990" s="70">
        <v>0</v>
      </c>
      <c r="G5990" s="4"/>
    </row>
    <row r="5991" spans="1:7" ht="19.95" hidden="1" customHeight="1">
      <c r="A5991" s="68" t="s">
        <v>2022</v>
      </c>
      <c r="B5991" s="4" t="s">
        <v>2023</v>
      </c>
      <c r="C5991" s="68" t="s">
        <v>122</v>
      </c>
      <c r="D5991" s="4" t="s">
        <v>9287</v>
      </c>
      <c r="E5991" s="74">
        <v>18673.490000000002</v>
      </c>
      <c r="F5991" s="70">
        <v>0</v>
      </c>
      <c r="G5991" s="4"/>
    </row>
    <row r="5992" spans="1:7" ht="19.95" hidden="1" customHeight="1">
      <c r="A5992" s="68" t="s">
        <v>2024</v>
      </c>
      <c r="B5992" s="4" t="s">
        <v>2025</v>
      </c>
      <c r="C5992" s="68" t="s">
        <v>122</v>
      </c>
      <c r="D5992" s="4" t="s">
        <v>9287</v>
      </c>
      <c r="E5992" s="74">
        <v>19538.09</v>
      </c>
      <c r="F5992" s="70">
        <v>0</v>
      </c>
      <c r="G5992" s="4"/>
    </row>
    <row r="5993" spans="1:7" ht="19.95" hidden="1" customHeight="1">
      <c r="A5993" s="68" t="s">
        <v>2026</v>
      </c>
      <c r="B5993" s="4" t="s">
        <v>2027</v>
      </c>
      <c r="C5993" s="68" t="s">
        <v>122</v>
      </c>
      <c r="D5993" s="4" t="s">
        <v>9287</v>
      </c>
      <c r="E5993" s="74">
        <v>3270.25</v>
      </c>
      <c r="F5993" s="70">
        <v>0</v>
      </c>
      <c r="G5993" s="4"/>
    </row>
    <row r="5994" spans="1:7" ht="19.95" hidden="1" customHeight="1">
      <c r="A5994" s="68" t="s">
        <v>2028</v>
      </c>
      <c r="B5994" s="4" t="s">
        <v>2029</v>
      </c>
      <c r="C5994" s="68" t="s">
        <v>122</v>
      </c>
      <c r="D5994" s="4" t="s">
        <v>9287</v>
      </c>
      <c r="E5994" s="74">
        <v>3713.12</v>
      </c>
      <c r="F5994" s="70">
        <v>0</v>
      </c>
      <c r="G5994" s="4"/>
    </row>
    <row r="5995" spans="1:7" ht="19.95" hidden="1" customHeight="1">
      <c r="A5995" s="68" t="s">
        <v>2030</v>
      </c>
      <c r="B5995" s="4" t="s">
        <v>2031</v>
      </c>
      <c r="C5995" s="68" t="s">
        <v>122</v>
      </c>
      <c r="D5995" s="4" t="s">
        <v>9287</v>
      </c>
      <c r="E5995" s="74">
        <v>4394.4399999999996</v>
      </c>
      <c r="F5995" s="70">
        <v>0</v>
      </c>
      <c r="G5995" s="4"/>
    </row>
    <row r="5996" spans="1:7" ht="19.95" hidden="1" customHeight="1">
      <c r="A5996" s="68" t="s">
        <v>2032</v>
      </c>
      <c r="B5996" s="4" t="s">
        <v>2033</v>
      </c>
      <c r="C5996" s="68" t="s">
        <v>122</v>
      </c>
      <c r="D5996" s="4" t="s">
        <v>9287</v>
      </c>
      <c r="E5996" s="74">
        <v>5017.41</v>
      </c>
      <c r="F5996" s="70">
        <v>0</v>
      </c>
      <c r="G5996" s="4"/>
    </row>
    <row r="5997" spans="1:7" ht="19.95" hidden="1" customHeight="1">
      <c r="A5997" s="68" t="s">
        <v>2034</v>
      </c>
      <c r="B5997" s="4" t="s">
        <v>2035</v>
      </c>
      <c r="C5997" s="68" t="s">
        <v>122</v>
      </c>
      <c r="D5997" s="4" t="s">
        <v>9287</v>
      </c>
      <c r="E5997" s="74">
        <v>5529.54</v>
      </c>
      <c r="F5997" s="70">
        <v>0</v>
      </c>
      <c r="G5997" s="4"/>
    </row>
    <row r="5998" spans="1:7" ht="19.95" hidden="1" customHeight="1">
      <c r="A5998" s="68" t="s">
        <v>2036</v>
      </c>
      <c r="B5998" s="4" t="s">
        <v>2037</v>
      </c>
      <c r="C5998" s="68" t="s">
        <v>122</v>
      </c>
      <c r="D5998" s="4" t="s">
        <v>9287</v>
      </c>
      <c r="E5998" s="74">
        <v>6110.19</v>
      </c>
      <c r="F5998" s="70">
        <v>0</v>
      </c>
      <c r="G5998" s="4"/>
    </row>
    <row r="5999" spans="1:7" ht="19.95" hidden="1" customHeight="1">
      <c r="A5999" s="68" t="s">
        <v>2038</v>
      </c>
      <c r="B5999" s="4" t="s">
        <v>2039</v>
      </c>
      <c r="C5999" s="68" t="s">
        <v>122</v>
      </c>
      <c r="D5999" s="4" t="s">
        <v>9287</v>
      </c>
      <c r="E5999" s="74">
        <v>6588.07</v>
      </c>
      <c r="F5999" s="70">
        <v>0</v>
      </c>
      <c r="G5999" s="4"/>
    </row>
    <row r="6000" spans="1:7" ht="19.95" hidden="1" customHeight="1">
      <c r="A6000" s="68" t="s">
        <v>2040</v>
      </c>
      <c r="B6000" s="4" t="s">
        <v>2041</v>
      </c>
      <c r="C6000" s="68" t="s">
        <v>122</v>
      </c>
      <c r="D6000" s="4" t="s">
        <v>9287</v>
      </c>
      <c r="E6000" s="74">
        <v>7168.12</v>
      </c>
      <c r="F6000" s="70">
        <v>0</v>
      </c>
      <c r="G6000" s="4"/>
    </row>
    <row r="6001" spans="1:7" ht="19.95" hidden="1" customHeight="1">
      <c r="A6001" s="68" t="s">
        <v>2042</v>
      </c>
      <c r="B6001" s="4" t="s">
        <v>2043</v>
      </c>
      <c r="C6001" s="68" t="s">
        <v>122</v>
      </c>
      <c r="D6001" s="4" t="s">
        <v>9287</v>
      </c>
      <c r="E6001" s="74">
        <v>7679.69</v>
      </c>
      <c r="F6001" s="70">
        <v>0</v>
      </c>
      <c r="G6001" s="4"/>
    </row>
    <row r="6002" spans="1:7" ht="19.95" hidden="1" customHeight="1">
      <c r="A6002" s="68" t="s">
        <v>2044</v>
      </c>
      <c r="B6002" s="4" t="s">
        <v>2045</v>
      </c>
      <c r="C6002" s="68" t="s">
        <v>122</v>
      </c>
      <c r="D6002" s="4" t="s">
        <v>9287</v>
      </c>
      <c r="E6002" s="74">
        <v>8294.51</v>
      </c>
      <c r="F6002" s="70">
        <v>0</v>
      </c>
      <c r="G6002" s="4"/>
    </row>
    <row r="6003" spans="1:7" ht="19.95" hidden="1" customHeight="1">
      <c r="A6003" s="68" t="s">
        <v>2046</v>
      </c>
      <c r="B6003" s="4" t="s">
        <v>2047</v>
      </c>
      <c r="C6003" s="68" t="s">
        <v>122</v>
      </c>
      <c r="D6003" s="4" t="s">
        <v>9287</v>
      </c>
      <c r="E6003" s="74">
        <v>10065.969999999999</v>
      </c>
      <c r="F6003" s="70">
        <v>0</v>
      </c>
      <c r="G6003" s="4"/>
    </row>
    <row r="6004" spans="1:7" ht="19.95" hidden="1" customHeight="1">
      <c r="A6004" s="68" t="s">
        <v>2048</v>
      </c>
      <c r="B6004" s="4" t="s">
        <v>2049</v>
      </c>
      <c r="C6004" s="68" t="s">
        <v>122</v>
      </c>
      <c r="D6004" s="4" t="s">
        <v>9287</v>
      </c>
      <c r="E6004" s="74">
        <v>1296.23</v>
      </c>
      <c r="F6004" s="70">
        <v>0</v>
      </c>
      <c r="G6004" s="4"/>
    </row>
    <row r="6005" spans="1:7" ht="19.95" hidden="1" customHeight="1">
      <c r="A6005" s="68" t="s">
        <v>2050</v>
      </c>
      <c r="B6005" s="4" t="s">
        <v>2051</v>
      </c>
      <c r="C6005" s="68" t="s">
        <v>122</v>
      </c>
      <c r="D6005" s="4" t="s">
        <v>9287</v>
      </c>
      <c r="E6005" s="74">
        <v>1498.77</v>
      </c>
      <c r="F6005" s="70">
        <v>0</v>
      </c>
      <c r="G6005" s="4"/>
    </row>
    <row r="6006" spans="1:7" ht="19.95" hidden="1" customHeight="1">
      <c r="A6006" s="68" t="s">
        <v>2052</v>
      </c>
      <c r="B6006" s="4" t="s">
        <v>2053</v>
      </c>
      <c r="C6006" s="68" t="s">
        <v>122</v>
      </c>
      <c r="D6006" s="4" t="s">
        <v>9287</v>
      </c>
      <c r="E6006" s="74">
        <v>1701.3</v>
      </c>
      <c r="F6006" s="70">
        <v>0</v>
      </c>
      <c r="G6006" s="4"/>
    </row>
    <row r="6007" spans="1:7" ht="19.95" hidden="1" customHeight="1">
      <c r="A6007" s="68" t="s">
        <v>2054</v>
      </c>
      <c r="B6007" s="4" t="s">
        <v>2055</v>
      </c>
      <c r="C6007" s="68" t="s">
        <v>122</v>
      </c>
      <c r="D6007" s="4" t="s">
        <v>9287</v>
      </c>
      <c r="E6007" s="74">
        <v>1863.33</v>
      </c>
      <c r="F6007" s="70">
        <v>0</v>
      </c>
      <c r="G6007" s="4"/>
    </row>
    <row r="6008" spans="1:7" ht="19.95" hidden="1" customHeight="1">
      <c r="A6008" s="68" t="s">
        <v>2056</v>
      </c>
      <c r="B6008" s="4" t="s">
        <v>2057</v>
      </c>
      <c r="C6008" s="68" t="s">
        <v>122</v>
      </c>
      <c r="D6008" s="4" t="s">
        <v>9287</v>
      </c>
      <c r="E6008" s="74">
        <v>2065.88</v>
      </c>
      <c r="F6008" s="70">
        <v>0</v>
      </c>
      <c r="G6008" s="4"/>
    </row>
    <row r="6009" spans="1:7" ht="19.95" hidden="1" customHeight="1">
      <c r="A6009" s="68" t="s">
        <v>2058</v>
      </c>
      <c r="B6009" s="4" t="s">
        <v>2059</v>
      </c>
      <c r="C6009" s="68" t="s">
        <v>122</v>
      </c>
      <c r="D6009" s="4" t="s">
        <v>9287</v>
      </c>
      <c r="E6009" s="74">
        <v>2349.44</v>
      </c>
      <c r="F6009" s="70">
        <v>0</v>
      </c>
      <c r="G6009" s="4"/>
    </row>
    <row r="6010" spans="1:7" ht="19.95" hidden="1" customHeight="1">
      <c r="A6010" s="68" t="s">
        <v>2060</v>
      </c>
      <c r="B6010" s="4" t="s">
        <v>2061</v>
      </c>
      <c r="C6010" s="68" t="s">
        <v>122</v>
      </c>
      <c r="D6010" s="4" t="s">
        <v>9287</v>
      </c>
      <c r="E6010" s="74">
        <v>2511.4699999999998</v>
      </c>
      <c r="F6010" s="70">
        <v>0</v>
      </c>
      <c r="G6010" s="4"/>
    </row>
    <row r="6011" spans="1:7" ht="19.95" hidden="1" customHeight="1">
      <c r="A6011" s="68" t="s">
        <v>2062</v>
      </c>
      <c r="B6011" s="4" t="s">
        <v>2063</v>
      </c>
      <c r="C6011" s="68" t="s">
        <v>122</v>
      </c>
      <c r="D6011" s="4" t="s">
        <v>9287</v>
      </c>
      <c r="E6011" s="74">
        <v>2714</v>
      </c>
      <c r="F6011" s="70">
        <v>0</v>
      </c>
      <c r="G6011" s="4"/>
    </row>
    <row r="6012" spans="1:7" ht="19.95" hidden="1" customHeight="1">
      <c r="A6012" s="68" t="s">
        <v>2064</v>
      </c>
      <c r="B6012" s="4" t="s">
        <v>2065</v>
      </c>
      <c r="C6012" s="68" t="s">
        <v>122</v>
      </c>
      <c r="D6012" s="4" t="s">
        <v>9287</v>
      </c>
      <c r="E6012" s="74">
        <v>2876.04</v>
      </c>
      <c r="F6012" s="70">
        <v>0</v>
      </c>
      <c r="G6012" s="4"/>
    </row>
    <row r="6013" spans="1:7" ht="19.95" hidden="1" customHeight="1">
      <c r="A6013" s="68" t="s">
        <v>2066</v>
      </c>
      <c r="B6013" s="4" t="s">
        <v>2067</v>
      </c>
      <c r="C6013" s="68" t="s">
        <v>122</v>
      </c>
      <c r="D6013" s="4" t="s">
        <v>9287</v>
      </c>
      <c r="E6013" s="74">
        <v>3078.55</v>
      </c>
      <c r="F6013" s="70">
        <v>0</v>
      </c>
      <c r="G6013" s="4"/>
    </row>
    <row r="6014" spans="1:7" ht="19.95" hidden="1" customHeight="1">
      <c r="A6014" s="68" t="s">
        <v>2068</v>
      </c>
      <c r="B6014" s="4" t="s">
        <v>2069</v>
      </c>
      <c r="C6014" s="68" t="s">
        <v>122</v>
      </c>
      <c r="D6014" s="4" t="s">
        <v>9287</v>
      </c>
      <c r="E6014" s="74">
        <v>3281.11</v>
      </c>
      <c r="F6014" s="70">
        <v>0</v>
      </c>
      <c r="G6014" s="4"/>
    </row>
    <row r="6015" spans="1:7" ht="19.95" hidden="1" customHeight="1">
      <c r="A6015" s="68" t="s">
        <v>2070</v>
      </c>
      <c r="B6015" s="4" t="s">
        <v>2071</v>
      </c>
      <c r="C6015" s="68" t="s">
        <v>122</v>
      </c>
      <c r="D6015" s="4" t="s">
        <v>9287</v>
      </c>
      <c r="E6015" s="74">
        <v>3443.13</v>
      </c>
      <c r="F6015" s="70">
        <v>0</v>
      </c>
      <c r="G6015" s="4"/>
    </row>
    <row r="6016" spans="1:7" ht="19.95" hidden="1" customHeight="1">
      <c r="A6016" s="68" t="s">
        <v>2072</v>
      </c>
      <c r="B6016" s="4" t="s">
        <v>2073</v>
      </c>
      <c r="C6016" s="68" t="s">
        <v>122</v>
      </c>
      <c r="D6016" s="4" t="s">
        <v>9287</v>
      </c>
      <c r="E6016" s="74">
        <v>3645.64</v>
      </c>
      <c r="F6016" s="70">
        <v>0</v>
      </c>
      <c r="G6016" s="4"/>
    </row>
    <row r="6017" spans="1:7" ht="19.95" hidden="1" customHeight="1">
      <c r="A6017" s="68" t="s">
        <v>2074</v>
      </c>
      <c r="B6017" s="4" t="s">
        <v>2075</v>
      </c>
      <c r="C6017" s="68" t="s">
        <v>122</v>
      </c>
      <c r="D6017" s="4" t="s">
        <v>9287</v>
      </c>
      <c r="E6017" s="74">
        <v>4254.41</v>
      </c>
      <c r="F6017" s="70">
        <v>0</v>
      </c>
      <c r="G6017" s="4"/>
    </row>
    <row r="6018" spans="1:7" ht="19.95" hidden="1" customHeight="1">
      <c r="A6018" s="68" t="s">
        <v>2076</v>
      </c>
      <c r="B6018" s="4" t="s">
        <v>2077</v>
      </c>
      <c r="C6018" s="68" t="s">
        <v>122</v>
      </c>
      <c r="D6018" s="4" t="s">
        <v>9287</v>
      </c>
      <c r="E6018" s="74">
        <v>4484.3999999999996</v>
      </c>
      <c r="F6018" s="70">
        <v>0</v>
      </c>
      <c r="G6018" s="4"/>
    </row>
    <row r="6019" spans="1:7" ht="19.95" hidden="1" customHeight="1">
      <c r="A6019" s="68" t="s">
        <v>2078</v>
      </c>
      <c r="B6019" s="4" t="s">
        <v>2079</v>
      </c>
      <c r="C6019" s="68" t="s">
        <v>122</v>
      </c>
      <c r="D6019" s="4" t="s">
        <v>9287</v>
      </c>
      <c r="E6019" s="74">
        <v>4790.96</v>
      </c>
      <c r="F6019" s="70">
        <v>0</v>
      </c>
      <c r="G6019" s="4"/>
    </row>
    <row r="6020" spans="1:7" ht="19.95" hidden="1" customHeight="1">
      <c r="A6020" s="68" t="s">
        <v>2080</v>
      </c>
      <c r="B6020" s="4" t="s">
        <v>2081</v>
      </c>
      <c r="C6020" s="68" t="s">
        <v>122</v>
      </c>
      <c r="D6020" s="4" t="s">
        <v>9287</v>
      </c>
      <c r="E6020" s="74">
        <v>4906.0200000000004</v>
      </c>
      <c r="F6020" s="70">
        <v>0</v>
      </c>
      <c r="G6020" s="4"/>
    </row>
    <row r="6021" spans="1:7" ht="19.95" hidden="1" customHeight="1">
      <c r="A6021" s="68" t="s">
        <v>2082</v>
      </c>
      <c r="B6021" s="4" t="s">
        <v>2083</v>
      </c>
      <c r="C6021" s="68" t="s">
        <v>122</v>
      </c>
      <c r="D6021" s="4" t="s">
        <v>9287</v>
      </c>
      <c r="E6021" s="74">
        <v>5097.62</v>
      </c>
      <c r="F6021" s="70">
        <v>0</v>
      </c>
      <c r="G6021" s="4"/>
    </row>
    <row r="6022" spans="1:7" ht="19.95" hidden="1" customHeight="1">
      <c r="A6022" s="68" t="s">
        <v>2084</v>
      </c>
      <c r="B6022" s="4" t="s">
        <v>2085</v>
      </c>
      <c r="C6022" s="68" t="s">
        <v>122</v>
      </c>
      <c r="D6022" s="4" t="s">
        <v>9287</v>
      </c>
      <c r="E6022" s="74">
        <v>6757.29</v>
      </c>
      <c r="F6022" s="70">
        <v>0</v>
      </c>
      <c r="G6022" s="4"/>
    </row>
    <row r="6023" spans="1:7" ht="19.95" hidden="1" customHeight="1">
      <c r="A6023" s="68" t="s">
        <v>2086</v>
      </c>
      <c r="B6023" s="4" t="s">
        <v>2087</v>
      </c>
      <c r="C6023" s="68" t="s">
        <v>122</v>
      </c>
      <c r="D6023" s="4" t="s">
        <v>9287</v>
      </c>
      <c r="E6023" s="74">
        <v>8589.3799999999992</v>
      </c>
      <c r="F6023" s="70">
        <v>0</v>
      </c>
      <c r="G6023" s="4"/>
    </row>
    <row r="6024" spans="1:7" ht="19.95" hidden="1" customHeight="1">
      <c r="A6024" s="68" t="s">
        <v>2088</v>
      </c>
      <c r="B6024" s="4" t="s">
        <v>2089</v>
      </c>
      <c r="C6024" s="68" t="s">
        <v>122</v>
      </c>
      <c r="D6024" s="4" t="s">
        <v>9287</v>
      </c>
      <c r="E6024" s="74">
        <v>9077.81</v>
      </c>
      <c r="F6024" s="70">
        <v>0</v>
      </c>
      <c r="G6024" s="4"/>
    </row>
    <row r="6025" spans="1:7" ht="19.95" hidden="1" customHeight="1">
      <c r="A6025" s="68" t="s">
        <v>2090</v>
      </c>
      <c r="B6025" s="4" t="s">
        <v>2091</v>
      </c>
      <c r="C6025" s="68" t="s">
        <v>122</v>
      </c>
      <c r="D6025" s="4" t="s">
        <v>9287</v>
      </c>
      <c r="E6025" s="74">
        <v>9252.77</v>
      </c>
      <c r="F6025" s="70">
        <v>0</v>
      </c>
      <c r="G6025" s="4"/>
    </row>
    <row r="6026" spans="1:7" ht="19.95" hidden="1" customHeight="1">
      <c r="A6026" s="68" t="s">
        <v>2092</v>
      </c>
      <c r="B6026" s="4" t="s">
        <v>2093</v>
      </c>
      <c r="C6026" s="68" t="s">
        <v>122</v>
      </c>
      <c r="D6026" s="4" t="s">
        <v>9287</v>
      </c>
      <c r="E6026" s="74">
        <v>9706.73</v>
      </c>
      <c r="F6026" s="70">
        <v>0</v>
      </c>
      <c r="G6026" s="4"/>
    </row>
    <row r="6027" spans="1:7" ht="19.95" hidden="1" customHeight="1">
      <c r="A6027" s="68" t="s">
        <v>2094</v>
      </c>
      <c r="B6027" s="4" t="s">
        <v>2095</v>
      </c>
      <c r="C6027" s="68" t="s">
        <v>122</v>
      </c>
      <c r="D6027" s="4" t="s">
        <v>9287</v>
      </c>
      <c r="E6027" s="74">
        <v>6434.61</v>
      </c>
      <c r="F6027" s="70">
        <v>0</v>
      </c>
      <c r="G6027" s="4"/>
    </row>
    <row r="6028" spans="1:7" ht="19.95" hidden="1" customHeight="1">
      <c r="A6028" s="68" t="s">
        <v>2096</v>
      </c>
      <c r="B6028" s="4" t="s">
        <v>2097</v>
      </c>
      <c r="C6028" s="68" t="s">
        <v>122</v>
      </c>
      <c r="D6028" s="4" t="s">
        <v>9287</v>
      </c>
      <c r="E6028" s="74">
        <v>7780.46</v>
      </c>
      <c r="F6028" s="70">
        <v>0</v>
      </c>
      <c r="G6028" s="4"/>
    </row>
    <row r="6029" spans="1:7" ht="19.95" hidden="1" customHeight="1">
      <c r="A6029" s="68" t="s">
        <v>2098</v>
      </c>
      <c r="B6029" s="4" t="s">
        <v>2099</v>
      </c>
      <c r="C6029" s="68" t="s">
        <v>122</v>
      </c>
      <c r="D6029" s="4" t="s">
        <v>9287</v>
      </c>
      <c r="E6029" s="74">
        <v>8032.9</v>
      </c>
      <c r="F6029" s="70">
        <v>0</v>
      </c>
      <c r="G6029" s="4"/>
    </row>
    <row r="6030" spans="1:7" ht="19.95" hidden="1" customHeight="1">
      <c r="A6030" s="68" t="s">
        <v>2100</v>
      </c>
      <c r="B6030" s="4" t="s">
        <v>2101</v>
      </c>
      <c r="C6030" s="68" t="s">
        <v>122</v>
      </c>
      <c r="D6030" s="4" t="s">
        <v>9287</v>
      </c>
      <c r="E6030" s="74">
        <v>9126.33</v>
      </c>
      <c r="F6030" s="70">
        <v>0</v>
      </c>
      <c r="G6030" s="4"/>
    </row>
    <row r="6031" spans="1:7" ht="19.95" hidden="1" customHeight="1">
      <c r="A6031" s="68" t="s">
        <v>2102</v>
      </c>
      <c r="B6031" s="4" t="s">
        <v>2103</v>
      </c>
      <c r="C6031" s="68" t="s">
        <v>122</v>
      </c>
      <c r="D6031" s="4" t="s">
        <v>9287</v>
      </c>
      <c r="E6031" s="74">
        <v>9631.07</v>
      </c>
      <c r="F6031" s="70">
        <v>0</v>
      </c>
      <c r="G6031" s="4"/>
    </row>
    <row r="6032" spans="1:7" ht="19.95" hidden="1" customHeight="1">
      <c r="A6032" s="68" t="s">
        <v>2104</v>
      </c>
      <c r="B6032" s="4" t="s">
        <v>2105</v>
      </c>
      <c r="C6032" s="68" t="s">
        <v>122</v>
      </c>
      <c r="D6032" s="4" t="s">
        <v>9287</v>
      </c>
      <c r="E6032" s="74">
        <v>11271.54</v>
      </c>
      <c r="F6032" s="70">
        <v>0</v>
      </c>
      <c r="G6032" s="4"/>
    </row>
    <row r="6033" spans="1:7" ht="19.95" hidden="1" customHeight="1">
      <c r="A6033" s="68" t="s">
        <v>2106</v>
      </c>
      <c r="B6033" s="4" t="s">
        <v>2107</v>
      </c>
      <c r="C6033" s="68" t="s">
        <v>122</v>
      </c>
      <c r="D6033" s="4" t="s">
        <v>9287</v>
      </c>
      <c r="E6033" s="74">
        <v>12869.24</v>
      </c>
      <c r="F6033" s="70">
        <v>0</v>
      </c>
      <c r="G6033" s="4"/>
    </row>
    <row r="6034" spans="1:7" ht="19.95" hidden="1" customHeight="1">
      <c r="A6034" s="68" t="s">
        <v>2108</v>
      </c>
      <c r="B6034" s="4" t="s">
        <v>2109</v>
      </c>
      <c r="C6034" s="68" t="s">
        <v>122</v>
      </c>
      <c r="D6034" s="4" t="s">
        <v>9287</v>
      </c>
      <c r="E6034" s="74">
        <v>13668.63</v>
      </c>
      <c r="F6034" s="70">
        <v>0</v>
      </c>
      <c r="G6034" s="4"/>
    </row>
    <row r="6035" spans="1:7" ht="19.95" hidden="1" customHeight="1">
      <c r="A6035" s="68" t="s">
        <v>2110</v>
      </c>
      <c r="B6035" s="4" t="s">
        <v>2111</v>
      </c>
      <c r="C6035" s="68" t="s">
        <v>122</v>
      </c>
      <c r="D6035" s="4" t="s">
        <v>9287</v>
      </c>
      <c r="E6035" s="74">
        <v>14468.04</v>
      </c>
      <c r="F6035" s="70">
        <v>0</v>
      </c>
      <c r="G6035" s="4"/>
    </row>
    <row r="6036" spans="1:7" ht="19.95" hidden="1" customHeight="1">
      <c r="A6036" s="68" t="s">
        <v>2112</v>
      </c>
      <c r="B6036" s="4" t="s">
        <v>2113</v>
      </c>
      <c r="C6036" s="68" t="s">
        <v>122</v>
      </c>
      <c r="D6036" s="4" t="s">
        <v>9287</v>
      </c>
      <c r="E6036" s="74">
        <v>15519.7</v>
      </c>
      <c r="F6036" s="70">
        <v>0</v>
      </c>
      <c r="G6036" s="4"/>
    </row>
    <row r="6037" spans="1:7" ht="19.95" hidden="1" customHeight="1">
      <c r="A6037" s="68" t="s">
        <v>2114</v>
      </c>
      <c r="B6037" s="4" t="s">
        <v>2115</v>
      </c>
      <c r="C6037" s="68" t="s">
        <v>122</v>
      </c>
      <c r="D6037" s="4" t="s">
        <v>9287</v>
      </c>
      <c r="E6037" s="74">
        <v>16066.33</v>
      </c>
      <c r="F6037" s="70">
        <v>0</v>
      </c>
      <c r="G6037" s="4"/>
    </row>
    <row r="6038" spans="1:7" ht="19.95" hidden="1" customHeight="1">
      <c r="A6038" s="68" t="s">
        <v>2116</v>
      </c>
      <c r="B6038" s="4" t="s">
        <v>2117</v>
      </c>
      <c r="C6038" s="68" t="s">
        <v>122</v>
      </c>
      <c r="D6038" s="4" t="s">
        <v>9287</v>
      </c>
      <c r="E6038" s="74">
        <v>17706.830000000002</v>
      </c>
      <c r="F6038" s="70">
        <v>0</v>
      </c>
      <c r="G6038" s="4"/>
    </row>
    <row r="6039" spans="1:7" ht="19.95" hidden="1" customHeight="1">
      <c r="A6039" s="68" t="s">
        <v>2118</v>
      </c>
      <c r="B6039" s="4" t="s">
        <v>2119</v>
      </c>
      <c r="C6039" s="68" t="s">
        <v>122</v>
      </c>
      <c r="D6039" s="4" t="s">
        <v>9287</v>
      </c>
      <c r="E6039" s="74">
        <v>19303.86</v>
      </c>
      <c r="F6039" s="70">
        <v>0</v>
      </c>
      <c r="G6039" s="4"/>
    </row>
    <row r="6040" spans="1:7" ht="19.95" hidden="1" customHeight="1">
      <c r="A6040" s="68" t="s">
        <v>2120</v>
      </c>
      <c r="B6040" s="4" t="s">
        <v>2121</v>
      </c>
      <c r="C6040" s="68" t="s">
        <v>122</v>
      </c>
      <c r="D6040" s="4" t="s">
        <v>9287</v>
      </c>
      <c r="E6040" s="74">
        <v>21915.89</v>
      </c>
      <c r="F6040" s="70">
        <v>0</v>
      </c>
      <c r="G6040" s="4"/>
    </row>
    <row r="6041" spans="1:7" ht="19.95" hidden="1" customHeight="1">
      <c r="A6041" s="68" t="s">
        <v>2122</v>
      </c>
      <c r="B6041" s="4" t="s">
        <v>2123</v>
      </c>
      <c r="C6041" s="68" t="s">
        <v>122</v>
      </c>
      <c r="D6041" s="4" t="s">
        <v>9287</v>
      </c>
      <c r="E6041" s="74">
        <v>22534.69</v>
      </c>
      <c r="F6041" s="70">
        <v>0</v>
      </c>
      <c r="G6041" s="4"/>
    </row>
    <row r="6042" spans="1:7" ht="19.95" hidden="1" customHeight="1">
      <c r="A6042" s="68" t="s">
        <v>2124</v>
      </c>
      <c r="B6042" s="4" t="s">
        <v>2125</v>
      </c>
      <c r="C6042" s="68" t="s">
        <v>122</v>
      </c>
      <c r="D6042" s="4" t="s">
        <v>9287</v>
      </c>
      <c r="E6042" s="74">
        <v>28249.81</v>
      </c>
      <c r="F6042" s="70">
        <v>0</v>
      </c>
      <c r="G6042" s="4"/>
    </row>
    <row r="6043" spans="1:7" ht="19.95" hidden="1" customHeight="1">
      <c r="A6043" s="68" t="s">
        <v>2126</v>
      </c>
      <c r="B6043" s="4" t="s">
        <v>2127</v>
      </c>
      <c r="C6043" s="68" t="s">
        <v>122</v>
      </c>
      <c r="D6043" s="4" t="s">
        <v>9287</v>
      </c>
      <c r="E6043" s="74">
        <v>30270.93</v>
      </c>
      <c r="F6043" s="70">
        <v>0</v>
      </c>
      <c r="G6043" s="4"/>
    </row>
    <row r="6044" spans="1:7" ht="19.95" hidden="1" customHeight="1">
      <c r="A6044" s="68" t="s">
        <v>2128</v>
      </c>
      <c r="B6044" s="4" t="s">
        <v>2129</v>
      </c>
      <c r="C6044" s="68" t="s">
        <v>122</v>
      </c>
      <c r="D6044" s="4" t="s">
        <v>9287</v>
      </c>
      <c r="E6044" s="74">
        <v>37391.71</v>
      </c>
      <c r="F6044" s="70">
        <v>0</v>
      </c>
      <c r="G6044" s="4"/>
    </row>
    <row r="6045" spans="1:7" ht="19.95" hidden="1" customHeight="1">
      <c r="A6045" s="68" t="s">
        <v>2130</v>
      </c>
      <c r="B6045" s="4" t="s">
        <v>2131</v>
      </c>
      <c r="C6045" s="68" t="s">
        <v>122</v>
      </c>
      <c r="D6045" s="4" t="s">
        <v>9287</v>
      </c>
      <c r="E6045" s="74">
        <v>44421.47</v>
      </c>
      <c r="F6045" s="70">
        <v>0</v>
      </c>
      <c r="G6045" s="4"/>
    </row>
    <row r="6046" spans="1:7" ht="19.95" hidden="1" customHeight="1">
      <c r="A6046" s="68" t="s">
        <v>2132</v>
      </c>
      <c r="B6046" s="4" t="s">
        <v>2133</v>
      </c>
      <c r="C6046" s="68" t="s">
        <v>122</v>
      </c>
      <c r="D6046" s="4" t="s">
        <v>9287</v>
      </c>
      <c r="E6046" s="74">
        <v>47197.440000000002</v>
      </c>
      <c r="F6046" s="70">
        <v>0</v>
      </c>
      <c r="G6046" s="4"/>
    </row>
    <row r="6047" spans="1:7" ht="19.95" hidden="1" customHeight="1">
      <c r="A6047" s="68" t="s">
        <v>2134</v>
      </c>
      <c r="B6047" s="4" t="s">
        <v>2135</v>
      </c>
      <c r="C6047" s="68" t="s">
        <v>122</v>
      </c>
      <c r="D6047" s="4" t="s">
        <v>9287</v>
      </c>
      <c r="E6047" s="74">
        <v>49625.96</v>
      </c>
      <c r="F6047" s="70">
        <v>0</v>
      </c>
      <c r="G6047" s="4"/>
    </row>
    <row r="6048" spans="1:7" ht="19.95" hidden="1" customHeight="1">
      <c r="A6048" s="68" t="s">
        <v>2136</v>
      </c>
      <c r="B6048" s="4" t="s">
        <v>2137</v>
      </c>
      <c r="C6048" s="68" t="s">
        <v>711</v>
      </c>
      <c r="D6048" s="4" t="s">
        <v>9287</v>
      </c>
      <c r="E6048" s="74">
        <v>0.79</v>
      </c>
      <c r="F6048" s="70">
        <v>0</v>
      </c>
      <c r="G6048" s="4"/>
    </row>
    <row r="6049" spans="1:7" ht="19.95" hidden="1" customHeight="1">
      <c r="A6049" s="68" t="s">
        <v>9020</v>
      </c>
      <c r="B6049" s="4" t="s">
        <v>9021</v>
      </c>
      <c r="C6049" s="68" t="s">
        <v>122</v>
      </c>
      <c r="D6049" s="4" t="s">
        <v>9287</v>
      </c>
      <c r="E6049" s="74">
        <v>63.58</v>
      </c>
      <c r="F6049" s="70">
        <v>0</v>
      </c>
      <c r="G6049" s="4"/>
    </row>
    <row r="6050" spans="1:7" ht="19.95" hidden="1" customHeight="1">
      <c r="A6050" s="68" t="s">
        <v>9022</v>
      </c>
      <c r="B6050" s="4" t="s">
        <v>9023</v>
      </c>
      <c r="C6050" s="68" t="s">
        <v>122</v>
      </c>
      <c r="D6050" s="4" t="s">
        <v>9287</v>
      </c>
      <c r="E6050" s="74">
        <v>26.66</v>
      </c>
      <c r="F6050" s="70">
        <v>0</v>
      </c>
      <c r="G6050" s="4"/>
    </row>
    <row r="6051" spans="1:7" ht="19.95" hidden="1" customHeight="1">
      <c r="A6051" s="68" t="s">
        <v>9024</v>
      </c>
      <c r="B6051" s="4" t="s">
        <v>9025</v>
      </c>
      <c r="C6051" s="68" t="s">
        <v>122</v>
      </c>
      <c r="D6051" s="4" t="s">
        <v>9287</v>
      </c>
      <c r="E6051" s="74">
        <v>38.54</v>
      </c>
      <c r="F6051" s="70">
        <v>0</v>
      </c>
      <c r="G6051" s="4"/>
    </row>
    <row r="6052" spans="1:7" ht="19.95" hidden="1" customHeight="1">
      <c r="A6052" s="68" t="s">
        <v>9026</v>
      </c>
      <c r="B6052" s="4" t="s">
        <v>9027</v>
      </c>
      <c r="C6052" s="68" t="s">
        <v>122</v>
      </c>
      <c r="D6052" s="4" t="s">
        <v>9287</v>
      </c>
      <c r="E6052" s="74">
        <v>47.98</v>
      </c>
      <c r="F6052" s="70">
        <v>0</v>
      </c>
      <c r="G6052" s="4"/>
    </row>
    <row r="6053" spans="1:7" ht="19.95" hidden="1" customHeight="1">
      <c r="A6053" s="68" t="s">
        <v>9028</v>
      </c>
      <c r="B6053" s="4" t="s">
        <v>9029</v>
      </c>
      <c r="C6053" s="68" t="s">
        <v>122</v>
      </c>
      <c r="D6053" s="4" t="s">
        <v>9287</v>
      </c>
      <c r="E6053" s="74">
        <v>88.88</v>
      </c>
      <c r="F6053" s="70">
        <v>0</v>
      </c>
      <c r="G6053" s="4"/>
    </row>
    <row r="6054" spans="1:7" ht="19.95" hidden="1" customHeight="1">
      <c r="A6054" s="68" t="s">
        <v>9030</v>
      </c>
      <c r="B6054" s="4" t="s">
        <v>9031</v>
      </c>
      <c r="C6054" s="68" t="s">
        <v>122</v>
      </c>
      <c r="D6054" s="4" t="s">
        <v>9287</v>
      </c>
      <c r="E6054" s="74">
        <v>103.17</v>
      </c>
      <c r="F6054" s="70">
        <v>0</v>
      </c>
      <c r="G6054" s="4"/>
    </row>
    <row r="6055" spans="1:7" ht="19.95" hidden="1" customHeight="1">
      <c r="A6055" s="68" t="s">
        <v>9032</v>
      </c>
      <c r="B6055" s="4" t="s">
        <v>9033</v>
      </c>
      <c r="C6055" s="68" t="s">
        <v>69</v>
      </c>
      <c r="D6055" s="4" t="s">
        <v>9287</v>
      </c>
      <c r="E6055" s="74">
        <v>150.94999999999999</v>
      </c>
      <c r="F6055" s="70">
        <v>0</v>
      </c>
      <c r="G6055" s="4"/>
    </row>
    <row r="6056" spans="1:7" ht="19.95" hidden="1" customHeight="1">
      <c r="A6056" s="68" t="s">
        <v>2138</v>
      </c>
      <c r="B6056" s="4" t="s">
        <v>2139</v>
      </c>
      <c r="C6056" s="68" t="s">
        <v>31</v>
      </c>
      <c r="D6056" s="4" t="s">
        <v>9287</v>
      </c>
      <c r="E6056" s="74" t="e">
        <v>#VALUE!</v>
      </c>
      <c r="F6056" s="70">
        <v>0</v>
      </c>
      <c r="G6056" s="4"/>
    </row>
    <row r="6057" spans="1:7" ht="19.95" hidden="1" customHeight="1">
      <c r="A6057" s="68" t="s">
        <v>2140</v>
      </c>
      <c r="B6057" s="4" t="s">
        <v>2141</v>
      </c>
      <c r="C6057" s="68" t="s">
        <v>31</v>
      </c>
      <c r="D6057" s="4" t="s">
        <v>9287</v>
      </c>
      <c r="E6057" s="74" t="e">
        <v>#VALUE!</v>
      </c>
      <c r="F6057" s="70">
        <v>0</v>
      </c>
      <c r="G6057" s="4"/>
    </row>
    <row r="6058" spans="1:7" ht="19.95" hidden="1" customHeight="1">
      <c r="A6058" s="68" t="s">
        <v>2142</v>
      </c>
      <c r="B6058" s="4" t="s">
        <v>2143</v>
      </c>
      <c r="C6058" s="68" t="s">
        <v>31</v>
      </c>
      <c r="D6058" s="4" t="s">
        <v>9287</v>
      </c>
      <c r="E6058" s="74" t="e">
        <v>#VALUE!</v>
      </c>
      <c r="F6058" s="70">
        <v>0</v>
      </c>
      <c r="G6058" s="4"/>
    </row>
    <row r="6059" spans="1:7" ht="19.95" hidden="1" customHeight="1">
      <c r="A6059" s="68" t="s">
        <v>2144</v>
      </c>
      <c r="B6059" s="4" t="s">
        <v>2145</v>
      </c>
      <c r="C6059" s="68" t="s">
        <v>69</v>
      </c>
      <c r="D6059" s="4" t="s">
        <v>9287</v>
      </c>
      <c r="E6059" s="74">
        <v>7085.79</v>
      </c>
      <c r="F6059" s="70">
        <v>0</v>
      </c>
      <c r="G6059" s="4"/>
    </row>
    <row r="6060" spans="1:7" ht="19.95" hidden="1" customHeight="1">
      <c r="A6060" s="68" t="s">
        <v>2146</v>
      </c>
      <c r="B6060" s="4" t="s">
        <v>2147</v>
      </c>
      <c r="C6060" s="68" t="s">
        <v>69</v>
      </c>
      <c r="D6060" s="4" t="s">
        <v>9287</v>
      </c>
      <c r="E6060" s="74">
        <v>14636.46</v>
      </c>
      <c r="F6060" s="70">
        <v>0</v>
      </c>
      <c r="G6060" s="4"/>
    </row>
    <row r="6061" spans="1:7" ht="19.95" hidden="1" customHeight="1">
      <c r="A6061" s="68" t="s">
        <v>2148</v>
      </c>
      <c r="B6061" s="4" t="s">
        <v>2149</v>
      </c>
      <c r="C6061" s="68" t="s">
        <v>69</v>
      </c>
      <c r="D6061" s="4" t="s">
        <v>9287</v>
      </c>
      <c r="E6061" s="74">
        <v>11192.03</v>
      </c>
      <c r="F6061" s="70">
        <v>0</v>
      </c>
      <c r="G6061" s="4"/>
    </row>
    <row r="6062" spans="1:7" ht="19.95" hidden="1" customHeight="1">
      <c r="A6062" s="68" t="s">
        <v>2150</v>
      </c>
      <c r="B6062" s="4" t="s">
        <v>2151</v>
      </c>
      <c r="C6062" s="68" t="s">
        <v>69</v>
      </c>
      <c r="D6062" s="4" t="s">
        <v>9287</v>
      </c>
      <c r="E6062" s="74">
        <v>13014.61</v>
      </c>
      <c r="F6062" s="70">
        <v>0</v>
      </c>
      <c r="G6062" s="4"/>
    </row>
    <row r="6063" spans="1:7" ht="19.95" hidden="1" customHeight="1">
      <c r="A6063" s="68" t="s">
        <v>2152</v>
      </c>
      <c r="B6063" s="4" t="s">
        <v>2153</v>
      </c>
      <c r="C6063" s="68" t="s">
        <v>69</v>
      </c>
      <c r="D6063" s="4" t="s">
        <v>9287</v>
      </c>
      <c r="E6063" s="74">
        <v>15800.76</v>
      </c>
      <c r="F6063" s="70">
        <v>0</v>
      </c>
      <c r="G6063" s="4"/>
    </row>
    <row r="6064" spans="1:7" ht="19.95" hidden="1" customHeight="1">
      <c r="A6064" s="68" t="s">
        <v>2154</v>
      </c>
      <c r="B6064" s="4" t="s">
        <v>2155</v>
      </c>
      <c r="C6064" s="68" t="s">
        <v>69</v>
      </c>
      <c r="D6064" s="4" t="s">
        <v>9287</v>
      </c>
      <c r="E6064" s="74">
        <v>18644.02</v>
      </c>
      <c r="F6064" s="70">
        <v>0</v>
      </c>
      <c r="G6064" s="4"/>
    </row>
    <row r="6065" spans="1:7" ht="19.95" hidden="1" customHeight="1">
      <c r="A6065" s="68" t="s">
        <v>2156</v>
      </c>
      <c r="B6065" s="4" t="s">
        <v>2157</v>
      </c>
      <c r="C6065" s="68" t="s">
        <v>69</v>
      </c>
      <c r="D6065" s="4" t="s">
        <v>9287</v>
      </c>
      <c r="E6065" s="74">
        <v>21884.93</v>
      </c>
      <c r="F6065" s="70">
        <v>0</v>
      </c>
      <c r="G6065" s="4"/>
    </row>
    <row r="6066" spans="1:7" ht="19.95" hidden="1" customHeight="1">
      <c r="A6066" s="68" t="s">
        <v>2158</v>
      </c>
      <c r="B6066" s="4" t="s">
        <v>2159</v>
      </c>
      <c r="C6066" s="68" t="s">
        <v>69</v>
      </c>
      <c r="D6066" s="4" t="s">
        <v>9287</v>
      </c>
      <c r="E6066" s="74">
        <v>29504.86</v>
      </c>
      <c r="F6066" s="70">
        <v>0</v>
      </c>
      <c r="G6066" s="4"/>
    </row>
    <row r="6067" spans="1:7" ht="19.95" hidden="1" customHeight="1">
      <c r="A6067" s="68" t="s">
        <v>2160</v>
      </c>
      <c r="B6067" s="4" t="s">
        <v>2161</v>
      </c>
      <c r="C6067" s="68" t="s">
        <v>69</v>
      </c>
      <c r="D6067" s="4" t="s">
        <v>9287</v>
      </c>
      <c r="E6067" s="74">
        <v>10664.48</v>
      </c>
      <c r="F6067" s="70">
        <v>0</v>
      </c>
      <c r="G6067" s="4"/>
    </row>
    <row r="6068" spans="1:7" ht="19.95" hidden="1" customHeight="1">
      <c r="A6068" s="68" t="s">
        <v>2162</v>
      </c>
      <c r="B6068" s="4" t="s">
        <v>2163</v>
      </c>
      <c r="C6068" s="68" t="s">
        <v>69</v>
      </c>
      <c r="D6068" s="4" t="s">
        <v>9287</v>
      </c>
      <c r="E6068" s="74">
        <v>17886.91</v>
      </c>
      <c r="F6068" s="70">
        <v>0</v>
      </c>
      <c r="G6068" s="4"/>
    </row>
    <row r="6069" spans="1:7" ht="19.95" hidden="1" customHeight="1">
      <c r="A6069" s="68" t="s">
        <v>2164</v>
      </c>
      <c r="B6069" s="4" t="s">
        <v>2165</v>
      </c>
      <c r="C6069" s="68" t="s">
        <v>69</v>
      </c>
      <c r="D6069" s="4" t="s">
        <v>9287</v>
      </c>
      <c r="E6069" s="74">
        <v>21262.84</v>
      </c>
      <c r="F6069" s="70">
        <v>0</v>
      </c>
      <c r="G6069" s="4"/>
    </row>
    <row r="6070" spans="1:7" ht="19.95" hidden="1" customHeight="1">
      <c r="A6070" s="68" t="s">
        <v>2166</v>
      </c>
      <c r="B6070" s="4" t="s">
        <v>2167</v>
      </c>
      <c r="C6070" s="68" t="s">
        <v>69</v>
      </c>
      <c r="D6070" s="4" t="s">
        <v>9287</v>
      </c>
      <c r="E6070" s="74">
        <v>24350.76</v>
      </c>
      <c r="F6070" s="70">
        <v>0</v>
      </c>
      <c r="G6070" s="4"/>
    </row>
    <row r="6071" spans="1:7" ht="19.95" hidden="1" customHeight="1">
      <c r="A6071" s="68" t="s">
        <v>2168</v>
      </c>
      <c r="B6071" s="4" t="s">
        <v>2169</v>
      </c>
      <c r="C6071" s="68" t="s">
        <v>69</v>
      </c>
      <c r="D6071" s="4" t="s">
        <v>9287</v>
      </c>
      <c r="E6071" s="74">
        <v>28261.4</v>
      </c>
      <c r="F6071" s="70">
        <v>0</v>
      </c>
      <c r="G6071" s="4"/>
    </row>
    <row r="6072" spans="1:7" ht="19.95" hidden="1" customHeight="1">
      <c r="A6072" s="68" t="s">
        <v>2170</v>
      </c>
      <c r="B6072" s="4" t="s">
        <v>2171</v>
      </c>
      <c r="C6072" s="68" t="s">
        <v>69</v>
      </c>
      <c r="D6072" s="4" t="s">
        <v>9287</v>
      </c>
      <c r="E6072" s="74">
        <v>31626.080000000002</v>
      </c>
      <c r="F6072" s="70">
        <v>0</v>
      </c>
      <c r="G6072" s="4"/>
    </row>
    <row r="6073" spans="1:7" ht="19.95" hidden="1" customHeight="1">
      <c r="A6073" s="68" t="s">
        <v>2172</v>
      </c>
      <c r="B6073" s="4" t="s">
        <v>2173</v>
      </c>
      <c r="C6073" s="68" t="s">
        <v>69</v>
      </c>
      <c r="D6073" s="4" t="s">
        <v>9287</v>
      </c>
      <c r="E6073" s="74">
        <v>31753.5</v>
      </c>
      <c r="F6073" s="70">
        <v>0</v>
      </c>
      <c r="G6073" s="4"/>
    </row>
    <row r="6074" spans="1:7" ht="19.95" hidden="1" customHeight="1">
      <c r="A6074" s="68" t="s">
        <v>2174</v>
      </c>
      <c r="B6074" s="4" t="s">
        <v>2175</v>
      </c>
      <c r="C6074" s="68" t="s">
        <v>69</v>
      </c>
      <c r="D6074" s="4" t="s">
        <v>9287</v>
      </c>
      <c r="E6074" s="74">
        <v>35493.51</v>
      </c>
      <c r="F6074" s="70">
        <v>0</v>
      </c>
      <c r="G6074" s="4"/>
    </row>
    <row r="6075" spans="1:7" ht="19.95" hidden="1" customHeight="1">
      <c r="A6075" s="68" t="s">
        <v>2176</v>
      </c>
      <c r="B6075" s="4" t="s">
        <v>2177</v>
      </c>
      <c r="C6075" s="68" t="s">
        <v>69</v>
      </c>
      <c r="D6075" s="4" t="s">
        <v>9287</v>
      </c>
      <c r="E6075" s="74">
        <v>37544.14</v>
      </c>
      <c r="F6075" s="70">
        <v>0</v>
      </c>
      <c r="G6075" s="4"/>
    </row>
    <row r="6076" spans="1:7" ht="19.95" hidden="1" customHeight="1">
      <c r="A6076" s="68" t="s">
        <v>2178</v>
      </c>
      <c r="B6076" s="4" t="s">
        <v>2179</v>
      </c>
      <c r="C6076" s="68" t="s">
        <v>69</v>
      </c>
      <c r="D6076" s="4" t="s">
        <v>9287</v>
      </c>
      <c r="E6076" s="74">
        <v>42311.24</v>
      </c>
      <c r="F6076" s="70">
        <v>0</v>
      </c>
      <c r="G6076" s="4"/>
    </row>
    <row r="6077" spans="1:7" ht="19.95" hidden="1" customHeight="1">
      <c r="A6077" s="68" t="s">
        <v>2180</v>
      </c>
      <c r="B6077" s="4" t="s">
        <v>2181</v>
      </c>
      <c r="C6077" s="68" t="s">
        <v>69</v>
      </c>
      <c r="D6077" s="4" t="s">
        <v>9287</v>
      </c>
      <c r="E6077" s="74">
        <v>45709.440000000002</v>
      </c>
      <c r="F6077" s="70">
        <v>0</v>
      </c>
      <c r="G6077" s="4"/>
    </row>
    <row r="6078" spans="1:7" ht="19.95" hidden="1" customHeight="1">
      <c r="A6078" s="68" t="s">
        <v>2182</v>
      </c>
      <c r="B6078" s="4" t="s">
        <v>2183</v>
      </c>
      <c r="C6078" s="68" t="s">
        <v>69</v>
      </c>
      <c r="D6078" s="4" t="s">
        <v>9287</v>
      </c>
      <c r="E6078" s="74">
        <v>54264.78</v>
      </c>
      <c r="F6078" s="70">
        <v>0</v>
      </c>
      <c r="G6078" s="4"/>
    </row>
    <row r="6079" spans="1:7" ht="19.95" hidden="1" customHeight="1">
      <c r="A6079" s="68" t="s">
        <v>2184</v>
      </c>
      <c r="B6079" s="4" t="s">
        <v>2185</v>
      </c>
      <c r="C6079" s="68" t="s">
        <v>69</v>
      </c>
      <c r="D6079" s="4" t="s">
        <v>9287</v>
      </c>
      <c r="E6079" s="74">
        <v>54277.91</v>
      </c>
      <c r="F6079" s="70">
        <v>0</v>
      </c>
      <c r="G6079" s="4"/>
    </row>
    <row r="6080" spans="1:7" ht="19.95" hidden="1" customHeight="1">
      <c r="A6080" s="68" t="s">
        <v>2186</v>
      </c>
      <c r="B6080" s="4" t="s">
        <v>2187</v>
      </c>
      <c r="C6080" s="68" t="s">
        <v>69</v>
      </c>
      <c r="D6080" s="4" t="s">
        <v>9287</v>
      </c>
      <c r="E6080" s="74">
        <v>56592.58</v>
      </c>
      <c r="F6080" s="70">
        <v>0</v>
      </c>
      <c r="G6080" s="4"/>
    </row>
    <row r="6081" spans="1:7" ht="19.95" hidden="1" customHeight="1">
      <c r="A6081" s="68" t="s">
        <v>2188</v>
      </c>
      <c r="B6081" s="4" t="s">
        <v>2189</v>
      </c>
      <c r="C6081" s="68" t="s">
        <v>69</v>
      </c>
      <c r="D6081" s="4" t="s">
        <v>9287</v>
      </c>
      <c r="E6081" s="74">
        <v>534.13</v>
      </c>
      <c r="F6081" s="70">
        <v>0</v>
      </c>
      <c r="G6081" s="4"/>
    </row>
    <row r="6082" spans="1:7" ht="19.95" hidden="1" customHeight="1">
      <c r="A6082" s="68" t="s">
        <v>2190</v>
      </c>
      <c r="B6082" s="4" t="s">
        <v>2191</v>
      </c>
      <c r="C6082" s="68" t="s">
        <v>69</v>
      </c>
      <c r="D6082" s="4" t="s">
        <v>9287</v>
      </c>
      <c r="E6082" s="74">
        <v>80.900000000000006</v>
      </c>
      <c r="F6082" s="70">
        <v>0</v>
      </c>
      <c r="G6082" s="4"/>
    </row>
    <row r="6083" spans="1:7" ht="19.95" hidden="1" customHeight="1">
      <c r="A6083" s="68" t="s">
        <v>2192</v>
      </c>
      <c r="B6083" s="4" t="s">
        <v>2193</v>
      </c>
      <c r="C6083" s="68" t="s">
        <v>69</v>
      </c>
      <c r="D6083" s="4" t="s">
        <v>9287</v>
      </c>
      <c r="E6083" s="74">
        <v>101.09</v>
      </c>
      <c r="F6083" s="70">
        <v>0</v>
      </c>
      <c r="G6083" s="4"/>
    </row>
    <row r="6084" spans="1:7" ht="19.95" hidden="1" customHeight="1">
      <c r="A6084" s="68" t="s">
        <v>2194</v>
      </c>
      <c r="B6084" s="4" t="s">
        <v>2195</v>
      </c>
      <c r="C6084" s="68" t="s">
        <v>69</v>
      </c>
      <c r="D6084" s="4" t="s">
        <v>9287</v>
      </c>
      <c r="E6084" s="74">
        <v>100.97</v>
      </c>
      <c r="F6084" s="70">
        <v>0</v>
      </c>
      <c r="G6084" s="4"/>
    </row>
    <row r="6085" spans="1:7" ht="19.95" hidden="1" customHeight="1">
      <c r="A6085" s="68" t="s">
        <v>2196</v>
      </c>
      <c r="B6085" s="4" t="s">
        <v>2197</v>
      </c>
      <c r="C6085" s="68" t="s">
        <v>69</v>
      </c>
      <c r="D6085" s="4" t="s">
        <v>9287</v>
      </c>
      <c r="E6085" s="74">
        <v>146.97</v>
      </c>
      <c r="F6085" s="70">
        <v>0</v>
      </c>
      <c r="G6085" s="4"/>
    </row>
    <row r="6086" spans="1:7" ht="19.95" hidden="1" customHeight="1">
      <c r="A6086" s="68" t="s">
        <v>2198</v>
      </c>
      <c r="B6086" s="4" t="s">
        <v>2199</v>
      </c>
      <c r="C6086" s="68" t="s">
        <v>69</v>
      </c>
      <c r="D6086" s="4" t="s">
        <v>9287</v>
      </c>
      <c r="E6086" s="74">
        <v>133.16999999999999</v>
      </c>
      <c r="F6086" s="70">
        <v>0</v>
      </c>
      <c r="G6086" s="4"/>
    </row>
    <row r="6087" spans="1:7" ht="19.95" hidden="1" customHeight="1">
      <c r="A6087" s="68" t="s">
        <v>2200</v>
      </c>
      <c r="B6087" s="4" t="s">
        <v>2201</v>
      </c>
      <c r="C6087" s="68" t="s">
        <v>69</v>
      </c>
      <c r="D6087" s="4" t="s">
        <v>9287</v>
      </c>
      <c r="E6087" s="74">
        <v>161.59</v>
      </c>
      <c r="F6087" s="70">
        <v>0</v>
      </c>
      <c r="G6087" s="4"/>
    </row>
    <row r="6088" spans="1:7" ht="19.95" hidden="1" customHeight="1">
      <c r="A6088" s="68" t="s">
        <v>2202</v>
      </c>
      <c r="B6088" s="4" t="s">
        <v>2203</v>
      </c>
      <c r="C6088" s="68" t="s">
        <v>69</v>
      </c>
      <c r="D6088" s="4" t="s">
        <v>9287</v>
      </c>
      <c r="E6088" s="74">
        <v>73.22</v>
      </c>
      <c r="F6088" s="70">
        <v>0</v>
      </c>
      <c r="G6088" s="4"/>
    </row>
    <row r="6089" spans="1:7" ht="19.95" hidden="1" customHeight="1">
      <c r="A6089" s="68" t="s">
        <v>2204</v>
      </c>
      <c r="B6089" s="4" t="s">
        <v>2205</v>
      </c>
      <c r="C6089" s="68" t="s">
        <v>69</v>
      </c>
      <c r="D6089" s="4" t="s">
        <v>9287</v>
      </c>
      <c r="E6089" s="74">
        <v>151.99</v>
      </c>
      <c r="F6089" s="70">
        <v>0</v>
      </c>
      <c r="G6089" s="4"/>
    </row>
    <row r="6090" spans="1:7" ht="19.95" hidden="1" customHeight="1">
      <c r="A6090" s="68" t="s">
        <v>2206</v>
      </c>
      <c r="B6090" s="4" t="s">
        <v>2207</v>
      </c>
      <c r="C6090" s="68" t="s">
        <v>122</v>
      </c>
      <c r="D6090" s="4" t="s">
        <v>9287</v>
      </c>
      <c r="E6090" s="74">
        <v>121.58</v>
      </c>
      <c r="F6090" s="70">
        <v>0</v>
      </c>
      <c r="G6090" s="4"/>
    </row>
    <row r="6091" spans="1:7" ht="19.95" hidden="1" customHeight="1">
      <c r="A6091" s="68" t="s">
        <v>2208</v>
      </c>
      <c r="B6091" s="4" t="s">
        <v>2209</v>
      </c>
      <c r="C6091" s="68" t="s">
        <v>69</v>
      </c>
      <c r="D6091" s="4" t="s">
        <v>9287</v>
      </c>
      <c r="E6091" s="74">
        <v>296.11</v>
      </c>
      <c r="F6091" s="70">
        <v>0</v>
      </c>
      <c r="G6091" s="4"/>
    </row>
    <row r="6092" spans="1:7" ht="19.95" hidden="1" customHeight="1">
      <c r="A6092" s="68" t="s">
        <v>2210</v>
      </c>
      <c r="B6092" s="4" t="s">
        <v>2211</v>
      </c>
      <c r="C6092" s="68" t="s">
        <v>122</v>
      </c>
      <c r="D6092" s="4" t="s">
        <v>9287</v>
      </c>
      <c r="E6092" s="74">
        <v>114.69</v>
      </c>
      <c r="F6092" s="70">
        <v>0</v>
      </c>
      <c r="G6092" s="4"/>
    </row>
    <row r="6093" spans="1:7" ht="19.95" hidden="1" customHeight="1">
      <c r="A6093" s="68" t="s">
        <v>2212</v>
      </c>
      <c r="B6093" s="4" t="s">
        <v>2213</v>
      </c>
      <c r="C6093" s="68" t="s">
        <v>122</v>
      </c>
      <c r="D6093" s="4" t="s">
        <v>9287</v>
      </c>
      <c r="E6093" s="74">
        <v>79.849999999999994</v>
      </c>
      <c r="F6093" s="70">
        <v>0</v>
      </c>
      <c r="G6093" s="4"/>
    </row>
    <row r="6094" spans="1:7" ht="19.95" hidden="1" customHeight="1">
      <c r="A6094" s="68" t="s">
        <v>2214</v>
      </c>
      <c r="B6094" s="4" t="s">
        <v>2215</v>
      </c>
      <c r="C6094" s="68" t="s">
        <v>69</v>
      </c>
      <c r="D6094" s="4" t="s">
        <v>9287</v>
      </c>
      <c r="E6094" s="74">
        <v>58106.58</v>
      </c>
      <c r="F6094" s="70">
        <v>0</v>
      </c>
      <c r="G6094" s="4"/>
    </row>
    <row r="6095" spans="1:7" ht="19.95" hidden="1" customHeight="1">
      <c r="A6095" s="68" t="s">
        <v>2216</v>
      </c>
      <c r="B6095" s="4" t="s">
        <v>2217</v>
      </c>
      <c r="C6095" s="68" t="s">
        <v>69</v>
      </c>
      <c r="D6095" s="4" t="s">
        <v>9287</v>
      </c>
      <c r="E6095" s="74">
        <v>66867.87</v>
      </c>
      <c r="F6095" s="70">
        <v>0</v>
      </c>
      <c r="G6095" s="4"/>
    </row>
    <row r="6096" spans="1:7" ht="19.95" hidden="1" customHeight="1">
      <c r="A6096" s="68" t="s">
        <v>2218</v>
      </c>
      <c r="B6096" s="4" t="s">
        <v>2219</v>
      </c>
      <c r="C6096" s="68" t="s">
        <v>69</v>
      </c>
      <c r="D6096" s="4" t="s">
        <v>9287</v>
      </c>
      <c r="E6096" s="74">
        <v>70960.820000000007</v>
      </c>
      <c r="F6096" s="70">
        <v>0</v>
      </c>
      <c r="G6096" s="4"/>
    </row>
    <row r="6097" spans="1:7" ht="19.95" hidden="1" customHeight="1">
      <c r="A6097" s="68" t="s">
        <v>2220</v>
      </c>
      <c r="B6097" s="4" t="s">
        <v>2221</v>
      </c>
      <c r="C6097" s="68" t="s">
        <v>69</v>
      </c>
      <c r="D6097" s="4" t="s">
        <v>9287</v>
      </c>
      <c r="E6097" s="74">
        <v>74528.61</v>
      </c>
      <c r="F6097" s="70">
        <v>0</v>
      </c>
      <c r="G6097" s="4"/>
    </row>
    <row r="6098" spans="1:7" ht="19.95" hidden="1" customHeight="1">
      <c r="A6098" s="68" t="s">
        <v>2222</v>
      </c>
      <c r="B6098" s="4" t="s">
        <v>2223</v>
      </c>
      <c r="C6098" s="68" t="s">
        <v>69</v>
      </c>
      <c r="D6098" s="4" t="s">
        <v>9287</v>
      </c>
      <c r="E6098" s="74">
        <v>36264.19</v>
      </c>
      <c r="F6098" s="70">
        <v>0</v>
      </c>
      <c r="G6098" s="4"/>
    </row>
    <row r="6099" spans="1:7" ht="19.95" hidden="1" customHeight="1">
      <c r="A6099" s="68" t="s">
        <v>2224</v>
      </c>
      <c r="B6099" s="4" t="s">
        <v>2225</v>
      </c>
      <c r="C6099" s="68" t="s">
        <v>69</v>
      </c>
      <c r="D6099" s="4" t="s">
        <v>9287</v>
      </c>
      <c r="E6099" s="74">
        <v>41011.230000000003</v>
      </c>
      <c r="F6099" s="70">
        <v>0</v>
      </c>
      <c r="G6099" s="4"/>
    </row>
    <row r="6100" spans="1:7" ht="19.95" hidden="1" customHeight="1">
      <c r="A6100" s="68" t="s">
        <v>2226</v>
      </c>
      <c r="B6100" s="4" t="s">
        <v>2227</v>
      </c>
      <c r="C6100" s="68" t="s">
        <v>69</v>
      </c>
      <c r="D6100" s="4" t="s">
        <v>9287</v>
      </c>
      <c r="E6100" s="74">
        <v>43469.82</v>
      </c>
      <c r="F6100" s="70">
        <v>0</v>
      </c>
      <c r="G6100" s="4"/>
    </row>
    <row r="6101" spans="1:7" ht="19.95" hidden="1" customHeight="1">
      <c r="A6101" s="68" t="s">
        <v>2228</v>
      </c>
      <c r="B6101" s="4" t="s">
        <v>2229</v>
      </c>
      <c r="C6101" s="68" t="s">
        <v>69</v>
      </c>
      <c r="D6101" s="4" t="s">
        <v>9287</v>
      </c>
      <c r="E6101" s="74">
        <v>48643.91</v>
      </c>
      <c r="F6101" s="70">
        <v>0</v>
      </c>
      <c r="G6101" s="4"/>
    </row>
    <row r="6102" spans="1:7" ht="19.95" hidden="1" customHeight="1">
      <c r="A6102" s="68" t="s">
        <v>2230</v>
      </c>
      <c r="B6102" s="4" t="s">
        <v>2231</v>
      </c>
      <c r="C6102" s="68" t="s">
        <v>69</v>
      </c>
      <c r="D6102" s="4" t="s">
        <v>9287</v>
      </c>
      <c r="E6102" s="74">
        <v>52100.39</v>
      </c>
      <c r="F6102" s="70">
        <v>0</v>
      </c>
      <c r="G6102" s="4"/>
    </row>
    <row r="6103" spans="1:7" ht="19.95" hidden="1" customHeight="1">
      <c r="A6103" s="68" t="s">
        <v>2232</v>
      </c>
      <c r="B6103" s="4" t="s">
        <v>2233</v>
      </c>
      <c r="C6103" s="68" t="s">
        <v>69</v>
      </c>
      <c r="D6103" s="4" t="s">
        <v>9287</v>
      </c>
      <c r="E6103" s="74">
        <v>55960.98</v>
      </c>
      <c r="F6103" s="70">
        <v>0</v>
      </c>
      <c r="G6103" s="4"/>
    </row>
    <row r="6104" spans="1:7" ht="19.95" hidden="1" customHeight="1">
      <c r="A6104" s="68" t="s">
        <v>2234</v>
      </c>
      <c r="B6104" s="4" t="s">
        <v>2235</v>
      </c>
      <c r="C6104" s="68" t="s">
        <v>69</v>
      </c>
      <c r="D6104" s="4" t="s">
        <v>9287</v>
      </c>
      <c r="E6104" s="74">
        <v>60066.76</v>
      </c>
      <c r="F6104" s="70">
        <v>0</v>
      </c>
      <c r="G6104" s="4"/>
    </row>
    <row r="6105" spans="1:7" ht="19.95" hidden="1" customHeight="1">
      <c r="A6105" s="68" t="s">
        <v>2236</v>
      </c>
      <c r="B6105" s="4" t="s">
        <v>2237</v>
      </c>
      <c r="C6105" s="68" t="s">
        <v>69</v>
      </c>
      <c r="D6105" s="4" t="s">
        <v>9287</v>
      </c>
      <c r="E6105" s="74">
        <v>1.57</v>
      </c>
      <c r="F6105" s="70">
        <v>0</v>
      </c>
      <c r="G6105" s="4"/>
    </row>
    <row r="6106" spans="1:7" ht="19.95" hidden="1" customHeight="1">
      <c r="A6106" s="68" t="s">
        <v>2238</v>
      </c>
      <c r="B6106" s="4" t="s">
        <v>2239</v>
      </c>
      <c r="C6106" s="68" t="s">
        <v>69</v>
      </c>
      <c r="D6106" s="4" t="s">
        <v>9287</v>
      </c>
      <c r="E6106" s="74">
        <v>63820.24</v>
      </c>
      <c r="F6106" s="70">
        <v>0</v>
      </c>
      <c r="G6106" s="4"/>
    </row>
    <row r="6107" spans="1:7" ht="19.95" hidden="1" customHeight="1">
      <c r="A6107" s="68" t="s">
        <v>2240</v>
      </c>
      <c r="B6107" s="4" t="s">
        <v>2241</v>
      </c>
      <c r="C6107" s="68" t="s">
        <v>69</v>
      </c>
      <c r="D6107" s="4" t="s">
        <v>9287</v>
      </c>
      <c r="E6107" s="74">
        <v>68796.649999999994</v>
      </c>
      <c r="F6107" s="70">
        <v>0</v>
      </c>
      <c r="G6107" s="4"/>
    </row>
    <row r="6108" spans="1:7" ht="19.95" hidden="1" customHeight="1">
      <c r="A6108" s="68" t="s">
        <v>2242</v>
      </c>
      <c r="B6108" s="4" t="s">
        <v>2243</v>
      </c>
      <c r="C6108" s="68" t="s">
        <v>122</v>
      </c>
      <c r="D6108" s="4" t="s">
        <v>9287</v>
      </c>
      <c r="E6108" s="74">
        <v>1361.59</v>
      </c>
      <c r="F6108" s="70">
        <v>0</v>
      </c>
      <c r="G6108" s="4"/>
    </row>
    <row r="6109" spans="1:7" ht="19.95" hidden="1" customHeight="1">
      <c r="A6109" s="68" t="s">
        <v>2244</v>
      </c>
      <c r="B6109" s="4" t="s">
        <v>2245</v>
      </c>
      <c r="C6109" s="68" t="s">
        <v>122</v>
      </c>
      <c r="D6109" s="4" t="s">
        <v>9287</v>
      </c>
      <c r="E6109" s="74">
        <v>1574.33</v>
      </c>
      <c r="F6109" s="70">
        <v>0</v>
      </c>
      <c r="G6109" s="4"/>
    </row>
    <row r="6110" spans="1:7" ht="19.95" hidden="1" customHeight="1">
      <c r="A6110" s="68" t="s">
        <v>2246</v>
      </c>
      <c r="B6110" s="4" t="s">
        <v>2247</v>
      </c>
      <c r="C6110" s="68" t="s">
        <v>122</v>
      </c>
      <c r="D6110" s="4" t="s">
        <v>9287</v>
      </c>
      <c r="E6110" s="74">
        <v>1787.09</v>
      </c>
      <c r="F6110" s="70">
        <v>0</v>
      </c>
      <c r="G6110" s="4"/>
    </row>
    <row r="6111" spans="1:7" ht="19.95" hidden="1" customHeight="1">
      <c r="A6111" s="68" t="s">
        <v>2248</v>
      </c>
      <c r="B6111" s="4" t="s">
        <v>2249</v>
      </c>
      <c r="C6111" s="68" t="s">
        <v>122</v>
      </c>
      <c r="D6111" s="4" t="s">
        <v>9287</v>
      </c>
      <c r="E6111" s="74">
        <v>1957.29</v>
      </c>
      <c r="F6111" s="70">
        <v>0</v>
      </c>
      <c r="G6111" s="4"/>
    </row>
    <row r="6112" spans="1:7" ht="19.95" hidden="1" customHeight="1">
      <c r="A6112" s="68" t="s">
        <v>2250</v>
      </c>
      <c r="B6112" s="4" t="s">
        <v>2251</v>
      </c>
      <c r="C6112" s="68" t="s">
        <v>122</v>
      </c>
      <c r="D6112" s="4" t="s">
        <v>9287</v>
      </c>
      <c r="E6112" s="74">
        <v>2170.04</v>
      </c>
      <c r="F6112" s="70">
        <v>0</v>
      </c>
      <c r="G6112" s="4"/>
    </row>
    <row r="6113" spans="1:7" ht="19.95" hidden="1" customHeight="1">
      <c r="A6113" s="68" t="s">
        <v>2252</v>
      </c>
      <c r="B6113" s="4" t="s">
        <v>2253</v>
      </c>
      <c r="C6113" s="68" t="s">
        <v>122</v>
      </c>
      <c r="D6113" s="4" t="s">
        <v>9287</v>
      </c>
      <c r="E6113" s="74">
        <v>2467.9</v>
      </c>
      <c r="F6113" s="70">
        <v>0</v>
      </c>
      <c r="G6113" s="4"/>
    </row>
    <row r="6114" spans="1:7" ht="19.95" hidden="1" customHeight="1">
      <c r="A6114" s="68" t="s">
        <v>2254</v>
      </c>
      <c r="B6114" s="4" t="s">
        <v>2255</v>
      </c>
      <c r="C6114" s="68" t="s">
        <v>122</v>
      </c>
      <c r="D6114" s="4" t="s">
        <v>9287</v>
      </c>
      <c r="E6114" s="74">
        <v>2638.1</v>
      </c>
      <c r="F6114" s="70">
        <v>0</v>
      </c>
      <c r="G6114" s="4"/>
    </row>
    <row r="6115" spans="1:7" ht="19.95" hidden="1" customHeight="1">
      <c r="A6115" s="68" t="s">
        <v>2256</v>
      </c>
      <c r="B6115" s="4" t="s">
        <v>2257</v>
      </c>
      <c r="C6115" s="68" t="s">
        <v>122</v>
      </c>
      <c r="D6115" s="4" t="s">
        <v>9287</v>
      </c>
      <c r="E6115" s="74">
        <v>2850.84</v>
      </c>
      <c r="F6115" s="70">
        <v>0</v>
      </c>
      <c r="G6115" s="4"/>
    </row>
    <row r="6116" spans="1:7" ht="19.95" hidden="1" customHeight="1">
      <c r="A6116" s="68" t="s">
        <v>2258</v>
      </c>
      <c r="B6116" s="4" t="s">
        <v>2259</v>
      </c>
      <c r="C6116" s="68" t="s">
        <v>122</v>
      </c>
      <c r="D6116" s="4" t="s">
        <v>9287</v>
      </c>
      <c r="E6116" s="74">
        <v>3021.05</v>
      </c>
      <c r="F6116" s="70">
        <v>0</v>
      </c>
      <c r="G6116" s="4"/>
    </row>
    <row r="6117" spans="1:7" ht="19.95" hidden="1" customHeight="1">
      <c r="A6117" s="68" t="s">
        <v>2260</v>
      </c>
      <c r="B6117" s="4" t="s">
        <v>2261</v>
      </c>
      <c r="C6117" s="68" t="s">
        <v>122</v>
      </c>
      <c r="D6117" s="4" t="s">
        <v>9287</v>
      </c>
      <c r="E6117" s="74">
        <v>3233.78</v>
      </c>
      <c r="F6117" s="70">
        <v>0</v>
      </c>
      <c r="G6117" s="4"/>
    </row>
    <row r="6118" spans="1:7" ht="19.95" hidden="1" customHeight="1">
      <c r="A6118" s="68" t="s">
        <v>2262</v>
      </c>
      <c r="B6118" s="4" t="s">
        <v>2263</v>
      </c>
      <c r="C6118" s="68" t="s">
        <v>122</v>
      </c>
      <c r="D6118" s="4" t="s">
        <v>9287</v>
      </c>
      <c r="E6118" s="74">
        <v>3446.55</v>
      </c>
      <c r="F6118" s="70">
        <v>0</v>
      </c>
      <c r="G6118" s="4"/>
    </row>
    <row r="6119" spans="1:7" ht="19.95" hidden="1" customHeight="1">
      <c r="A6119" s="68" t="s">
        <v>2264</v>
      </c>
      <c r="B6119" s="4" t="s">
        <v>2265</v>
      </c>
      <c r="C6119" s="68" t="s">
        <v>122</v>
      </c>
      <c r="D6119" s="4" t="s">
        <v>9287</v>
      </c>
      <c r="E6119" s="74">
        <v>3616.74</v>
      </c>
      <c r="F6119" s="70">
        <v>0</v>
      </c>
      <c r="G6119" s="4"/>
    </row>
    <row r="6120" spans="1:7" ht="19.95" hidden="1" customHeight="1">
      <c r="A6120" s="68" t="s">
        <v>2266</v>
      </c>
      <c r="B6120" s="4" t="s">
        <v>2267</v>
      </c>
      <c r="C6120" s="68" t="s">
        <v>122</v>
      </c>
      <c r="D6120" s="4" t="s">
        <v>9287</v>
      </c>
      <c r="E6120" s="74">
        <v>3829.46</v>
      </c>
      <c r="F6120" s="70">
        <v>0</v>
      </c>
      <c r="G6120" s="4"/>
    </row>
    <row r="6121" spans="1:7" ht="19.95" hidden="1" customHeight="1">
      <c r="A6121" s="68" t="s">
        <v>2268</v>
      </c>
      <c r="B6121" s="4" t="s">
        <v>2269</v>
      </c>
      <c r="C6121" s="68" t="s">
        <v>122</v>
      </c>
      <c r="D6121" s="4" t="s">
        <v>9287</v>
      </c>
      <c r="E6121" s="74">
        <v>4494.8100000000004</v>
      </c>
      <c r="F6121" s="70">
        <v>0</v>
      </c>
      <c r="G6121" s="4"/>
    </row>
    <row r="6122" spans="1:7" ht="19.95" hidden="1" customHeight="1">
      <c r="A6122" s="68" t="s">
        <v>2270</v>
      </c>
      <c r="B6122" s="4" t="s">
        <v>2271</v>
      </c>
      <c r="C6122" s="68" t="s">
        <v>122</v>
      </c>
      <c r="D6122" s="4" t="s">
        <v>9287</v>
      </c>
      <c r="E6122" s="74">
        <v>4737.8</v>
      </c>
      <c r="F6122" s="70">
        <v>0</v>
      </c>
      <c r="G6122" s="4"/>
    </row>
    <row r="6123" spans="1:7" ht="19.95" hidden="1" customHeight="1">
      <c r="A6123" s="68" t="s">
        <v>2272</v>
      </c>
      <c r="B6123" s="4" t="s">
        <v>2273</v>
      </c>
      <c r="C6123" s="68" t="s">
        <v>122</v>
      </c>
      <c r="D6123" s="4" t="s">
        <v>9287</v>
      </c>
      <c r="E6123" s="74">
        <v>5061.6899999999996</v>
      </c>
      <c r="F6123" s="70">
        <v>0</v>
      </c>
      <c r="G6123" s="4"/>
    </row>
    <row r="6124" spans="1:7" ht="19.95" hidden="1" customHeight="1">
      <c r="A6124" s="68" t="s">
        <v>2274</v>
      </c>
      <c r="B6124" s="4" t="s">
        <v>2275</v>
      </c>
      <c r="C6124" s="68" t="s">
        <v>122</v>
      </c>
      <c r="D6124" s="4" t="s">
        <v>9287</v>
      </c>
      <c r="E6124" s="74">
        <v>5183.2299999999996</v>
      </c>
      <c r="F6124" s="70">
        <v>0</v>
      </c>
      <c r="G6124" s="4"/>
    </row>
    <row r="6125" spans="1:7" ht="19.95" hidden="1" customHeight="1">
      <c r="A6125" s="68" t="s">
        <v>2276</v>
      </c>
      <c r="B6125" s="4" t="s">
        <v>2277</v>
      </c>
      <c r="C6125" s="68" t="s">
        <v>122</v>
      </c>
      <c r="D6125" s="4" t="s">
        <v>9287</v>
      </c>
      <c r="E6125" s="74">
        <v>5385.69</v>
      </c>
      <c r="F6125" s="70">
        <v>0</v>
      </c>
      <c r="G6125" s="4"/>
    </row>
    <row r="6126" spans="1:7" ht="19.95" hidden="1" customHeight="1">
      <c r="A6126" s="68" t="s">
        <v>2278</v>
      </c>
      <c r="B6126" s="4" t="s">
        <v>2279</v>
      </c>
      <c r="C6126" s="68" t="s">
        <v>122</v>
      </c>
      <c r="D6126" s="4" t="s">
        <v>9287</v>
      </c>
      <c r="E6126" s="74">
        <v>7239.2</v>
      </c>
      <c r="F6126" s="70">
        <v>0</v>
      </c>
      <c r="G6126" s="4"/>
    </row>
    <row r="6127" spans="1:7" ht="19.95" hidden="1" customHeight="1">
      <c r="A6127" s="68" t="s">
        <v>2280</v>
      </c>
      <c r="B6127" s="4" t="s">
        <v>2281</v>
      </c>
      <c r="C6127" s="68" t="s">
        <v>122</v>
      </c>
      <c r="D6127" s="4" t="s">
        <v>9287</v>
      </c>
      <c r="E6127" s="74">
        <v>9273.92</v>
      </c>
      <c r="F6127" s="70">
        <v>0</v>
      </c>
      <c r="G6127" s="4"/>
    </row>
    <row r="6128" spans="1:7" ht="19.95" hidden="1" customHeight="1">
      <c r="A6128" s="68" t="s">
        <v>2282</v>
      </c>
      <c r="B6128" s="4" t="s">
        <v>2283</v>
      </c>
      <c r="C6128" s="68" t="s">
        <v>122</v>
      </c>
      <c r="D6128" s="4" t="s">
        <v>9287</v>
      </c>
      <c r="E6128" s="74">
        <v>9801.2999999999993</v>
      </c>
      <c r="F6128" s="70">
        <v>0</v>
      </c>
      <c r="G6128" s="4"/>
    </row>
    <row r="6129" spans="1:7" ht="19.95" hidden="1" customHeight="1">
      <c r="A6129" s="68" t="s">
        <v>2284</v>
      </c>
      <c r="B6129" s="4" t="s">
        <v>2285</v>
      </c>
      <c r="C6129" s="68" t="s">
        <v>122</v>
      </c>
      <c r="D6129" s="4" t="s">
        <v>9287</v>
      </c>
      <c r="E6129" s="74">
        <v>9990.17</v>
      </c>
      <c r="F6129" s="70">
        <v>0</v>
      </c>
      <c r="G6129" s="4"/>
    </row>
    <row r="6130" spans="1:7" ht="19.95" hidden="1" customHeight="1">
      <c r="A6130" s="68" t="s">
        <v>2286</v>
      </c>
      <c r="B6130" s="4" t="s">
        <v>2287</v>
      </c>
      <c r="C6130" s="68" t="s">
        <v>122</v>
      </c>
      <c r="D6130" s="4" t="s">
        <v>9287</v>
      </c>
      <c r="E6130" s="74">
        <v>10480.299999999999</v>
      </c>
      <c r="F6130" s="70">
        <v>0</v>
      </c>
      <c r="G6130" s="4"/>
    </row>
    <row r="6131" spans="1:7" ht="19.95" hidden="1" customHeight="1">
      <c r="A6131" s="68" t="s">
        <v>2288</v>
      </c>
      <c r="B6131" s="4" t="s">
        <v>2289</v>
      </c>
      <c r="C6131" s="68" t="s">
        <v>122</v>
      </c>
      <c r="D6131" s="4" t="s">
        <v>9287</v>
      </c>
      <c r="E6131" s="74">
        <v>6648.54</v>
      </c>
      <c r="F6131" s="70">
        <v>0</v>
      </c>
      <c r="G6131" s="4"/>
    </row>
    <row r="6132" spans="1:7" ht="19.95" hidden="1" customHeight="1">
      <c r="A6132" s="68" t="s">
        <v>2290</v>
      </c>
      <c r="B6132" s="4" t="s">
        <v>2291</v>
      </c>
      <c r="C6132" s="68" t="s">
        <v>122</v>
      </c>
      <c r="D6132" s="4" t="s">
        <v>9287</v>
      </c>
      <c r="E6132" s="74">
        <v>8039.12</v>
      </c>
      <c r="F6132" s="70">
        <v>0</v>
      </c>
      <c r="G6132" s="4"/>
    </row>
    <row r="6133" spans="1:7" ht="19.95" hidden="1" customHeight="1">
      <c r="A6133" s="68" t="s">
        <v>2292</v>
      </c>
      <c r="B6133" s="4" t="s">
        <v>2293</v>
      </c>
      <c r="C6133" s="68" t="s">
        <v>122</v>
      </c>
      <c r="D6133" s="4" t="s">
        <v>9287</v>
      </c>
      <c r="E6133" s="74">
        <v>8299.9500000000007</v>
      </c>
      <c r="F6133" s="70">
        <v>0</v>
      </c>
      <c r="G6133" s="4"/>
    </row>
    <row r="6134" spans="1:7" ht="19.95" hidden="1" customHeight="1">
      <c r="A6134" s="68" t="s">
        <v>2294</v>
      </c>
      <c r="B6134" s="4" t="s">
        <v>2295</v>
      </c>
      <c r="C6134" s="68" t="s">
        <v>122</v>
      </c>
      <c r="D6134" s="4" t="s">
        <v>9287</v>
      </c>
      <c r="E6134" s="74">
        <v>9429.73</v>
      </c>
      <c r="F6134" s="70">
        <v>0</v>
      </c>
      <c r="G6134" s="4"/>
    </row>
    <row r="6135" spans="1:7" ht="19.95" hidden="1" customHeight="1">
      <c r="A6135" s="68" t="s">
        <v>2296</v>
      </c>
      <c r="B6135" s="4" t="s">
        <v>2297</v>
      </c>
      <c r="C6135" s="68" t="s">
        <v>122</v>
      </c>
      <c r="D6135" s="4" t="s">
        <v>9287</v>
      </c>
      <c r="E6135" s="74">
        <v>9951.24</v>
      </c>
      <c r="F6135" s="70">
        <v>0</v>
      </c>
      <c r="G6135" s="4"/>
    </row>
    <row r="6136" spans="1:7" ht="19.95" hidden="1" customHeight="1">
      <c r="A6136" s="68" t="s">
        <v>2298</v>
      </c>
      <c r="B6136" s="4" t="s">
        <v>2299</v>
      </c>
      <c r="C6136" s="68" t="s">
        <v>122</v>
      </c>
      <c r="D6136" s="4" t="s">
        <v>9287</v>
      </c>
      <c r="E6136" s="74">
        <v>11646.26</v>
      </c>
      <c r="F6136" s="70">
        <v>0</v>
      </c>
      <c r="G6136" s="4"/>
    </row>
    <row r="6137" spans="1:7" ht="19.95" hidden="1" customHeight="1">
      <c r="A6137" s="68" t="s">
        <v>2300</v>
      </c>
      <c r="B6137" s="4" t="s">
        <v>2301</v>
      </c>
      <c r="C6137" s="68" t="s">
        <v>122</v>
      </c>
      <c r="D6137" s="4" t="s">
        <v>9287</v>
      </c>
      <c r="E6137" s="74">
        <v>13297.08</v>
      </c>
      <c r="F6137" s="70">
        <v>0</v>
      </c>
      <c r="G6137" s="4"/>
    </row>
    <row r="6138" spans="1:7" ht="19.95" hidden="1" customHeight="1">
      <c r="A6138" s="68" t="s">
        <v>2302</v>
      </c>
      <c r="B6138" s="4" t="s">
        <v>2303</v>
      </c>
      <c r="C6138" s="68" t="s">
        <v>122</v>
      </c>
      <c r="D6138" s="4" t="s">
        <v>9287</v>
      </c>
      <c r="E6138" s="74">
        <v>14123.04</v>
      </c>
      <c r="F6138" s="70">
        <v>0</v>
      </c>
      <c r="G6138" s="4"/>
    </row>
    <row r="6139" spans="1:7" ht="19.95" hidden="1" customHeight="1">
      <c r="A6139" s="68" t="s">
        <v>2304</v>
      </c>
      <c r="B6139" s="4" t="s">
        <v>2305</v>
      </c>
      <c r="C6139" s="68" t="s">
        <v>122</v>
      </c>
      <c r="D6139" s="4" t="s">
        <v>9287</v>
      </c>
      <c r="E6139" s="74">
        <v>14949.01</v>
      </c>
      <c r="F6139" s="70">
        <v>0</v>
      </c>
      <c r="G6139" s="4"/>
    </row>
    <row r="6140" spans="1:7" ht="19.95" hidden="1" customHeight="1">
      <c r="A6140" s="68" t="s">
        <v>2306</v>
      </c>
      <c r="B6140" s="4" t="s">
        <v>2307</v>
      </c>
      <c r="C6140" s="68" t="s">
        <v>122</v>
      </c>
      <c r="D6140" s="4" t="s">
        <v>9287</v>
      </c>
      <c r="E6140" s="74">
        <v>16035.62</v>
      </c>
      <c r="F6140" s="70">
        <v>0</v>
      </c>
      <c r="G6140" s="4"/>
    </row>
    <row r="6141" spans="1:7" ht="19.95" hidden="1" customHeight="1">
      <c r="A6141" s="68" t="s">
        <v>2308</v>
      </c>
      <c r="B6141" s="4" t="s">
        <v>2309</v>
      </c>
      <c r="C6141" s="68" t="s">
        <v>122</v>
      </c>
      <c r="D6141" s="4" t="s">
        <v>9287</v>
      </c>
      <c r="E6141" s="74">
        <v>16600.439999999999</v>
      </c>
      <c r="F6141" s="70">
        <v>0</v>
      </c>
      <c r="G6141" s="4"/>
    </row>
    <row r="6142" spans="1:7" ht="19.95" hidden="1" customHeight="1">
      <c r="A6142" s="68" t="s">
        <v>2310</v>
      </c>
      <c r="B6142" s="4" t="s">
        <v>2311</v>
      </c>
      <c r="C6142" s="68" t="s">
        <v>122</v>
      </c>
      <c r="D6142" s="4" t="s">
        <v>9287</v>
      </c>
      <c r="E6142" s="74">
        <v>18295.46</v>
      </c>
      <c r="F6142" s="70">
        <v>0</v>
      </c>
      <c r="G6142" s="4"/>
    </row>
    <row r="6143" spans="1:7" ht="19.95" hidden="1" customHeight="1">
      <c r="A6143" s="68" t="s">
        <v>2312</v>
      </c>
      <c r="B6143" s="4" t="s">
        <v>2313</v>
      </c>
      <c r="C6143" s="68" t="s">
        <v>122</v>
      </c>
      <c r="D6143" s="4" t="s">
        <v>9287</v>
      </c>
      <c r="E6143" s="74">
        <v>19945.63</v>
      </c>
      <c r="F6143" s="70">
        <v>0</v>
      </c>
      <c r="G6143" s="4"/>
    </row>
    <row r="6144" spans="1:7" ht="19.95" hidden="1" customHeight="1">
      <c r="A6144" s="68" t="s">
        <v>2314</v>
      </c>
      <c r="B6144" s="4" t="s">
        <v>2315</v>
      </c>
      <c r="C6144" s="68" t="s">
        <v>122</v>
      </c>
      <c r="D6144" s="4" t="s">
        <v>9287</v>
      </c>
      <c r="E6144" s="74">
        <v>25616.92</v>
      </c>
      <c r="F6144" s="70">
        <v>0</v>
      </c>
      <c r="G6144" s="4"/>
    </row>
    <row r="6145" spans="1:7" ht="19.95" hidden="1" customHeight="1">
      <c r="A6145" s="68" t="s">
        <v>2316</v>
      </c>
      <c r="B6145" s="4" t="s">
        <v>2317</v>
      </c>
      <c r="C6145" s="68" t="s">
        <v>122</v>
      </c>
      <c r="D6145" s="4" t="s">
        <v>9287</v>
      </c>
      <c r="E6145" s="74">
        <v>26340.23</v>
      </c>
      <c r="F6145" s="70">
        <v>0</v>
      </c>
      <c r="G6145" s="4"/>
    </row>
    <row r="6146" spans="1:7" ht="19.95" hidden="1" customHeight="1">
      <c r="A6146" s="68" t="s">
        <v>2318</v>
      </c>
      <c r="B6146" s="4" t="s">
        <v>2319</v>
      </c>
      <c r="C6146" s="68" t="s">
        <v>122</v>
      </c>
      <c r="D6146" s="4" t="s">
        <v>9287</v>
      </c>
      <c r="E6146" s="74">
        <v>31858.59</v>
      </c>
      <c r="F6146" s="70">
        <v>0</v>
      </c>
      <c r="G6146" s="4"/>
    </row>
    <row r="6147" spans="1:7" ht="19.95" hidden="1" customHeight="1">
      <c r="A6147" s="68" t="s">
        <v>2320</v>
      </c>
      <c r="B6147" s="4" t="s">
        <v>2321</v>
      </c>
      <c r="C6147" s="68" t="s">
        <v>122</v>
      </c>
      <c r="D6147" s="4" t="s">
        <v>9287</v>
      </c>
      <c r="E6147" s="74">
        <v>34137.81</v>
      </c>
      <c r="F6147" s="70">
        <v>0</v>
      </c>
      <c r="G6147" s="4"/>
    </row>
    <row r="6148" spans="1:7" ht="19.95" hidden="1" customHeight="1">
      <c r="A6148" s="68" t="s">
        <v>2322</v>
      </c>
      <c r="B6148" s="4" t="s">
        <v>2323</v>
      </c>
      <c r="C6148" s="68" t="s">
        <v>122</v>
      </c>
      <c r="D6148" s="4" t="s">
        <v>9287</v>
      </c>
      <c r="E6148" s="74">
        <v>41744.769999999997</v>
      </c>
      <c r="F6148" s="70">
        <v>0</v>
      </c>
      <c r="G6148" s="4"/>
    </row>
    <row r="6149" spans="1:7" ht="19.95" hidden="1" customHeight="1">
      <c r="A6149" s="68" t="s">
        <v>2324</v>
      </c>
      <c r="B6149" s="4" t="s">
        <v>2325</v>
      </c>
      <c r="C6149" s="68" t="s">
        <v>122</v>
      </c>
      <c r="D6149" s="4" t="s">
        <v>9287</v>
      </c>
      <c r="E6149" s="74">
        <v>53581.04</v>
      </c>
      <c r="F6149" s="70">
        <v>0</v>
      </c>
      <c r="G6149" s="4"/>
    </row>
    <row r="6150" spans="1:7" ht="19.95" hidden="1" customHeight="1">
      <c r="A6150" s="68" t="s">
        <v>2326</v>
      </c>
      <c r="B6150" s="4" t="s">
        <v>2327</v>
      </c>
      <c r="C6150" s="68" t="s">
        <v>122</v>
      </c>
      <c r="D6150" s="4" t="s">
        <v>9287</v>
      </c>
      <c r="E6150" s="74">
        <v>56728.02</v>
      </c>
      <c r="F6150" s="70">
        <v>0</v>
      </c>
      <c r="G6150" s="4"/>
    </row>
    <row r="6151" spans="1:7" ht="19.95" hidden="1" customHeight="1">
      <c r="A6151" s="68" t="s">
        <v>2328</v>
      </c>
      <c r="B6151" s="4" t="s">
        <v>2329</v>
      </c>
      <c r="C6151" s="68" t="s">
        <v>122</v>
      </c>
      <c r="D6151" s="4" t="s">
        <v>9287</v>
      </c>
      <c r="E6151" s="74">
        <v>59858.879999999997</v>
      </c>
      <c r="F6151" s="70">
        <v>0</v>
      </c>
      <c r="G6151" s="4"/>
    </row>
    <row r="6152" spans="1:7" ht="19.95" hidden="1" customHeight="1">
      <c r="A6152" s="68" t="s">
        <v>2330</v>
      </c>
      <c r="B6152" s="4" t="s">
        <v>2331</v>
      </c>
      <c r="C6152" s="68" t="s">
        <v>69</v>
      </c>
      <c r="D6152" s="4" t="s">
        <v>9287</v>
      </c>
      <c r="E6152" s="74">
        <v>72834.97</v>
      </c>
      <c r="F6152" s="70">
        <v>0</v>
      </c>
      <c r="G6152" s="4"/>
    </row>
    <row r="6153" spans="1:7" ht="19.95" hidden="1" customHeight="1">
      <c r="A6153" s="68" t="s">
        <v>2332</v>
      </c>
      <c r="B6153" s="4" t="s">
        <v>2333</v>
      </c>
      <c r="C6153" s="68" t="s">
        <v>69</v>
      </c>
      <c r="D6153" s="4" t="s">
        <v>9287</v>
      </c>
      <c r="E6153" s="74">
        <v>77027.39</v>
      </c>
      <c r="F6153" s="70">
        <v>0</v>
      </c>
      <c r="G6153" s="4"/>
    </row>
    <row r="6154" spans="1:7" ht="19.95" hidden="1" customHeight="1">
      <c r="A6154" s="68" t="s">
        <v>2334</v>
      </c>
      <c r="B6154" s="4" t="s">
        <v>2335</v>
      </c>
      <c r="C6154" s="68" t="s">
        <v>69</v>
      </c>
      <c r="D6154" s="4" t="s">
        <v>9287</v>
      </c>
      <c r="E6154" s="74">
        <v>81125.52</v>
      </c>
      <c r="F6154" s="70">
        <v>0</v>
      </c>
      <c r="G6154" s="4"/>
    </row>
    <row r="6155" spans="1:7" ht="19.95" hidden="1" customHeight="1">
      <c r="A6155" s="68" t="s">
        <v>2336</v>
      </c>
      <c r="B6155" s="4" t="s">
        <v>2337</v>
      </c>
      <c r="C6155" s="68" t="s">
        <v>69</v>
      </c>
      <c r="D6155" s="4" t="s">
        <v>9287</v>
      </c>
      <c r="E6155" s="74">
        <v>0.98</v>
      </c>
      <c r="F6155" s="70">
        <v>0</v>
      </c>
      <c r="G6155" s="4"/>
    </row>
    <row r="6156" spans="1:7" ht="19.95" hidden="1" customHeight="1">
      <c r="A6156" s="68" t="s">
        <v>2338</v>
      </c>
      <c r="B6156" s="4" t="s">
        <v>2339</v>
      </c>
      <c r="C6156" s="68" t="s">
        <v>122</v>
      </c>
      <c r="D6156" s="4" t="s">
        <v>9287</v>
      </c>
      <c r="E6156" s="74">
        <v>2641.57</v>
      </c>
      <c r="F6156" s="70">
        <v>0</v>
      </c>
      <c r="G6156" s="4"/>
    </row>
    <row r="6157" spans="1:7" ht="19.95" hidden="1" customHeight="1">
      <c r="A6157" s="68" t="s">
        <v>2340</v>
      </c>
      <c r="B6157" s="4" t="s">
        <v>2341</v>
      </c>
      <c r="C6157" s="68" t="s">
        <v>122</v>
      </c>
      <c r="D6157" s="4" t="s">
        <v>9287</v>
      </c>
      <c r="E6157" s="74">
        <v>2762.42</v>
      </c>
      <c r="F6157" s="70">
        <v>0</v>
      </c>
      <c r="G6157" s="4"/>
    </row>
    <row r="6158" spans="1:7" ht="19.95" hidden="1" customHeight="1">
      <c r="A6158" s="68" t="s">
        <v>2342</v>
      </c>
      <c r="B6158" s="4" t="s">
        <v>2343</v>
      </c>
      <c r="C6158" s="68" t="s">
        <v>122</v>
      </c>
      <c r="D6158" s="4" t="s">
        <v>9287</v>
      </c>
      <c r="E6158" s="74">
        <v>2865.23</v>
      </c>
      <c r="F6158" s="70">
        <v>0</v>
      </c>
      <c r="G6158" s="4"/>
    </row>
    <row r="6159" spans="1:7" ht="19.95" hidden="1" customHeight="1">
      <c r="A6159" s="68" t="s">
        <v>2344</v>
      </c>
      <c r="B6159" s="4" t="s">
        <v>2345</v>
      </c>
      <c r="C6159" s="68" t="s">
        <v>122</v>
      </c>
      <c r="D6159" s="4" t="s">
        <v>9287</v>
      </c>
      <c r="E6159" s="74">
        <v>2969.22</v>
      </c>
      <c r="F6159" s="70">
        <v>0</v>
      </c>
      <c r="G6159" s="4"/>
    </row>
    <row r="6160" spans="1:7" ht="19.95" hidden="1" customHeight="1">
      <c r="A6160" s="68" t="s">
        <v>2346</v>
      </c>
      <c r="B6160" s="4" t="s">
        <v>2347</v>
      </c>
      <c r="C6160" s="68" t="s">
        <v>122</v>
      </c>
      <c r="D6160" s="4" t="s">
        <v>9287</v>
      </c>
      <c r="E6160" s="74">
        <v>3543.14</v>
      </c>
      <c r="F6160" s="70">
        <v>0</v>
      </c>
      <c r="G6160" s="4"/>
    </row>
    <row r="6161" spans="1:7" ht="19.95" hidden="1" customHeight="1">
      <c r="A6161" s="68" t="s">
        <v>2348</v>
      </c>
      <c r="B6161" s="4" t="s">
        <v>2349</v>
      </c>
      <c r="C6161" s="68" t="s">
        <v>122</v>
      </c>
      <c r="D6161" s="4" t="s">
        <v>9287</v>
      </c>
      <c r="E6161" s="74">
        <v>3700.51</v>
      </c>
      <c r="F6161" s="70">
        <v>0</v>
      </c>
      <c r="G6161" s="4"/>
    </row>
    <row r="6162" spans="1:7" ht="19.95" hidden="1" customHeight="1">
      <c r="A6162" s="68" t="s">
        <v>2350</v>
      </c>
      <c r="B6162" s="4" t="s">
        <v>2351</v>
      </c>
      <c r="C6162" s="68" t="s">
        <v>122</v>
      </c>
      <c r="D6162" s="4" t="s">
        <v>9287</v>
      </c>
      <c r="E6162" s="74">
        <v>3877.26</v>
      </c>
      <c r="F6162" s="70">
        <v>0</v>
      </c>
      <c r="G6162" s="4"/>
    </row>
    <row r="6163" spans="1:7" ht="19.95" hidden="1" customHeight="1">
      <c r="A6163" s="68" t="s">
        <v>2352</v>
      </c>
      <c r="B6163" s="4" t="s">
        <v>2353</v>
      </c>
      <c r="C6163" s="68" t="s">
        <v>122</v>
      </c>
      <c r="D6163" s="4" t="s">
        <v>9287</v>
      </c>
      <c r="E6163" s="74">
        <v>3670.21</v>
      </c>
      <c r="F6163" s="70">
        <v>0</v>
      </c>
      <c r="G6163" s="4"/>
    </row>
    <row r="6164" spans="1:7" ht="19.95" hidden="1" customHeight="1">
      <c r="A6164" s="68" t="s">
        <v>2354</v>
      </c>
      <c r="B6164" s="4" t="s">
        <v>2355</v>
      </c>
      <c r="C6164" s="68" t="s">
        <v>122</v>
      </c>
      <c r="D6164" s="4" t="s">
        <v>9287</v>
      </c>
      <c r="E6164" s="74">
        <v>3787.96</v>
      </c>
      <c r="F6164" s="70">
        <v>0</v>
      </c>
      <c r="G6164" s="4"/>
    </row>
    <row r="6165" spans="1:7" ht="19.95" hidden="1" customHeight="1">
      <c r="A6165" s="68" t="s">
        <v>2356</v>
      </c>
      <c r="B6165" s="4" t="s">
        <v>2357</v>
      </c>
      <c r="C6165" s="68" t="s">
        <v>122</v>
      </c>
      <c r="D6165" s="4" t="s">
        <v>9287</v>
      </c>
      <c r="E6165" s="74">
        <v>3851.5</v>
      </c>
      <c r="F6165" s="70">
        <v>0</v>
      </c>
      <c r="G6165" s="4"/>
    </row>
    <row r="6166" spans="1:7" ht="19.95" hidden="1" customHeight="1">
      <c r="A6166" s="68" t="s">
        <v>2358</v>
      </c>
      <c r="B6166" s="4" t="s">
        <v>2359</v>
      </c>
      <c r="C6166" s="68" t="s">
        <v>122</v>
      </c>
      <c r="D6166" s="4" t="s">
        <v>9287</v>
      </c>
      <c r="E6166" s="74">
        <v>4417.8100000000004</v>
      </c>
      <c r="F6166" s="70">
        <v>0</v>
      </c>
      <c r="G6166" s="4"/>
    </row>
    <row r="6167" spans="1:7" ht="19.95" hidden="1" customHeight="1">
      <c r="A6167" s="68" t="s">
        <v>2360</v>
      </c>
      <c r="B6167" s="4" t="s">
        <v>2361</v>
      </c>
      <c r="C6167" s="68" t="s">
        <v>122</v>
      </c>
      <c r="D6167" s="4" t="s">
        <v>9287</v>
      </c>
      <c r="E6167" s="74">
        <v>4641.1400000000003</v>
      </c>
      <c r="F6167" s="70">
        <v>0</v>
      </c>
      <c r="G6167" s="4"/>
    </row>
    <row r="6168" spans="1:7" ht="19.95" hidden="1" customHeight="1">
      <c r="A6168" s="68" t="s">
        <v>2362</v>
      </c>
      <c r="B6168" s="4" t="s">
        <v>2363</v>
      </c>
      <c r="C6168" s="68" t="s">
        <v>122</v>
      </c>
      <c r="D6168" s="4" t="s">
        <v>9287</v>
      </c>
      <c r="E6168" s="74">
        <v>4662.47</v>
      </c>
      <c r="F6168" s="70">
        <v>0</v>
      </c>
      <c r="G6168" s="4"/>
    </row>
    <row r="6169" spans="1:7" ht="19.95" hidden="1" customHeight="1">
      <c r="A6169" s="68" t="s">
        <v>2364</v>
      </c>
      <c r="B6169" s="4" t="s">
        <v>2365</v>
      </c>
      <c r="C6169" s="68" t="s">
        <v>122</v>
      </c>
      <c r="D6169" s="4" t="s">
        <v>9287</v>
      </c>
      <c r="E6169" s="74">
        <v>5056.7</v>
      </c>
      <c r="F6169" s="70">
        <v>0</v>
      </c>
      <c r="G6169" s="4"/>
    </row>
    <row r="6170" spans="1:7" ht="19.95" hidden="1" customHeight="1">
      <c r="A6170" s="68" t="s">
        <v>2366</v>
      </c>
      <c r="B6170" s="4" t="s">
        <v>2367</v>
      </c>
      <c r="C6170" s="68" t="s">
        <v>122</v>
      </c>
      <c r="D6170" s="4" t="s">
        <v>9287</v>
      </c>
      <c r="E6170" s="74">
        <v>4063.63</v>
      </c>
      <c r="F6170" s="70">
        <v>0</v>
      </c>
      <c r="G6170" s="4"/>
    </row>
    <row r="6171" spans="1:7" ht="19.95" hidden="1" customHeight="1">
      <c r="A6171" s="68" t="s">
        <v>2368</v>
      </c>
      <c r="B6171" s="4" t="s">
        <v>2369</v>
      </c>
      <c r="C6171" s="68" t="s">
        <v>122</v>
      </c>
      <c r="D6171" s="4" t="s">
        <v>9287</v>
      </c>
      <c r="E6171" s="74">
        <v>4598.95</v>
      </c>
      <c r="F6171" s="70">
        <v>0</v>
      </c>
      <c r="G6171" s="4"/>
    </row>
    <row r="6172" spans="1:7" ht="19.95" hidden="1" customHeight="1">
      <c r="A6172" s="68" t="s">
        <v>2370</v>
      </c>
      <c r="B6172" s="4" t="s">
        <v>2371</v>
      </c>
      <c r="C6172" s="68" t="s">
        <v>122</v>
      </c>
      <c r="D6172" s="4" t="s">
        <v>9287</v>
      </c>
      <c r="E6172" s="74">
        <v>5499.61</v>
      </c>
      <c r="F6172" s="70">
        <v>0</v>
      </c>
      <c r="G6172" s="4"/>
    </row>
    <row r="6173" spans="1:7" ht="19.95" hidden="1" customHeight="1">
      <c r="A6173" s="68" t="s">
        <v>2372</v>
      </c>
      <c r="B6173" s="4" t="s">
        <v>2373</v>
      </c>
      <c r="C6173" s="68" t="s">
        <v>122</v>
      </c>
      <c r="D6173" s="4" t="s">
        <v>9287</v>
      </c>
      <c r="E6173" s="74">
        <v>5693.35</v>
      </c>
      <c r="F6173" s="70">
        <v>0</v>
      </c>
      <c r="G6173" s="4"/>
    </row>
    <row r="6174" spans="1:7" ht="19.95" hidden="1" customHeight="1">
      <c r="A6174" s="68" t="s">
        <v>2374</v>
      </c>
      <c r="B6174" s="4" t="s">
        <v>2375</v>
      </c>
      <c r="C6174" s="68" t="s">
        <v>122</v>
      </c>
      <c r="D6174" s="4" t="s">
        <v>9287</v>
      </c>
      <c r="E6174" s="74">
        <v>5995.03</v>
      </c>
      <c r="F6174" s="70">
        <v>0</v>
      </c>
      <c r="G6174" s="4"/>
    </row>
    <row r="6175" spans="1:7" ht="19.95" hidden="1" customHeight="1">
      <c r="A6175" s="68" t="s">
        <v>2376</v>
      </c>
      <c r="B6175" s="4" t="s">
        <v>2377</v>
      </c>
      <c r="C6175" s="68" t="s">
        <v>122</v>
      </c>
      <c r="D6175" s="4" t="s">
        <v>9287</v>
      </c>
      <c r="E6175" s="74">
        <v>6958.44</v>
      </c>
      <c r="F6175" s="70">
        <v>0</v>
      </c>
      <c r="G6175" s="4"/>
    </row>
    <row r="6176" spans="1:7" ht="19.95" hidden="1" customHeight="1">
      <c r="A6176" s="68" t="s">
        <v>2378</v>
      </c>
      <c r="B6176" s="4" t="s">
        <v>2379</v>
      </c>
      <c r="C6176" s="68" t="s">
        <v>122</v>
      </c>
      <c r="D6176" s="4" t="s">
        <v>9287</v>
      </c>
      <c r="E6176" s="74">
        <v>7225.92</v>
      </c>
      <c r="F6176" s="70">
        <v>0</v>
      </c>
      <c r="G6176" s="4"/>
    </row>
    <row r="6177" spans="1:7" ht="19.95" hidden="1" customHeight="1">
      <c r="A6177" s="68" t="s">
        <v>2380</v>
      </c>
      <c r="B6177" s="4" t="s">
        <v>2381</v>
      </c>
      <c r="C6177" s="68" t="s">
        <v>122</v>
      </c>
      <c r="D6177" s="4" t="s">
        <v>9287</v>
      </c>
      <c r="E6177" s="74">
        <v>6061.09</v>
      </c>
      <c r="F6177" s="70">
        <v>0</v>
      </c>
      <c r="G6177" s="4"/>
    </row>
    <row r="6178" spans="1:7" ht="19.95" hidden="1" customHeight="1">
      <c r="A6178" s="68" t="s">
        <v>2382</v>
      </c>
      <c r="B6178" s="4" t="s">
        <v>2383</v>
      </c>
      <c r="C6178" s="68" t="s">
        <v>122</v>
      </c>
      <c r="D6178" s="4" t="s">
        <v>9287</v>
      </c>
      <c r="E6178" s="74">
        <v>6540.72</v>
      </c>
      <c r="F6178" s="70">
        <v>0</v>
      </c>
      <c r="G6178" s="4"/>
    </row>
    <row r="6179" spans="1:7" ht="19.95" hidden="1" customHeight="1">
      <c r="A6179" s="68" t="s">
        <v>2384</v>
      </c>
      <c r="B6179" s="4" t="s">
        <v>2385</v>
      </c>
      <c r="C6179" s="68" t="s">
        <v>122</v>
      </c>
      <c r="D6179" s="4" t="s">
        <v>9287</v>
      </c>
      <c r="E6179" s="74">
        <v>7260.63</v>
      </c>
      <c r="F6179" s="70">
        <v>0</v>
      </c>
      <c r="G6179" s="4"/>
    </row>
    <row r="6180" spans="1:7" ht="19.95" hidden="1" customHeight="1">
      <c r="A6180" s="68" t="s">
        <v>2386</v>
      </c>
      <c r="B6180" s="4" t="s">
        <v>2387</v>
      </c>
      <c r="C6180" s="68" t="s">
        <v>122</v>
      </c>
      <c r="D6180" s="4" t="s">
        <v>9287</v>
      </c>
      <c r="E6180" s="74">
        <v>7539.74</v>
      </c>
      <c r="F6180" s="70">
        <v>0</v>
      </c>
      <c r="G6180" s="4"/>
    </row>
    <row r="6181" spans="1:7" ht="19.95" hidden="1" customHeight="1">
      <c r="A6181" s="68" t="s">
        <v>2388</v>
      </c>
      <c r="B6181" s="4" t="s">
        <v>2389</v>
      </c>
      <c r="C6181" s="68" t="s">
        <v>122</v>
      </c>
      <c r="D6181" s="4" t="s">
        <v>9287</v>
      </c>
      <c r="E6181" s="74">
        <v>8042.36</v>
      </c>
      <c r="F6181" s="70">
        <v>0</v>
      </c>
      <c r="G6181" s="4"/>
    </row>
    <row r="6182" spans="1:7" ht="19.95" hidden="1" customHeight="1">
      <c r="A6182" s="68" t="s">
        <v>2390</v>
      </c>
      <c r="B6182" s="4" t="s">
        <v>2391</v>
      </c>
      <c r="C6182" s="68" t="s">
        <v>122</v>
      </c>
      <c r="D6182" s="4" t="s">
        <v>9287</v>
      </c>
      <c r="E6182" s="74">
        <v>8193.43</v>
      </c>
      <c r="F6182" s="70">
        <v>0</v>
      </c>
      <c r="G6182" s="4"/>
    </row>
    <row r="6183" spans="1:7" ht="19.95" hidden="1" customHeight="1">
      <c r="A6183" s="68" t="s">
        <v>2392</v>
      </c>
      <c r="B6183" s="4" t="s">
        <v>2393</v>
      </c>
      <c r="C6183" s="68" t="s">
        <v>122</v>
      </c>
      <c r="D6183" s="4" t="s">
        <v>9287</v>
      </c>
      <c r="E6183" s="74">
        <v>8396.16</v>
      </c>
      <c r="F6183" s="70">
        <v>0</v>
      </c>
      <c r="G6183" s="4"/>
    </row>
    <row r="6184" spans="1:7" ht="19.95" hidden="1" customHeight="1">
      <c r="A6184" s="68" t="s">
        <v>2394</v>
      </c>
      <c r="B6184" s="4" t="s">
        <v>2395</v>
      </c>
      <c r="C6184" s="68" t="s">
        <v>122</v>
      </c>
      <c r="D6184" s="4" t="s">
        <v>9287</v>
      </c>
      <c r="E6184" s="74">
        <v>2345.34</v>
      </c>
      <c r="F6184" s="70">
        <v>0</v>
      </c>
      <c r="G6184" s="4"/>
    </row>
    <row r="6185" spans="1:7" ht="19.95" hidden="1" customHeight="1">
      <c r="A6185" s="68" t="s">
        <v>2396</v>
      </c>
      <c r="B6185" s="4" t="s">
        <v>2397</v>
      </c>
      <c r="C6185" s="68" t="s">
        <v>122</v>
      </c>
      <c r="D6185" s="4" t="s">
        <v>9287</v>
      </c>
      <c r="E6185" s="74">
        <v>2542.25</v>
      </c>
      <c r="F6185" s="70">
        <v>0</v>
      </c>
      <c r="G6185" s="4"/>
    </row>
    <row r="6186" spans="1:7" ht="19.95" hidden="1" customHeight="1">
      <c r="A6186" s="68" t="s">
        <v>2398</v>
      </c>
      <c r="B6186" s="4" t="s">
        <v>2399</v>
      </c>
      <c r="C6186" s="68" t="s">
        <v>122</v>
      </c>
      <c r="D6186" s="4" t="s">
        <v>9287</v>
      </c>
      <c r="E6186" s="74">
        <v>3616.07</v>
      </c>
      <c r="F6186" s="70">
        <v>0</v>
      </c>
      <c r="G6186" s="4"/>
    </row>
    <row r="6187" spans="1:7" ht="19.95" hidden="1" customHeight="1">
      <c r="A6187" s="68" t="s">
        <v>2400</v>
      </c>
      <c r="B6187" s="4" t="s">
        <v>2401</v>
      </c>
      <c r="C6187" s="68" t="s">
        <v>122</v>
      </c>
      <c r="D6187" s="4" t="s">
        <v>9287</v>
      </c>
      <c r="E6187" s="74">
        <v>3868.98</v>
      </c>
      <c r="F6187" s="70">
        <v>0</v>
      </c>
      <c r="G6187" s="4"/>
    </row>
    <row r="6188" spans="1:7" ht="19.95" hidden="1" customHeight="1">
      <c r="A6188" s="68" t="s">
        <v>2402</v>
      </c>
      <c r="B6188" s="4" t="s">
        <v>2403</v>
      </c>
      <c r="C6188" s="68" t="s">
        <v>122</v>
      </c>
      <c r="D6188" s="4" t="s">
        <v>9287</v>
      </c>
      <c r="E6188" s="74">
        <v>2841.36</v>
      </c>
      <c r="F6188" s="70">
        <v>0</v>
      </c>
      <c r="G6188" s="4"/>
    </row>
    <row r="6189" spans="1:7" ht="19.95" hidden="1" customHeight="1">
      <c r="A6189" s="68" t="s">
        <v>2404</v>
      </c>
      <c r="B6189" s="4" t="s">
        <v>2405</v>
      </c>
      <c r="C6189" s="68" t="s">
        <v>122</v>
      </c>
      <c r="D6189" s="4" t="s">
        <v>9287</v>
      </c>
      <c r="E6189" s="74">
        <v>4134.1899999999996</v>
      </c>
      <c r="F6189" s="70">
        <v>0</v>
      </c>
      <c r="G6189" s="4"/>
    </row>
    <row r="6190" spans="1:7" ht="19.95" hidden="1" customHeight="1">
      <c r="A6190" s="68" t="s">
        <v>2406</v>
      </c>
      <c r="B6190" s="4" t="s">
        <v>2407</v>
      </c>
      <c r="C6190" s="68" t="s">
        <v>122</v>
      </c>
      <c r="D6190" s="4" t="s">
        <v>9287</v>
      </c>
      <c r="E6190" s="74">
        <v>4827.3999999999996</v>
      </c>
      <c r="F6190" s="70">
        <v>0</v>
      </c>
      <c r="G6190" s="4"/>
    </row>
    <row r="6191" spans="1:7" ht="19.95" hidden="1" customHeight="1">
      <c r="A6191" s="68" t="s">
        <v>2408</v>
      </c>
      <c r="B6191" s="4" t="s">
        <v>2409</v>
      </c>
      <c r="C6191" s="68" t="s">
        <v>122</v>
      </c>
      <c r="D6191" s="4" t="s">
        <v>9287</v>
      </c>
      <c r="E6191" s="74">
        <v>3373.01</v>
      </c>
      <c r="F6191" s="70">
        <v>0</v>
      </c>
      <c r="G6191" s="4"/>
    </row>
    <row r="6192" spans="1:7" ht="19.95" hidden="1" customHeight="1">
      <c r="A6192" s="68" t="s">
        <v>2410</v>
      </c>
      <c r="B6192" s="4" t="s">
        <v>2411</v>
      </c>
      <c r="C6192" s="68" t="s">
        <v>122</v>
      </c>
      <c r="D6192" s="4" t="s">
        <v>9287</v>
      </c>
      <c r="E6192" s="74">
        <v>4695.62</v>
      </c>
      <c r="F6192" s="70">
        <v>0</v>
      </c>
      <c r="G6192" s="4"/>
    </row>
    <row r="6193" spans="1:7" ht="19.95" hidden="1" customHeight="1">
      <c r="A6193" s="68" t="s">
        <v>2412</v>
      </c>
      <c r="B6193" s="4" t="s">
        <v>2413</v>
      </c>
      <c r="C6193" s="68" t="s">
        <v>122</v>
      </c>
      <c r="D6193" s="4" t="s">
        <v>9287</v>
      </c>
      <c r="E6193" s="74">
        <v>4770.5</v>
      </c>
      <c r="F6193" s="70">
        <v>0</v>
      </c>
      <c r="G6193" s="4"/>
    </row>
    <row r="6194" spans="1:7" ht="19.95" hidden="1" customHeight="1">
      <c r="A6194" s="68" t="s">
        <v>2414</v>
      </c>
      <c r="B6194" s="4" t="s">
        <v>2415</v>
      </c>
      <c r="C6194" s="68" t="s">
        <v>69</v>
      </c>
      <c r="D6194" s="4" t="s">
        <v>9287</v>
      </c>
      <c r="E6194" s="74">
        <v>7990.36</v>
      </c>
      <c r="F6194" s="70">
        <v>0</v>
      </c>
      <c r="G6194" s="4"/>
    </row>
    <row r="6195" spans="1:7" ht="19.95" hidden="1" customHeight="1">
      <c r="A6195" s="68" t="s">
        <v>2416</v>
      </c>
      <c r="B6195" s="4" t="s">
        <v>2417</v>
      </c>
      <c r="C6195" s="68" t="s">
        <v>69</v>
      </c>
      <c r="D6195" s="4" t="s">
        <v>9287</v>
      </c>
      <c r="E6195" s="74">
        <v>11180.41</v>
      </c>
      <c r="F6195" s="70">
        <v>0</v>
      </c>
      <c r="G6195" s="4"/>
    </row>
    <row r="6196" spans="1:7" ht="19.95" hidden="1" customHeight="1">
      <c r="A6196" s="68" t="s">
        <v>2418</v>
      </c>
      <c r="B6196" s="4" t="s">
        <v>2419</v>
      </c>
      <c r="C6196" s="68" t="s">
        <v>69</v>
      </c>
      <c r="D6196" s="4" t="s">
        <v>9287</v>
      </c>
      <c r="E6196" s="74">
        <v>14730.92</v>
      </c>
      <c r="F6196" s="70">
        <v>0</v>
      </c>
      <c r="G6196" s="4"/>
    </row>
    <row r="6197" spans="1:7" ht="19.95" hidden="1" customHeight="1">
      <c r="A6197" s="68" t="s">
        <v>2420</v>
      </c>
      <c r="B6197" s="4" t="s">
        <v>2421</v>
      </c>
      <c r="C6197" s="68" t="s">
        <v>69</v>
      </c>
      <c r="D6197" s="4" t="s">
        <v>9287</v>
      </c>
      <c r="E6197" s="74">
        <v>17650.97</v>
      </c>
      <c r="F6197" s="70">
        <v>0</v>
      </c>
      <c r="G6197" s="4"/>
    </row>
    <row r="6198" spans="1:7" ht="19.95" hidden="1" customHeight="1">
      <c r="A6198" s="68" t="s">
        <v>2422</v>
      </c>
      <c r="B6198" s="4" t="s">
        <v>2423</v>
      </c>
      <c r="C6198" s="68" t="s">
        <v>69</v>
      </c>
      <c r="D6198" s="4" t="s">
        <v>9287</v>
      </c>
      <c r="E6198" s="74">
        <v>20414.62</v>
      </c>
      <c r="F6198" s="70">
        <v>0</v>
      </c>
      <c r="G6198" s="4"/>
    </row>
    <row r="6199" spans="1:7" ht="19.95" hidden="1" customHeight="1">
      <c r="A6199" s="68" t="s">
        <v>2424</v>
      </c>
      <c r="B6199" s="4" t="s">
        <v>2425</v>
      </c>
      <c r="C6199" s="68" t="s">
        <v>69</v>
      </c>
      <c r="D6199" s="4" t="s">
        <v>9287</v>
      </c>
      <c r="E6199" s="74">
        <v>23111.7</v>
      </c>
      <c r="F6199" s="70">
        <v>0</v>
      </c>
      <c r="G6199" s="4"/>
    </row>
    <row r="6200" spans="1:7" ht="19.95" hidden="1" customHeight="1">
      <c r="A6200" s="68" t="s">
        <v>2426</v>
      </c>
      <c r="B6200" s="4" t="s">
        <v>2427</v>
      </c>
      <c r="C6200" s="68" t="s">
        <v>69</v>
      </c>
      <c r="D6200" s="4" t="s">
        <v>9287</v>
      </c>
      <c r="E6200" s="74">
        <v>26236.29</v>
      </c>
      <c r="F6200" s="70">
        <v>0</v>
      </c>
      <c r="G6200" s="4"/>
    </row>
    <row r="6201" spans="1:7" ht="19.95" hidden="1" customHeight="1">
      <c r="A6201" s="68" t="s">
        <v>2428</v>
      </c>
      <c r="B6201" s="4" t="s">
        <v>2429</v>
      </c>
      <c r="C6201" s="68" t="s">
        <v>69</v>
      </c>
      <c r="D6201" s="4" t="s">
        <v>9287</v>
      </c>
      <c r="E6201" s="74">
        <v>30317.67</v>
      </c>
      <c r="F6201" s="70">
        <v>0</v>
      </c>
      <c r="G6201" s="4"/>
    </row>
    <row r="6202" spans="1:7" ht="19.95" hidden="1" customHeight="1">
      <c r="A6202" s="68" t="s">
        <v>2430</v>
      </c>
      <c r="B6202" s="4" t="s">
        <v>2431</v>
      </c>
      <c r="C6202" s="68" t="s">
        <v>69</v>
      </c>
      <c r="D6202" s="4" t="s">
        <v>9287</v>
      </c>
      <c r="E6202" s="74">
        <v>33770.94</v>
      </c>
      <c r="F6202" s="70">
        <v>0</v>
      </c>
      <c r="G6202" s="4"/>
    </row>
    <row r="6203" spans="1:7" ht="19.95" hidden="1" customHeight="1">
      <c r="A6203" s="68" t="s">
        <v>2432</v>
      </c>
      <c r="B6203" s="4" t="s">
        <v>2433</v>
      </c>
      <c r="C6203" s="68" t="s">
        <v>69</v>
      </c>
      <c r="D6203" s="4" t="s">
        <v>9287</v>
      </c>
      <c r="E6203" s="74">
        <v>36538.730000000003</v>
      </c>
      <c r="F6203" s="70">
        <v>0</v>
      </c>
      <c r="G6203" s="4"/>
    </row>
    <row r="6204" spans="1:7" ht="19.95" hidden="1" customHeight="1">
      <c r="A6204" s="68" t="s">
        <v>2434</v>
      </c>
      <c r="B6204" s="4" t="s">
        <v>2435</v>
      </c>
      <c r="C6204" s="68" t="s">
        <v>69</v>
      </c>
      <c r="D6204" s="4" t="s">
        <v>9287</v>
      </c>
      <c r="E6204" s="74">
        <v>42418.61</v>
      </c>
      <c r="F6204" s="70">
        <v>0</v>
      </c>
      <c r="G6204" s="4"/>
    </row>
    <row r="6205" spans="1:7" ht="19.95" hidden="1" customHeight="1">
      <c r="A6205" s="68" t="s">
        <v>2436</v>
      </c>
      <c r="B6205" s="4" t="s">
        <v>2437</v>
      </c>
      <c r="C6205" s="68" t="s">
        <v>69</v>
      </c>
      <c r="D6205" s="4" t="s">
        <v>9287</v>
      </c>
      <c r="E6205" s="74">
        <v>45849.74</v>
      </c>
      <c r="F6205" s="70">
        <v>0</v>
      </c>
      <c r="G6205" s="4"/>
    </row>
    <row r="6206" spans="1:7" ht="19.95" hidden="1" customHeight="1">
      <c r="A6206" s="68" t="s">
        <v>2438</v>
      </c>
      <c r="B6206" s="4" t="s">
        <v>2439</v>
      </c>
      <c r="C6206" s="68" t="s">
        <v>69</v>
      </c>
      <c r="D6206" s="4" t="s">
        <v>9287</v>
      </c>
      <c r="E6206" s="74">
        <v>49370.53</v>
      </c>
      <c r="F6206" s="70">
        <v>0</v>
      </c>
      <c r="G6206" s="4"/>
    </row>
    <row r="6207" spans="1:7" ht="19.95" hidden="1" customHeight="1">
      <c r="A6207" s="68" t="s">
        <v>2440</v>
      </c>
      <c r="B6207" s="4" t="s">
        <v>2441</v>
      </c>
      <c r="C6207" s="68" t="s">
        <v>69</v>
      </c>
      <c r="D6207" s="4" t="s">
        <v>9287</v>
      </c>
      <c r="E6207" s="74">
        <v>53260.26</v>
      </c>
      <c r="F6207" s="70">
        <v>0</v>
      </c>
      <c r="G6207" s="4"/>
    </row>
    <row r="6208" spans="1:7" ht="19.95" hidden="1" customHeight="1">
      <c r="A6208" s="68" t="s">
        <v>2442</v>
      </c>
      <c r="B6208" s="4" t="s">
        <v>2443</v>
      </c>
      <c r="C6208" s="68" t="s">
        <v>69</v>
      </c>
      <c r="D6208" s="4" t="s">
        <v>9287</v>
      </c>
      <c r="E6208" s="74">
        <v>57304.59</v>
      </c>
      <c r="F6208" s="70">
        <v>0</v>
      </c>
      <c r="G6208" s="4"/>
    </row>
    <row r="6209" spans="1:7" ht="19.95" hidden="1" customHeight="1">
      <c r="A6209" s="68" t="s">
        <v>2444</v>
      </c>
      <c r="B6209" s="4" t="s">
        <v>2445</v>
      </c>
      <c r="C6209" s="68" t="s">
        <v>69</v>
      </c>
      <c r="D6209" s="4" t="s">
        <v>9287</v>
      </c>
      <c r="E6209" s="74">
        <v>62502.17</v>
      </c>
      <c r="F6209" s="70">
        <v>0</v>
      </c>
      <c r="G6209" s="4"/>
    </row>
    <row r="6210" spans="1:7" ht="19.95" hidden="1" customHeight="1">
      <c r="A6210" s="68" t="s">
        <v>2446</v>
      </c>
      <c r="B6210" s="4" t="s">
        <v>2447</v>
      </c>
      <c r="C6210" s="68" t="s">
        <v>69</v>
      </c>
      <c r="D6210" s="4" t="s">
        <v>9287</v>
      </c>
      <c r="E6210" s="74">
        <v>66050.55</v>
      </c>
      <c r="F6210" s="70">
        <v>0</v>
      </c>
      <c r="G6210" s="4"/>
    </row>
    <row r="6211" spans="1:7" ht="19.95" hidden="1" customHeight="1">
      <c r="A6211" s="68" t="s">
        <v>2448</v>
      </c>
      <c r="B6211" s="4" t="s">
        <v>2449</v>
      </c>
      <c r="C6211" s="68" t="s">
        <v>69</v>
      </c>
      <c r="D6211" s="4" t="s">
        <v>9287</v>
      </c>
      <c r="E6211" s="74">
        <v>70088.47</v>
      </c>
      <c r="F6211" s="70">
        <v>0</v>
      </c>
      <c r="G6211" s="4"/>
    </row>
    <row r="6212" spans="1:7" ht="19.95" hidden="1" customHeight="1">
      <c r="A6212" s="68" t="s">
        <v>2450</v>
      </c>
      <c r="B6212" s="4" t="s">
        <v>2451</v>
      </c>
      <c r="C6212" s="68" t="s">
        <v>69</v>
      </c>
      <c r="D6212" s="4" t="s">
        <v>9287</v>
      </c>
      <c r="E6212" s="74">
        <v>73591.3</v>
      </c>
      <c r="F6212" s="70">
        <v>0</v>
      </c>
      <c r="G6212" s="4"/>
    </row>
    <row r="6213" spans="1:7" ht="19.95" hidden="1" customHeight="1">
      <c r="A6213" s="68" t="s">
        <v>2452</v>
      </c>
      <c r="B6213" s="4" t="s">
        <v>2453</v>
      </c>
      <c r="C6213" s="68" t="s">
        <v>69</v>
      </c>
      <c r="D6213" s="4" t="s">
        <v>9287</v>
      </c>
      <c r="E6213" s="74">
        <v>3040.64</v>
      </c>
      <c r="F6213" s="70">
        <v>0</v>
      </c>
      <c r="G6213" s="4"/>
    </row>
    <row r="6214" spans="1:7" ht="19.95" hidden="1" customHeight="1">
      <c r="A6214" s="68" t="s">
        <v>2454</v>
      </c>
      <c r="B6214" s="4" t="s">
        <v>2455</v>
      </c>
      <c r="C6214" s="68" t="s">
        <v>69</v>
      </c>
      <c r="D6214" s="4" t="s">
        <v>9287</v>
      </c>
      <c r="E6214" s="74">
        <v>5149.78</v>
      </c>
      <c r="F6214" s="70">
        <v>0</v>
      </c>
      <c r="G6214" s="4"/>
    </row>
    <row r="6215" spans="1:7" ht="19.95" hidden="1" customHeight="1">
      <c r="A6215" s="68" t="s">
        <v>2456</v>
      </c>
      <c r="B6215" s="4" t="s">
        <v>2457</v>
      </c>
      <c r="C6215" s="68" t="s">
        <v>69</v>
      </c>
      <c r="D6215" s="4" t="s">
        <v>9287</v>
      </c>
      <c r="E6215" s="74">
        <v>8651.75</v>
      </c>
      <c r="F6215" s="70">
        <v>0</v>
      </c>
      <c r="G6215" s="4"/>
    </row>
    <row r="6216" spans="1:7" ht="19.95" hidden="1" customHeight="1">
      <c r="A6216" s="68" t="s">
        <v>2458</v>
      </c>
      <c r="B6216" s="4" t="s">
        <v>2459</v>
      </c>
      <c r="C6216" s="68" t="s">
        <v>69</v>
      </c>
      <c r="D6216" s="4" t="s">
        <v>9287</v>
      </c>
      <c r="E6216" s="74">
        <v>11849.04</v>
      </c>
      <c r="F6216" s="70">
        <v>0</v>
      </c>
      <c r="G6216" s="4"/>
    </row>
    <row r="6217" spans="1:7" ht="19.95" hidden="1" customHeight="1">
      <c r="A6217" s="68" t="s">
        <v>2460</v>
      </c>
      <c r="B6217" s="4" t="s">
        <v>2461</v>
      </c>
      <c r="C6217" s="68" t="s">
        <v>69</v>
      </c>
      <c r="D6217" s="4" t="s">
        <v>9287</v>
      </c>
      <c r="E6217" s="74">
        <v>16823.29</v>
      </c>
      <c r="F6217" s="70">
        <v>0</v>
      </c>
      <c r="G6217" s="4"/>
    </row>
    <row r="6218" spans="1:7" ht="19.95" hidden="1" customHeight="1">
      <c r="A6218" s="68" t="s">
        <v>2462</v>
      </c>
      <c r="B6218" s="4" t="s">
        <v>2463</v>
      </c>
      <c r="C6218" s="68" t="s">
        <v>69</v>
      </c>
      <c r="D6218" s="4" t="s">
        <v>9287</v>
      </c>
      <c r="E6218" s="74">
        <v>23554.54</v>
      </c>
      <c r="F6218" s="70">
        <v>0</v>
      </c>
      <c r="G6218" s="4"/>
    </row>
    <row r="6219" spans="1:7" ht="19.95" hidden="1" customHeight="1">
      <c r="A6219" s="68" t="s">
        <v>2464</v>
      </c>
      <c r="B6219" s="4" t="s">
        <v>2465</v>
      </c>
      <c r="C6219" s="68" t="s">
        <v>69</v>
      </c>
      <c r="D6219" s="4" t="s">
        <v>9287</v>
      </c>
      <c r="E6219" s="74">
        <v>33027.78</v>
      </c>
      <c r="F6219" s="70">
        <v>0</v>
      </c>
      <c r="G6219" s="4"/>
    </row>
    <row r="6220" spans="1:7" ht="19.95" hidden="1" customHeight="1">
      <c r="A6220" s="68" t="s">
        <v>2466</v>
      </c>
      <c r="B6220" s="4" t="s">
        <v>2467</v>
      </c>
      <c r="C6220" s="68" t="s">
        <v>69</v>
      </c>
      <c r="D6220" s="4" t="s">
        <v>9287</v>
      </c>
      <c r="E6220" s="74">
        <v>4426.05</v>
      </c>
      <c r="F6220" s="70">
        <v>0</v>
      </c>
      <c r="G6220" s="4"/>
    </row>
    <row r="6221" spans="1:7" ht="19.95" hidden="1" customHeight="1">
      <c r="A6221" s="68" t="s">
        <v>2468</v>
      </c>
      <c r="B6221" s="4" t="s">
        <v>2469</v>
      </c>
      <c r="C6221" s="68" t="s">
        <v>69</v>
      </c>
      <c r="D6221" s="4" t="s">
        <v>9287</v>
      </c>
      <c r="E6221" s="74">
        <v>6096.59</v>
      </c>
      <c r="F6221" s="70">
        <v>0</v>
      </c>
      <c r="G6221" s="4"/>
    </row>
    <row r="6222" spans="1:7" ht="19.95" hidden="1" customHeight="1">
      <c r="A6222" s="68" t="s">
        <v>2470</v>
      </c>
      <c r="B6222" s="4" t="s">
        <v>2471</v>
      </c>
      <c r="C6222" s="68" t="s">
        <v>69</v>
      </c>
      <c r="D6222" s="4" t="s">
        <v>9287</v>
      </c>
      <c r="E6222" s="74">
        <v>8835.14</v>
      </c>
      <c r="F6222" s="70">
        <v>0</v>
      </c>
      <c r="G6222" s="4"/>
    </row>
    <row r="6223" spans="1:7" ht="19.95" hidden="1" customHeight="1">
      <c r="A6223" s="68" t="s">
        <v>2472</v>
      </c>
      <c r="B6223" s="4" t="s">
        <v>2473</v>
      </c>
      <c r="C6223" s="68" t="s">
        <v>69</v>
      </c>
      <c r="D6223" s="4" t="s">
        <v>9287</v>
      </c>
      <c r="E6223" s="74">
        <v>17336.16</v>
      </c>
      <c r="F6223" s="70">
        <v>0</v>
      </c>
      <c r="G6223" s="4"/>
    </row>
    <row r="6224" spans="1:7" ht="19.95" hidden="1" customHeight="1">
      <c r="A6224" s="68" t="s">
        <v>2474</v>
      </c>
      <c r="B6224" s="4" t="s">
        <v>2475</v>
      </c>
      <c r="C6224" s="68" t="s">
        <v>69</v>
      </c>
      <c r="D6224" s="4" t="s">
        <v>9287</v>
      </c>
      <c r="E6224" s="74">
        <v>22893.18</v>
      </c>
      <c r="F6224" s="70">
        <v>0</v>
      </c>
      <c r="G6224" s="4"/>
    </row>
    <row r="6225" spans="1:7" ht="19.95" hidden="1" customHeight="1">
      <c r="A6225" s="68" t="s">
        <v>2476</v>
      </c>
      <c r="B6225" s="4" t="s">
        <v>2477</v>
      </c>
      <c r="C6225" s="68" t="s">
        <v>69</v>
      </c>
      <c r="D6225" s="4" t="s">
        <v>9287</v>
      </c>
      <c r="E6225" s="74">
        <v>25275.37</v>
      </c>
      <c r="F6225" s="70">
        <v>0</v>
      </c>
      <c r="G6225" s="4"/>
    </row>
    <row r="6226" spans="1:7" ht="19.95" hidden="1" customHeight="1">
      <c r="A6226" s="68" t="s">
        <v>2478</v>
      </c>
      <c r="B6226" s="4" t="s">
        <v>2479</v>
      </c>
      <c r="C6226" s="68" t="s">
        <v>69</v>
      </c>
      <c r="D6226" s="4" t="s">
        <v>9287</v>
      </c>
      <c r="E6226" s="74">
        <v>44776.76</v>
      </c>
      <c r="F6226" s="70">
        <v>0</v>
      </c>
      <c r="G6226" s="4"/>
    </row>
    <row r="6227" spans="1:7" ht="19.95" hidden="1" customHeight="1">
      <c r="A6227" s="68" t="s">
        <v>2480</v>
      </c>
      <c r="B6227" s="4" t="s">
        <v>2481</v>
      </c>
      <c r="C6227" s="68" t="s">
        <v>69</v>
      </c>
      <c r="D6227" s="4" t="s">
        <v>9287</v>
      </c>
      <c r="E6227" s="74">
        <v>4409.22</v>
      </c>
      <c r="F6227" s="70">
        <v>0</v>
      </c>
      <c r="G6227" s="4"/>
    </row>
    <row r="6228" spans="1:7" ht="19.95" hidden="1" customHeight="1">
      <c r="A6228" s="68" t="s">
        <v>2482</v>
      </c>
      <c r="B6228" s="4" t="s">
        <v>2483</v>
      </c>
      <c r="C6228" s="68" t="s">
        <v>69</v>
      </c>
      <c r="D6228" s="4" t="s">
        <v>9287</v>
      </c>
      <c r="E6228" s="74">
        <v>4664.8900000000003</v>
      </c>
      <c r="F6228" s="70">
        <v>0</v>
      </c>
      <c r="G6228" s="4"/>
    </row>
    <row r="6229" spans="1:7" ht="19.95" hidden="1" customHeight="1">
      <c r="A6229" s="68" t="s">
        <v>2484</v>
      </c>
      <c r="B6229" s="4" t="s">
        <v>2485</v>
      </c>
      <c r="C6229" s="68" t="s">
        <v>69</v>
      </c>
      <c r="D6229" s="4" t="s">
        <v>9287</v>
      </c>
      <c r="E6229" s="74">
        <v>7365.53</v>
      </c>
      <c r="F6229" s="70">
        <v>0</v>
      </c>
      <c r="G6229" s="4"/>
    </row>
    <row r="6230" spans="1:7" ht="19.95" hidden="1" customHeight="1">
      <c r="A6230" s="68" t="s">
        <v>2486</v>
      </c>
      <c r="B6230" s="4" t="s">
        <v>2487</v>
      </c>
      <c r="C6230" s="68" t="s">
        <v>69</v>
      </c>
      <c r="D6230" s="4" t="s">
        <v>9287</v>
      </c>
      <c r="E6230" s="74">
        <v>11012.85</v>
      </c>
      <c r="F6230" s="70">
        <v>0</v>
      </c>
      <c r="G6230" s="4"/>
    </row>
    <row r="6231" spans="1:7" ht="19.95" hidden="1" customHeight="1">
      <c r="A6231" s="68" t="s">
        <v>2488</v>
      </c>
      <c r="B6231" s="4" t="s">
        <v>2489</v>
      </c>
      <c r="C6231" s="68" t="s">
        <v>69</v>
      </c>
      <c r="D6231" s="4" t="s">
        <v>9287</v>
      </c>
      <c r="E6231" s="74">
        <v>15612.96</v>
      </c>
      <c r="F6231" s="70">
        <v>0</v>
      </c>
      <c r="G6231" s="4"/>
    </row>
    <row r="6232" spans="1:7" ht="19.95" hidden="1" customHeight="1">
      <c r="A6232" s="68" t="s">
        <v>2490</v>
      </c>
      <c r="B6232" s="4" t="s">
        <v>2491</v>
      </c>
      <c r="C6232" s="68" t="s">
        <v>69</v>
      </c>
      <c r="D6232" s="4" t="s">
        <v>9287</v>
      </c>
      <c r="E6232" s="74">
        <v>21734.26</v>
      </c>
      <c r="F6232" s="70">
        <v>0</v>
      </c>
      <c r="G6232" s="4"/>
    </row>
    <row r="6233" spans="1:7" ht="19.95" hidden="1" customHeight="1">
      <c r="A6233" s="68" t="s">
        <v>2492</v>
      </c>
      <c r="B6233" s="4" t="s">
        <v>2493</v>
      </c>
      <c r="C6233" s="68" t="s">
        <v>69</v>
      </c>
      <c r="D6233" s="4" t="s">
        <v>9287</v>
      </c>
      <c r="E6233" s="74">
        <v>29361.37</v>
      </c>
      <c r="F6233" s="70">
        <v>0</v>
      </c>
      <c r="G6233" s="4"/>
    </row>
    <row r="6234" spans="1:7" ht="19.95" hidden="1" customHeight="1">
      <c r="A6234" s="68" t="s">
        <v>2494</v>
      </c>
      <c r="B6234" s="4" t="s">
        <v>2495</v>
      </c>
      <c r="C6234" s="68" t="s">
        <v>122</v>
      </c>
      <c r="D6234" s="4" t="s">
        <v>9287</v>
      </c>
      <c r="E6234" s="74">
        <v>3612.05</v>
      </c>
      <c r="F6234" s="70">
        <v>0</v>
      </c>
      <c r="G6234" s="4"/>
    </row>
    <row r="6235" spans="1:7" ht="19.95" hidden="1" customHeight="1">
      <c r="A6235" s="68" t="s">
        <v>2496</v>
      </c>
      <c r="B6235" s="4" t="s">
        <v>2497</v>
      </c>
      <c r="C6235" s="68" t="s">
        <v>122</v>
      </c>
      <c r="D6235" s="4" t="s">
        <v>9287</v>
      </c>
      <c r="E6235" s="74">
        <v>4071.21</v>
      </c>
      <c r="F6235" s="70">
        <v>0</v>
      </c>
      <c r="G6235" s="4"/>
    </row>
    <row r="6236" spans="1:7" ht="19.95" hidden="1" customHeight="1">
      <c r="A6236" s="68" t="s">
        <v>2498</v>
      </c>
      <c r="B6236" s="4" t="s">
        <v>2499</v>
      </c>
      <c r="C6236" s="68" t="s">
        <v>122</v>
      </c>
      <c r="D6236" s="4" t="s">
        <v>9287</v>
      </c>
      <c r="E6236" s="74">
        <v>4744.6499999999996</v>
      </c>
      <c r="F6236" s="70">
        <v>0</v>
      </c>
      <c r="G6236" s="4"/>
    </row>
    <row r="6237" spans="1:7" ht="19.95" hidden="1" customHeight="1">
      <c r="A6237" s="68" t="s">
        <v>2500</v>
      </c>
      <c r="B6237" s="4" t="s">
        <v>2501</v>
      </c>
      <c r="C6237" s="68" t="s">
        <v>122</v>
      </c>
      <c r="D6237" s="4" t="s">
        <v>9287</v>
      </c>
      <c r="E6237" s="74">
        <v>5418.07</v>
      </c>
      <c r="F6237" s="70">
        <v>0</v>
      </c>
      <c r="G6237" s="4"/>
    </row>
    <row r="6238" spans="1:7" ht="19.95" hidden="1" customHeight="1">
      <c r="A6238" s="68" t="s">
        <v>2502</v>
      </c>
      <c r="B6238" s="4" t="s">
        <v>2503</v>
      </c>
      <c r="C6238" s="68" t="s">
        <v>122</v>
      </c>
      <c r="D6238" s="4" t="s">
        <v>9287</v>
      </c>
      <c r="E6238" s="74">
        <v>5969.22</v>
      </c>
      <c r="F6238" s="70">
        <v>0</v>
      </c>
      <c r="G6238" s="4"/>
    </row>
    <row r="6239" spans="1:7" ht="19.95" hidden="1" customHeight="1">
      <c r="A6239" s="68" t="s">
        <v>2504</v>
      </c>
      <c r="B6239" s="4" t="s">
        <v>2505</v>
      </c>
      <c r="C6239" s="68" t="s">
        <v>122</v>
      </c>
      <c r="D6239" s="4" t="s">
        <v>9287</v>
      </c>
      <c r="E6239" s="74">
        <v>7818.21</v>
      </c>
      <c r="F6239" s="70">
        <v>0</v>
      </c>
      <c r="G6239" s="4"/>
    </row>
    <row r="6240" spans="1:7" ht="19.95" hidden="1" customHeight="1">
      <c r="A6240" s="68" t="s">
        <v>2506</v>
      </c>
      <c r="B6240" s="4" t="s">
        <v>2507</v>
      </c>
      <c r="C6240" s="68" t="s">
        <v>122</v>
      </c>
      <c r="D6240" s="4" t="s">
        <v>9287</v>
      </c>
      <c r="E6240" s="74">
        <v>8462.5400000000009</v>
      </c>
      <c r="F6240" s="70">
        <v>0</v>
      </c>
      <c r="G6240" s="4"/>
    </row>
    <row r="6241" spans="1:7" ht="19.95" hidden="1" customHeight="1">
      <c r="A6241" s="68" t="s">
        <v>2508</v>
      </c>
      <c r="B6241" s="4" t="s">
        <v>2509</v>
      </c>
      <c r="C6241" s="68" t="s">
        <v>122</v>
      </c>
      <c r="D6241" s="4" t="s">
        <v>9287</v>
      </c>
      <c r="E6241" s="74">
        <v>9224.0300000000007</v>
      </c>
      <c r="F6241" s="70">
        <v>0</v>
      </c>
      <c r="G6241" s="4"/>
    </row>
    <row r="6242" spans="1:7" ht="19.95" hidden="1" customHeight="1">
      <c r="A6242" s="68" t="s">
        <v>2510</v>
      </c>
      <c r="B6242" s="4" t="s">
        <v>2511</v>
      </c>
      <c r="C6242" s="68" t="s">
        <v>122</v>
      </c>
      <c r="D6242" s="4" t="s">
        <v>9287</v>
      </c>
      <c r="E6242" s="74">
        <v>9868.0300000000007</v>
      </c>
      <c r="F6242" s="70">
        <v>0</v>
      </c>
      <c r="G6242" s="4"/>
    </row>
    <row r="6243" spans="1:7" ht="19.95" hidden="1" customHeight="1">
      <c r="A6243" s="68" t="s">
        <v>2512</v>
      </c>
      <c r="B6243" s="4" t="s">
        <v>2513</v>
      </c>
      <c r="C6243" s="68" t="s">
        <v>122</v>
      </c>
      <c r="D6243" s="4" t="s">
        <v>9287</v>
      </c>
      <c r="E6243" s="74">
        <v>10629.82</v>
      </c>
      <c r="F6243" s="70">
        <v>0</v>
      </c>
      <c r="G6243" s="4"/>
    </row>
    <row r="6244" spans="1:7" ht="19.95" hidden="1" customHeight="1">
      <c r="A6244" s="68" t="s">
        <v>2514</v>
      </c>
      <c r="B6244" s="4" t="s">
        <v>2515</v>
      </c>
      <c r="C6244" s="68" t="s">
        <v>122</v>
      </c>
      <c r="D6244" s="4" t="s">
        <v>9287</v>
      </c>
      <c r="E6244" s="74">
        <v>11274.02</v>
      </c>
      <c r="F6244" s="70">
        <v>0</v>
      </c>
      <c r="G6244" s="4"/>
    </row>
    <row r="6245" spans="1:7" ht="19.95" hidden="1" customHeight="1">
      <c r="A6245" s="68" t="s">
        <v>2516</v>
      </c>
      <c r="B6245" s="4" t="s">
        <v>2517</v>
      </c>
      <c r="C6245" s="68" t="s">
        <v>122</v>
      </c>
      <c r="D6245" s="4" t="s">
        <v>9287</v>
      </c>
      <c r="E6245" s="74">
        <v>13290.98</v>
      </c>
      <c r="F6245" s="70">
        <v>0</v>
      </c>
      <c r="G6245" s="4"/>
    </row>
    <row r="6246" spans="1:7" ht="19.95" hidden="1" customHeight="1">
      <c r="A6246" s="68" t="s">
        <v>2518</v>
      </c>
      <c r="B6246" s="4" t="s">
        <v>2519</v>
      </c>
      <c r="C6246" s="68" t="s">
        <v>122</v>
      </c>
      <c r="D6246" s="4" t="s">
        <v>9287</v>
      </c>
      <c r="E6246" s="74">
        <v>14018.71</v>
      </c>
      <c r="F6246" s="70">
        <v>0</v>
      </c>
      <c r="G6246" s="4"/>
    </row>
    <row r="6247" spans="1:7" ht="19.95" hidden="1" customHeight="1">
      <c r="A6247" s="68" t="s">
        <v>2520</v>
      </c>
      <c r="B6247" s="4" t="s">
        <v>2521</v>
      </c>
      <c r="C6247" s="68" t="s">
        <v>122</v>
      </c>
      <c r="D6247" s="4" t="s">
        <v>9287</v>
      </c>
      <c r="E6247" s="74">
        <v>14885.75</v>
      </c>
      <c r="F6247" s="70">
        <v>0</v>
      </c>
      <c r="G6247" s="4"/>
    </row>
    <row r="6248" spans="1:7" ht="19.95" hidden="1" customHeight="1">
      <c r="A6248" s="68" t="s">
        <v>2522</v>
      </c>
      <c r="B6248" s="4" t="s">
        <v>2523</v>
      </c>
      <c r="C6248" s="68" t="s">
        <v>122</v>
      </c>
      <c r="D6248" s="4" t="s">
        <v>9287</v>
      </c>
      <c r="E6248" s="74">
        <v>15558.15</v>
      </c>
      <c r="F6248" s="70">
        <v>0</v>
      </c>
      <c r="G6248" s="4"/>
    </row>
    <row r="6249" spans="1:7" ht="19.95" hidden="1" customHeight="1">
      <c r="A6249" s="68" t="s">
        <v>2524</v>
      </c>
      <c r="B6249" s="4" t="s">
        <v>2525</v>
      </c>
      <c r="C6249" s="68" t="s">
        <v>122</v>
      </c>
      <c r="D6249" s="4" t="s">
        <v>9287</v>
      </c>
      <c r="E6249" s="74">
        <v>16397.37</v>
      </c>
      <c r="F6249" s="70">
        <v>0</v>
      </c>
      <c r="G6249" s="4"/>
    </row>
    <row r="6250" spans="1:7" ht="19.95" hidden="1" customHeight="1">
      <c r="A6250" s="68" t="s">
        <v>2526</v>
      </c>
      <c r="B6250" s="4" t="s">
        <v>2527</v>
      </c>
      <c r="C6250" s="68" t="s">
        <v>122</v>
      </c>
      <c r="D6250" s="4" t="s">
        <v>9287</v>
      </c>
      <c r="E6250" s="74">
        <v>17151.91</v>
      </c>
      <c r="F6250" s="70">
        <v>0</v>
      </c>
      <c r="G6250" s="4"/>
    </row>
    <row r="6251" spans="1:7" ht="19.95" hidden="1" customHeight="1">
      <c r="A6251" s="68" t="s">
        <v>2528</v>
      </c>
      <c r="B6251" s="4" t="s">
        <v>2529</v>
      </c>
      <c r="C6251" s="68" t="s">
        <v>122</v>
      </c>
      <c r="D6251" s="4" t="s">
        <v>9287</v>
      </c>
      <c r="E6251" s="74">
        <v>17934.79</v>
      </c>
      <c r="F6251" s="70">
        <v>0</v>
      </c>
      <c r="G6251" s="4"/>
    </row>
    <row r="6252" spans="1:7" ht="19.95" hidden="1" customHeight="1">
      <c r="A6252" s="68" t="s">
        <v>2530</v>
      </c>
      <c r="B6252" s="4" t="s">
        <v>2531</v>
      </c>
      <c r="C6252" s="68" t="s">
        <v>122</v>
      </c>
      <c r="D6252" s="4" t="s">
        <v>9287</v>
      </c>
      <c r="E6252" s="74">
        <v>20384.04</v>
      </c>
      <c r="F6252" s="70">
        <v>0</v>
      </c>
      <c r="G6252" s="4"/>
    </row>
    <row r="6253" spans="1:7" ht="19.95" hidden="1" customHeight="1">
      <c r="A6253" s="68" t="s">
        <v>2532</v>
      </c>
      <c r="B6253" s="4" t="s">
        <v>2533</v>
      </c>
      <c r="C6253" s="68" t="s">
        <v>122</v>
      </c>
      <c r="D6253" s="4" t="s">
        <v>9287</v>
      </c>
      <c r="E6253" s="74">
        <v>21343.39</v>
      </c>
      <c r="F6253" s="70">
        <v>0</v>
      </c>
      <c r="G6253" s="4"/>
    </row>
    <row r="6254" spans="1:7" ht="19.95" hidden="1" customHeight="1">
      <c r="A6254" s="68" t="s">
        <v>2534</v>
      </c>
      <c r="B6254" s="4" t="s">
        <v>2535</v>
      </c>
      <c r="C6254" s="68" t="s">
        <v>122</v>
      </c>
      <c r="D6254" s="4" t="s">
        <v>9287</v>
      </c>
      <c r="E6254" s="74">
        <v>3819.09</v>
      </c>
      <c r="F6254" s="70">
        <v>0</v>
      </c>
      <c r="G6254" s="4"/>
    </row>
    <row r="6255" spans="1:7" ht="19.95" hidden="1" customHeight="1">
      <c r="A6255" s="68" t="s">
        <v>2536</v>
      </c>
      <c r="B6255" s="4" t="s">
        <v>2537</v>
      </c>
      <c r="C6255" s="68" t="s">
        <v>122</v>
      </c>
      <c r="D6255" s="4" t="s">
        <v>9287</v>
      </c>
      <c r="E6255" s="74">
        <v>4304.57</v>
      </c>
      <c r="F6255" s="70">
        <v>0</v>
      </c>
      <c r="G6255" s="4"/>
    </row>
    <row r="6256" spans="1:7" ht="19.95" hidden="1" customHeight="1">
      <c r="A6256" s="68" t="s">
        <v>2538</v>
      </c>
      <c r="B6256" s="4" t="s">
        <v>2539</v>
      </c>
      <c r="C6256" s="68" t="s">
        <v>122</v>
      </c>
      <c r="D6256" s="4" t="s">
        <v>9287</v>
      </c>
      <c r="E6256" s="74">
        <v>5016.6099999999997</v>
      </c>
      <c r="F6256" s="70">
        <v>0</v>
      </c>
      <c r="G6256" s="4"/>
    </row>
    <row r="6257" spans="1:7" ht="19.95" hidden="1" customHeight="1">
      <c r="A6257" s="68" t="s">
        <v>2540</v>
      </c>
      <c r="B6257" s="4" t="s">
        <v>2541</v>
      </c>
      <c r="C6257" s="68" t="s">
        <v>122</v>
      </c>
      <c r="D6257" s="4" t="s">
        <v>9287</v>
      </c>
      <c r="E6257" s="74">
        <v>5728.63</v>
      </c>
      <c r="F6257" s="70">
        <v>0</v>
      </c>
      <c r="G6257" s="4"/>
    </row>
    <row r="6258" spans="1:7" ht="19.95" hidden="1" customHeight="1">
      <c r="A6258" s="68" t="s">
        <v>2542</v>
      </c>
      <c r="B6258" s="4" t="s">
        <v>2543</v>
      </c>
      <c r="C6258" s="68" t="s">
        <v>122</v>
      </c>
      <c r="D6258" s="4" t="s">
        <v>9287</v>
      </c>
      <c r="E6258" s="74">
        <v>6311.36</v>
      </c>
      <c r="F6258" s="70">
        <v>0</v>
      </c>
      <c r="G6258" s="4"/>
    </row>
    <row r="6259" spans="1:7" ht="19.95" hidden="1" customHeight="1">
      <c r="A6259" s="68" t="s">
        <v>2544</v>
      </c>
      <c r="B6259" s="4" t="s">
        <v>2545</v>
      </c>
      <c r="C6259" s="68" t="s">
        <v>122</v>
      </c>
      <c r="D6259" s="4" t="s">
        <v>9287</v>
      </c>
      <c r="E6259" s="74">
        <v>8367.2099999999991</v>
      </c>
      <c r="F6259" s="70">
        <v>0</v>
      </c>
      <c r="G6259" s="4"/>
    </row>
    <row r="6260" spans="1:7" ht="19.95" hidden="1" customHeight="1">
      <c r="A6260" s="68" t="s">
        <v>2546</v>
      </c>
      <c r="B6260" s="4" t="s">
        <v>2547</v>
      </c>
      <c r="C6260" s="68" t="s">
        <v>122</v>
      </c>
      <c r="D6260" s="4" t="s">
        <v>9287</v>
      </c>
      <c r="E6260" s="74">
        <v>9056.77</v>
      </c>
      <c r="F6260" s="70">
        <v>0</v>
      </c>
      <c r="G6260" s="4"/>
    </row>
    <row r="6261" spans="1:7" ht="19.95" hidden="1" customHeight="1">
      <c r="A6261" s="68" t="s">
        <v>2548</v>
      </c>
      <c r="B6261" s="4" t="s">
        <v>2549</v>
      </c>
      <c r="C6261" s="68" t="s">
        <v>122</v>
      </c>
      <c r="D6261" s="4" t="s">
        <v>9287</v>
      </c>
      <c r="E6261" s="74">
        <v>9871.7199999999993</v>
      </c>
      <c r="F6261" s="70">
        <v>0</v>
      </c>
      <c r="G6261" s="4"/>
    </row>
    <row r="6262" spans="1:7" ht="19.95" hidden="1" customHeight="1">
      <c r="A6262" s="68" t="s">
        <v>2550</v>
      </c>
      <c r="B6262" s="4" t="s">
        <v>2551</v>
      </c>
      <c r="C6262" s="68" t="s">
        <v>122</v>
      </c>
      <c r="D6262" s="4" t="s">
        <v>9287</v>
      </c>
      <c r="E6262" s="74">
        <v>10560.95</v>
      </c>
      <c r="F6262" s="70">
        <v>0</v>
      </c>
      <c r="G6262" s="4"/>
    </row>
    <row r="6263" spans="1:7" ht="19.95" hidden="1" customHeight="1">
      <c r="A6263" s="68" t="s">
        <v>2552</v>
      </c>
      <c r="B6263" s="4" t="s">
        <v>2553</v>
      </c>
      <c r="C6263" s="68" t="s">
        <v>122</v>
      </c>
      <c r="D6263" s="4" t="s">
        <v>9287</v>
      </c>
      <c r="E6263" s="74">
        <v>11376.2</v>
      </c>
      <c r="F6263" s="70">
        <v>0</v>
      </c>
      <c r="G6263" s="4"/>
    </row>
    <row r="6264" spans="1:7" ht="19.95" hidden="1" customHeight="1">
      <c r="A6264" s="68" t="s">
        <v>2554</v>
      </c>
      <c r="B6264" s="4" t="s">
        <v>2555</v>
      </c>
      <c r="C6264" s="68" t="s">
        <v>122</v>
      </c>
      <c r="D6264" s="4" t="s">
        <v>9287</v>
      </c>
      <c r="E6264" s="74">
        <v>12065.64</v>
      </c>
      <c r="F6264" s="70">
        <v>0</v>
      </c>
      <c r="G6264" s="4"/>
    </row>
    <row r="6265" spans="1:7" ht="19.95" hidden="1" customHeight="1">
      <c r="A6265" s="68" t="s">
        <v>2556</v>
      </c>
      <c r="B6265" s="4" t="s">
        <v>2557</v>
      </c>
      <c r="C6265" s="68" t="s">
        <v>122</v>
      </c>
      <c r="D6265" s="4" t="s">
        <v>9287</v>
      </c>
      <c r="E6265" s="74">
        <v>7714.85</v>
      </c>
      <c r="F6265" s="70">
        <v>0</v>
      </c>
      <c r="G6265" s="4"/>
    </row>
    <row r="6266" spans="1:7" ht="19.95" hidden="1" customHeight="1">
      <c r="A6266" s="68" t="s">
        <v>2558</v>
      </c>
      <c r="B6266" s="4" t="s">
        <v>2559</v>
      </c>
      <c r="C6266" s="68" t="s">
        <v>122</v>
      </c>
      <c r="D6266" s="4" t="s">
        <v>9287</v>
      </c>
      <c r="E6266" s="74">
        <v>8524.7199999999993</v>
      </c>
      <c r="F6266" s="70">
        <v>0</v>
      </c>
      <c r="G6266" s="4"/>
    </row>
    <row r="6267" spans="1:7" ht="19.95" hidden="1" customHeight="1">
      <c r="A6267" s="68" t="s">
        <v>2560</v>
      </c>
      <c r="B6267" s="4" t="s">
        <v>2561</v>
      </c>
      <c r="C6267" s="68" t="s">
        <v>122</v>
      </c>
      <c r="D6267" s="4" t="s">
        <v>9287</v>
      </c>
      <c r="E6267" s="74">
        <v>9092.9500000000007</v>
      </c>
      <c r="F6267" s="70">
        <v>0</v>
      </c>
      <c r="G6267" s="4"/>
    </row>
    <row r="6268" spans="1:7" ht="19.95" hidden="1" customHeight="1">
      <c r="A6268" s="68" t="s">
        <v>2562</v>
      </c>
      <c r="B6268" s="4" t="s">
        <v>2563</v>
      </c>
      <c r="C6268" s="68" t="s">
        <v>122</v>
      </c>
      <c r="D6268" s="4" t="s">
        <v>9287</v>
      </c>
      <c r="E6268" s="74">
        <v>9647.31</v>
      </c>
      <c r="F6268" s="70">
        <v>0</v>
      </c>
      <c r="G6268" s="4"/>
    </row>
    <row r="6269" spans="1:7" ht="19.95" hidden="1" customHeight="1">
      <c r="A6269" s="68" t="s">
        <v>2564</v>
      </c>
      <c r="B6269" s="4" t="s">
        <v>2565</v>
      </c>
      <c r="C6269" s="68" t="s">
        <v>122</v>
      </c>
      <c r="D6269" s="4" t="s">
        <v>9287</v>
      </c>
      <c r="E6269" s="74">
        <v>10456.93</v>
      </c>
      <c r="F6269" s="70">
        <v>0</v>
      </c>
      <c r="G6269" s="4"/>
    </row>
    <row r="6270" spans="1:7" ht="19.95" hidden="1" customHeight="1">
      <c r="A6270" s="68" t="s">
        <v>2566</v>
      </c>
      <c r="B6270" s="4" t="s">
        <v>2567</v>
      </c>
      <c r="C6270" s="68" t="s">
        <v>122</v>
      </c>
      <c r="D6270" s="4" t="s">
        <v>9287</v>
      </c>
      <c r="E6270" s="74">
        <v>10741.12</v>
      </c>
      <c r="F6270" s="70">
        <v>0</v>
      </c>
      <c r="G6270" s="4"/>
    </row>
    <row r="6271" spans="1:7" ht="19.95" hidden="1" customHeight="1">
      <c r="A6271" s="68" t="s">
        <v>2568</v>
      </c>
      <c r="B6271" s="4" t="s">
        <v>2569</v>
      </c>
      <c r="C6271" s="68" t="s">
        <v>122</v>
      </c>
      <c r="D6271" s="4" t="s">
        <v>9287</v>
      </c>
      <c r="E6271" s="74">
        <v>11295.28</v>
      </c>
      <c r="F6271" s="70">
        <v>0</v>
      </c>
      <c r="G6271" s="4"/>
    </row>
    <row r="6272" spans="1:7" ht="19.95" hidden="1" customHeight="1">
      <c r="A6272" s="68" t="s">
        <v>2570</v>
      </c>
      <c r="B6272" s="4" t="s">
        <v>2571</v>
      </c>
      <c r="C6272" s="68" t="s">
        <v>122</v>
      </c>
      <c r="D6272" s="4" t="s">
        <v>9287</v>
      </c>
      <c r="E6272" s="74">
        <v>11849.37</v>
      </c>
      <c r="F6272" s="70">
        <v>0</v>
      </c>
      <c r="G6272" s="4"/>
    </row>
    <row r="6273" spans="1:7" ht="19.95" hidden="1" customHeight="1">
      <c r="A6273" s="68" t="s">
        <v>2572</v>
      </c>
      <c r="B6273" s="4" t="s">
        <v>2573</v>
      </c>
      <c r="C6273" s="68" t="s">
        <v>122</v>
      </c>
      <c r="D6273" s="4" t="s">
        <v>9287</v>
      </c>
      <c r="E6273" s="74">
        <v>12403.28</v>
      </c>
      <c r="F6273" s="70">
        <v>0</v>
      </c>
      <c r="G6273" s="4"/>
    </row>
    <row r="6274" spans="1:7" ht="19.95" hidden="1" customHeight="1">
      <c r="A6274" s="68" t="s">
        <v>2574</v>
      </c>
      <c r="B6274" s="4" t="s">
        <v>2575</v>
      </c>
      <c r="C6274" s="68" t="s">
        <v>122</v>
      </c>
      <c r="D6274" s="4" t="s">
        <v>9287</v>
      </c>
      <c r="E6274" s="74">
        <v>12957.57</v>
      </c>
      <c r="F6274" s="70">
        <v>0</v>
      </c>
      <c r="G6274" s="4"/>
    </row>
    <row r="6275" spans="1:7" ht="19.95" hidden="1" customHeight="1">
      <c r="A6275" s="68" t="s">
        <v>2576</v>
      </c>
      <c r="B6275" s="4" t="s">
        <v>2577</v>
      </c>
      <c r="C6275" s="68" t="s">
        <v>122</v>
      </c>
      <c r="D6275" s="4" t="s">
        <v>9287</v>
      </c>
      <c r="E6275" s="74">
        <v>13767.55</v>
      </c>
      <c r="F6275" s="70">
        <v>0</v>
      </c>
      <c r="G6275" s="4"/>
    </row>
    <row r="6276" spans="1:7" ht="19.95" hidden="1" customHeight="1">
      <c r="A6276" s="68" t="s">
        <v>2578</v>
      </c>
      <c r="B6276" s="4" t="s">
        <v>2579</v>
      </c>
      <c r="C6276" s="68" t="s">
        <v>122</v>
      </c>
      <c r="D6276" s="4" t="s">
        <v>9287</v>
      </c>
      <c r="E6276" s="74">
        <v>14336.2</v>
      </c>
      <c r="F6276" s="70">
        <v>0</v>
      </c>
      <c r="G6276" s="4"/>
    </row>
    <row r="6277" spans="1:7" ht="19.95" hidden="1" customHeight="1">
      <c r="A6277" s="68" t="s">
        <v>2580</v>
      </c>
      <c r="B6277" s="4" t="s">
        <v>2581</v>
      </c>
      <c r="C6277" s="68" t="s">
        <v>122</v>
      </c>
      <c r="D6277" s="4" t="s">
        <v>9287</v>
      </c>
      <c r="E6277" s="74">
        <v>14890.31</v>
      </c>
      <c r="F6277" s="70">
        <v>0</v>
      </c>
      <c r="G6277" s="4"/>
    </row>
    <row r="6278" spans="1:7" ht="19.95" hidden="1" customHeight="1">
      <c r="A6278" s="68" t="s">
        <v>2582</v>
      </c>
      <c r="B6278" s="4" t="s">
        <v>2583</v>
      </c>
      <c r="C6278" s="68" t="s">
        <v>122</v>
      </c>
      <c r="D6278" s="4" t="s">
        <v>9287</v>
      </c>
      <c r="E6278" s="74">
        <v>15443.8</v>
      </c>
      <c r="F6278" s="70">
        <v>0</v>
      </c>
      <c r="G6278" s="4"/>
    </row>
    <row r="6279" spans="1:7" ht="19.95" hidden="1" customHeight="1">
      <c r="A6279" s="68" t="s">
        <v>2584</v>
      </c>
      <c r="B6279" s="4" t="s">
        <v>2585</v>
      </c>
      <c r="C6279" s="68" t="s">
        <v>122</v>
      </c>
      <c r="D6279" s="4" t="s">
        <v>9287</v>
      </c>
      <c r="E6279" s="74">
        <v>15998.55</v>
      </c>
      <c r="F6279" s="70">
        <v>0</v>
      </c>
      <c r="G6279" s="4"/>
    </row>
    <row r="6280" spans="1:7" ht="19.95" hidden="1" customHeight="1">
      <c r="A6280" s="68" t="s">
        <v>2586</v>
      </c>
      <c r="B6280" s="4" t="s">
        <v>2587</v>
      </c>
      <c r="C6280" s="68" t="s">
        <v>122</v>
      </c>
      <c r="D6280" s="4" t="s">
        <v>9287</v>
      </c>
      <c r="E6280" s="74">
        <v>16822.71</v>
      </c>
      <c r="F6280" s="70">
        <v>0</v>
      </c>
      <c r="G6280" s="4"/>
    </row>
    <row r="6281" spans="1:7" ht="19.95" hidden="1" customHeight="1">
      <c r="A6281" s="68" t="s">
        <v>2588</v>
      </c>
      <c r="B6281" s="4" t="s">
        <v>2589</v>
      </c>
      <c r="C6281" s="68" t="s">
        <v>122</v>
      </c>
      <c r="D6281" s="4" t="s">
        <v>9287</v>
      </c>
      <c r="E6281" s="74">
        <v>20757.55</v>
      </c>
      <c r="F6281" s="70">
        <v>0</v>
      </c>
      <c r="G6281" s="4"/>
    </row>
    <row r="6282" spans="1:7" ht="19.95" hidden="1" customHeight="1">
      <c r="A6282" s="68" t="s">
        <v>2590</v>
      </c>
      <c r="B6282" s="4" t="s">
        <v>2591</v>
      </c>
      <c r="C6282" s="68" t="s">
        <v>122</v>
      </c>
      <c r="D6282" s="4" t="s">
        <v>9287</v>
      </c>
      <c r="E6282" s="74">
        <v>21726.48</v>
      </c>
      <c r="F6282" s="70">
        <v>0</v>
      </c>
      <c r="G6282" s="4"/>
    </row>
    <row r="6283" spans="1:7" ht="19.95" hidden="1" customHeight="1">
      <c r="A6283" s="68" t="s">
        <v>2592</v>
      </c>
      <c r="B6283" s="4" t="s">
        <v>2593</v>
      </c>
      <c r="C6283" s="68" t="s">
        <v>122</v>
      </c>
      <c r="D6283" s="4" t="s">
        <v>9287</v>
      </c>
      <c r="E6283" s="74">
        <v>22409.65</v>
      </c>
      <c r="F6283" s="70">
        <v>0</v>
      </c>
      <c r="G6283" s="4"/>
    </row>
    <row r="6284" spans="1:7" ht="19.95" hidden="1" customHeight="1">
      <c r="A6284" s="68" t="s">
        <v>2594</v>
      </c>
      <c r="B6284" s="4" t="s">
        <v>2595</v>
      </c>
      <c r="C6284" s="68" t="s">
        <v>122</v>
      </c>
      <c r="D6284" s="4" t="s">
        <v>9287</v>
      </c>
      <c r="E6284" s="74">
        <v>25482.54</v>
      </c>
      <c r="F6284" s="70">
        <v>0</v>
      </c>
      <c r="G6284" s="4"/>
    </row>
    <row r="6285" spans="1:7" ht="19.95" hidden="1" customHeight="1">
      <c r="A6285" s="68" t="s">
        <v>2596</v>
      </c>
      <c r="B6285" s="4" t="s">
        <v>2597</v>
      </c>
      <c r="C6285" s="68" t="s">
        <v>122</v>
      </c>
      <c r="D6285" s="4" t="s">
        <v>9287</v>
      </c>
      <c r="E6285" s="74">
        <v>25861.040000000001</v>
      </c>
      <c r="F6285" s="70">
        <v>0</v>
      </c>
      <c r="G6285" s="4"/>
    </row>
    <row r="6286" spans="1:7" ht="19.95" hidden="1" customHeight="1">
      <c r="A6286" s="68" t="s">
        <v>2598</v>
      </c>
      <c r="B6286" s="4" t="s">
        <v>2599</v>
      </c>
      <c r="C6286" s="68" t="s">
        <v>122</v>
      </c>
      <c r="D6286" s="4" t="s">
        <v>9287</v>
      </c>
      <c r="E6286" s="74">
        <v>31137.01</v>
      </c>
      <c r="F6286" s="70">
        <v>0</v>
      </c>
      <c r="G6286" s="4"/>
    </row>
    <row r="6287" spans="1:7" ht="19.95" hidden="1" customHeight="1">
      <c r="A6287" s="68" t="s">
        <v>2600</v>
      </c>
      <c r="B6287" s="4" t="s">
        <v>2601</v>
      </c>
      <c r="C6287" s="68" t="s">
        <v>122</v>
      </c>
      <c r="D6287" s="4" t="s">
        <v>9287</v>
      </c>
      <c r="E6287" s="74">
        <v>31572.54</v>
      </c>
      <c r="F6287" s="70">
        <v>0</v>
      </c>
      <c r="G6287" s="4"/>
    </row>
    <row r="6288" spans="1:7" ht="19.95" hidden="1" customHeight="1">
      <c r="A6288" s="68" t="s">
        <v>2602</v>
      </c>
      <c r="B6288" s="4" t="s">
        <v>2603</v>
      </c>
      <c r="C6288" s="68" t="s">
        <v>122</v>
      </c>
      <c r="D6288" s="4" t="s">
        <v>9287</v>
      </c>
      <c r="E6288" s="74">
        <v>32786.19</v>
      </c>
      <c r="F6288" s="70">
        <v>0</v>
      </c>
      <c r="G6288" s="4"/>
    </row>
    <row r="6289" spans="1:7" ht="19.95" hidden="1" customHeight="1">
      <c r="A6289" s="68" t="s">
        <v>2604</v>
      </c>
      <c r="B6289" s="4" t="s">
        <v>2605</v>
      </c>
      <c r="C6289" s="68" t="s">
        <v>122</v>
      </c>
      <c r="D6289" s="4" t="s">
        <v>9287</v>
      </c>
      <c r="E6289" s="74">
        <v>33222.29</v>
      </c>
      <c r="F6289" s="70">
        <v>0</v>
      </c>
      <c r="G6289" s="4"/>
    </row>
    <row r="6290" spans="1:7" ht="19.95" hidden="1" customHeight="1">
      <c r="A6290" s="68" t="s">
        <v>2606</v>
      </c>
      <c r="B6290" s="4" t="s">
        <v>2607</v>
      </c>
      <c r="C6290" s="68" t="s">
        <v>122</v>
      </c>
      <c r="D6290" s="4" t="s">
        <v>9287</v>
      </c>
      <c r="E6290" s="74">
        <v>45151.37</v>
      </c>
      <c r="F6290" s="70">
        <v>0</v>
      </c>
      <c r="G6290" s="4"/>
    </row>
    <row r="6291" spans="1:7" ht="19.95" hidden="1" customHeight="1">
      <c r="A6291" s="68" t="s">
        <v>2608</v>
      </c>
      <c r="B6291" s="4" t="s">
        <v>2609</v>
      </c>
      <c r="C6291" s="68" t="s">
        <v>122</v>
      </c>
      <c r="D6291" s="4" t="s">
        <v>9287</v>
      </c>
      <c r="E6291" s="74">
        <v>46736.35</v>
      </c>
      <c r="F6291" s="70">
        <v>0</v>
      </c>
      <c r="G6291" s="4"/>
    </row>
    <row r="6292" spans="1:7" ht="19.95" hidden="1" customHeight="1">
      <c r="A6292" s="68" t="s">
        <v>2610</v>
      </c>
      <c r="B6292" s="4" t="s">
        <v>2611</v>
      </c>
      <c r="C6292" s="68" t="s">
        <v>122</v>
      </c>
      <c r="D6292" s="4" t="s">
        <v>9287</v>
      </c>
      <c r="E6292" s="74">
        <v>10485.56</v>
      </c>
      <c r="F6292" s="70">
        <v>0</v>
      </c>
      <c r="G6292" s="4"/>
    </row>
    <row r="6293" spans="1:7" ht="19.95" hidden="1" customHeight="1">
      <c r="A6293" s="68" t="s">
        <v>2612</v>
      </c>
      <c r="B6293" s="4" t="s">
        <v>2613</v>
      </c>
      <c r="C6293" s="68" t="s">
        <v>122</v>
      </c>
      <c r="D6293" s="4" t="s">
        <v>9287</v>
      </c>
      <c r="E6293" s="74">
        <v>13767.55</v>
      </c>
      <c r="F6293" s="70">
        <v>0</v>
      </c>
      <c r="G6293" s="4"/>
    </row>
    <row r="6294" spans="1:7" ht="19.95" hidden="1" customHeight="1">
      <c r="A6294" s="68" t="s">
        <v>2614</v>
      </c>
      <c r="B6294" s="4" t="s">
        <v>2615</v>
      </c>
      <c r="C6294" s="68" t="s">
        <v>122</v>
      </c>
      <c r="D6294" s="4" t="s">
        <v>9287</v>
      </c>
      <c r="E6294" s="74">
        <v>15984.45</v>
      </c>
      <c r="F6294" s="70">
        <v>0</v>
      </c>
      <c r="G6294" s="4"/>
    </row>
    <row r="6295" spans="1:7" ht="19.95" hidden="1" customHeight="1">
      <c r="A6295" s="68" t="s">
        <v>2616</v>
      </c>
      <c r="B6295" s="4" t="s">
        <v>2617</v>
      </c>
      <c r="C6295" s="68" t="s">
        <v>122</v>
      </c>
      <c r="D6295" s="4" t="s">
        <v>9287</v>
      </c>
      <c r="E6295" s="74">
        <v>16808.61</v>
      </c>
      <c r="F6295" s="70">
        <v>0</v>
      </c>
      <c r="G6295" s="4"/>
    </row>
    <row r="6296" spans="1:7" ht="19.95" hidden="1" customHeight="1">
      <c r="A6296" s="68" t="s">
        <v>2618</v>
      </c>
      <c r="B6296" s="4" t="s">
        <v>2619</v>
      </c>
      <c r="C6296" s="68" t="s">
        <v>122</v>
      </c>
      <c r="D6296" s="4" t="s">
        <v>9287</v>
      </c>
      <c r="E6296" s="74">
        <v>17361.95</v>
      </c>
      <c r="F6296" s="70">
        <v>0</v>
      </c>
      <c r="G6296" s="4"/>
    </row>
    <row r="6297" spans="1:7" ht="19.95" hidden="1" customHeight="1">
      <c r="A6297" s="68" t="s">
        <v>2620</v>
      </c>
      <c r="B6297" s="4" t="s">
        <v>2621</v>
      </c>
      <c r="C6297" s="68" t="s">
        <v>122</v>
      </c>
      <c r="D6297" s="4" t="s">
        <v>9287</v>
      </c>
      <c r="E6297" s="74">
        <v>17916.73</v>
      </c>
      <c r="F6297" s="70">
        <v>0</v>
      </c>
      <c r="G6297" s="4"/>
    </row>
    <row r="6298" spans="1:7" ht="19.95" hidden="1" customHeight="1">
      <c r="A6298" s="68" t="s">
        <v>2622</v>
      </c>
      <c r="B6298" s="4" t="s">
        <v>2623</v>
      </c>
      <c r="C6298" s="68" t="s">
        <v>122</v>
      </c>
      <c r="D6298" s="4" t="s">
        <v>9287</v>
      </c>
      <c r="E6298" s="74">
        <v>18470.54</v>
      </c>
      <c r="F6298" s="70">
        <v>0</v>
      </c>
      <c r="G6298" s="4"/>
    </row>
    <row r="6299" spans="1:7" ht="19.95" hidden="1" customHeight="1">
      <c r="A6299" s="68" t="s">
        <v>2624</v>
      </c>
      <c r="B6299" s="4" t="s">
        <v>2625</v>
      </c>
      <c r="C6299" s="68" t="s">
        <v>122</v>
      </c>
      <c r="D6299" s="4" t="s">
        <v>9287</v>
      </c>
      <c r="E6299" s="74">
        <v>19295.36</v>
      </c>
      <c r="F6299" s="70">
        <v>0</v>
      </c>
      <c r="G6299" s="4"/>
    </row>
    <row r="6300" spans="1:7" ht="19.95" hidden="1" customHeight="1">
      <c r="A6300" s="68" t="s">
        <v>2626</v>
      </c>
      <c r="B6300" s="4" t="s">
        <v>2627</v>
      </c>
      <c r="C6300" s="68" t="s">
        <v>122</v>
      </c>
      <c r="D6300" s="4" t="s">
        <v>9287</v>
      </c>
      <c r="E6300" s="74">
        <v>19848.27</v>
      </c>
      <c r="F6300" s="70">
        <v>0</v>
      </c>
      <c r="G6300" s="4"/>
    </row>
    <row r="6301" spans="1:7" ht="19.95" hidden="1" customHeight="1">
      <c r="A6301" s="68" t="s">
        <v>2628</v>
      </c>
      <c r="B6301" s="4" t="s">
        <v>2629</v>
      </c>
      <c r="C6301" s="68" t="s">
        <v>122</v>
      </c>
      <c r="D6301" s="4" t="s">
        <v>9287</v>
      </c>
      <c r="E6301" s="74">
        <v>24389.25</v>
      </c>
      <c r="F6301" s="70">
        <v>0</v>
      </c>
      <c r="G6301" s="4"/>
    </row>
    <row r="6302" spans="1:7" ht="19.95" hidden="1" customHeight="1">
      <c r="A6302" s="68" t="s">
        <v>2630</v>
      </c>
      <c r="B6302" s="4" t="s">
        <v>2631</v>
      </c>
      <c r="C6302" s="68" t="s">
        <v>122</v>
      </c>
      <c r="D6302" s="4" t="s">
        <v>9287</v>
      </c>
      <c r="E6302" s="74">
        <v>25629.33</v>
      </c>
      <c r="F6302" s="70">
        <v>0</v>
      </c>
      <c r="G6302" s="4"/>
    </row>
    <row r="6303" spans="1:7" ht="19.95" hidden="1" customHeight="1">
      <c r="A6303" s="68" t="s">
        <v>2632</v>
      </c>
      <c r="B6303" s="4" t="s">
        <v>2633</v>
      </c>
      <c r="C6303" s="68" t="s">
        <v>122</v>
      </c>
      <c r="D6303" s="4" t="s">
        <v>9287</v>
      </c>
      <c r="E6303" s="74">
        <v>26312</v>
      </c>
      <c r="F6303" s="70">
        <v>0</v>
      </c>
      <c r="G6303" s="4"/>
    </row>
    <row r="6304" spans="1:7" ht="19.95" hidden="1" customHeight="1">
      <c r="A6304" s="68" t="s">
        <v>2634</v>
      </c>
      <c r="B6304" s="4" t="s">
        <v>2635</v>
      </c>
      <c r="C6304" s="68" t="s">
        <v>122</v>
      </c>
      <c r="D6304" s="4" t="s">
        <v>9287</v>
      </c>
      <c r="E6304" s="74">
        <v>26994.99</v>
      </c>
      <c r="F6304" s="70">
        <v>0</v>
      </c>
      <c r="G6304" s="4"/>
    </row>
    <row r="6305" spans="1:7" ht="19.95" hidden="1" customHeight="1">
      <c r="A6305" s="68" t="s">
        <v>2636</v>
      </c>
      <c r="B6305" s="4" t="s">
        <v>2637</v>
      </c>
      <c r="C6305" s="68" t="s">
        <v>122</v>
      </c>
      <c r="D6305" s="4" t="s">
        <v>9287</v>
      </c>
      <c r="E6305" s="74">
        <v>27323.09</v>
      </c>
      <c r="F6305" s="70">
        <v>0</v>
      </c>
      <c r="G6305" s="4"/>
    </row>
    <row r="6306" spans="1:7" ht="19.95" hidden="1" customHeight="1">
      <c r="A6306" s="68" t="s">
        <v>2638</v>
      </c>
      <c r="B6306" s="4" t="s">
        <v>2639</v>
      </c>
      <c r="C6306" s="68" t="s">
        <v>122</v>
      </c>
      <c r="D6306" s="4" t="s">
        <v>9287</v>
      </c>
      <c r="E6306" s="74">
        <v>28578.75</v>
      </c>
      <c r="F6306" s="70">
        <v>0</v>
      </c>
      <c r="G6306" s="4"/>
    </row>
    <row r="6307" spans="1:7" ht="19.95" hidden="1" customHeight="1">
      <c r="A6307" s="68" t="s">
        <v>2640</v>
      </c>
      <c r="B6307" s="4" t="s">
        <v>2641</v>
      </c>
      <c r="C6307" s="68" t="s">
        <v>122</v>
      </c>
      <c r="D6307" s="4" t="s">
        <v>9287</v>
      </c>
      <c r="E6307" s="74">
        <v>32575.01</v>
      </c>
      <c r="F6307" s="70">
        <v>0</v>
      </c>
      <c r="G6307" s="4"/>
    </row>
    <row r="6308" spans="1:7" ht="19.95" hidden="1" customHeight="1">
      <c r="A6308" s="68" t="s">
        <v>2642</v>
      </c>
      <c r="B6308" s="4" t="s">
        <v>2643</v>
      </c>
      <c r="C6308" s="68" t="s">
        <v>122</v>
      </c>
      <c r="D6308" s="4" t="s">
        <v>9287</v>
      </c>
      <c r="E6308" s="74">
        <v>38840.629999999997</v>
      </c>
      <c r="F6308" s="70">
        <v>0</v>
      </c>
      <c r="G6308" s="4"/>
    </row>
    <row r="6309" spans="1:7" ht="19.95" hidden="1" customHeight="1">
      <c r="A6309" s="68" t="s">
        <v>2644</v>
      </c>
      <c r="B6309" s="4" t="s">
        <v>2645</v>
      </c>
      <c r="C6309" s="68" t="s">
        <v>122</v>
      </c>
      <c r="D6309" s="4" t="s">
        <v>9287</v>
      </c>
      <c r="E6309" s="74">
        <v>39709.550000000003</v>
      </c>
      <c r="F6309" s="70">
        <v>0</v>
      </c>
      <c r="G6309" s="4"/>
    </row>
    <row r="6310" spans="1:7" ht="19.95" hidden="1" customHeight="1">
      <c r="A6310" s="68" t="s">
        <v>2646</v>
      </c>
      <c r="B6310" s="4" t="s">
        <v>2647</v>
      </c>
      <c r="C6310" s="68" t="s">
        <v>122</v>
      </c>
      <c r="D6310" s="4" t="s">
        <v>9287</v>
      </c>
      <c r="E6310" s="74">
        <v>40591.480000000003</v>
      </c>
      <c r="F6310" s="70">
        <v>0</v>
      </c>
      <c r="G6310" s="4"/>
    </row>
    <row r="6311" spans="1:7" ht="19.95" hidden="1" customHeight="1">
      <c r="A6311" s="68" t="s">
        <v>2648</v>
      </c>
      <c r="B6311" s="4" t="s">
        <v>2649</v>
      </c>
      <c r="C6311" s="68" t="s">
        <v>122</v>
      </c>
      <c r="D6311" s="4" t="s">
        <v>9287</v>
      </c>
      <c r="E6311" s="74">
        <v>23717.18</v>
      </c>
      <c r="F6311" s="70">
        <v>0</v>
      </c>
      <c r="G6311" s="4"/>
    </row>
    <row r="6312" spans="1:7" ht="19.95" hidden="1" customHeight="1">
      <c r="A6312" s="68" t="s">
        <v>2650</v>
      </c>
      <c r="B6312" s="4" t="s">
        <v>2651</v>
      </c>
      <c r="C6312" s="68" t="s">
        <v>122</v>
      </c>
      <c r="D6312" s="4" t="s">
        <v>9287</v>
      </c>
      <c r="E6312" s="74">
        <v>27694.14</v>
      </c>
      <c r="F6312" s="70">
        <v>0</v>
      </c>
      <c r="G6312" s="4"/>
    </row>
    <row r="6313" spans="1:7" ht="19.95" hidden="1" customHeight="1">
      <c r="A6313" s="68" t="s">
        <v>2652</v>
      </c>
      <c r="B6313" s="4" t="s">
        <v>2653</v>
      </c>
      <c r="C6313" s="68" t="s">
        <v>122</v>
      </c>
      <c r="D6313" s="4" t="s">
        <v>9287</v>
      </c>
      <c r="E6313" s="74">
        <v>28378.13</v>
      </c>
      <c r="F6313" s="70">
        <v>0</v>
      </c>
      <c r="G6313" s="4"/>
    </row>
    <row r="6314" spans="1:7" ht="19.95" hidden="1" customHeight="1">
      <c r="A6314" s="68" t="s">
        <v>2654</v>
      </c>
      <c r="B6314" s="4" t="s">
        <v>2655</v>
      </c>
      <c r="C6314" s="68" t="s">
        <v>122</v>
      </c>
      <c r="D6314" s="4" t="s">
        <v>9287</v>
      </c>
      <c r="E6314" s="74">
        <v>33035.11</v>
      </c>
      <c r="F6314" s="70">
        <v>0</v>
      </c>
      <c r="G6314" s="4"/>
    </row>
    <row r="6315" spans="1:7" ht="19.95" hidden="1" customHeight="1">
      <c r="A6315" s="68" t="s">
        <v>2656</v>
      </c>
      <c r="B6315" s="4" t="s">
        <v>2657</v>
      </c>
      <c r="C6315" s="68" t="s">
        <v>122</v>
      </c>
      <c r="D6315" s="4" t="s">
        <v>9287</v>
      </c>
      <c r="E6315" s="74">
        <v>29233.11</v>
      </c>
      <c r="F6315" s="70">
        <v>0</v>
      </c>
      <c r="G6315" s="4"/>
    </row>
    <row r="6316" spans="1:7" ht="19.95" hidden="1" customHeight="1">
      <c r="A6316" s="68" t="s">
        <v>2658</v>
      </c>
      <c r="B6316" s="4" t="s">
        <v>2659</v>
      </c>
      <c r="C6316" s="68" t="s">
        <v>122</v>
      </c>
      <c r="D6316" s="4" t="s">
        <v>9287</v>
      </c>
      <c r="E6316" s="74">
        <v>32921.99</v>
      </c>
      <c r="F6316" s="70">
        <v>0</v>
      </c>
      <c r="G6316" s="4"/>
    </row>
    <row r="6317" spans="1:7" ht="19.95" hidden="1" customHeight="1">
      <c r="A6317" s="68" t="s">
        <v>2660</v>
      </c>
      <c r="B6317" s="4" t="s">
        <v>2661</v>
      </c>
      <c r="C6317" s="68" t="s">
        <v>122</v>
      </c>
      <c r="D6317" s="4" t="s">
        <v>9287</v>
      </c>
      <c r="E6317" s="74">
        <v>29731.47</v>
      </c>
      <c r="F6317" s="70">
        <v>0</v>
      </c>
      <c r="G6317" s="4"/>
    </row>
    <row r="6318" spans="1:7" ht="19.95" hidden="1" customHeight="1">
      <c r="A6318" s="68" t="s">
        <v>2662</v>
      </c>
      <c r="B6318" s="4" t="s">
        <v>2663</v>
      </c>
      <c r="C6318" s="68" t="s">
        <v>122</v>
      </c>
      <c r="D6318" s="4" t="s">
        <v>9287</v>
      </c>
      <c r="E6318" s="74">
        <v>34391.85</v>
      </c>
      <c r="F6318" s="70">
        <v>0</v>
      </c>
      <c r="G6318" s="4"/>
    </row>
    <row r="6319" spans="1:7" ht="19.95" hidden="1" customHeight="1">
      <c r="A6319" s="68" t="s">
        <v>2664</v>
      </c>
      <c r="B6319" s="4" t="s">
        <v>2665</v>
      </c>
      <c r="C6319" s="68" t="s">
        <v>122</v>
      </c>
      <c r="D6319" s="4" t="s">
        <v>9287</v>
      </c>
      <c r="E6319" s="74">
        <v>30215.79</v>
      </c>
      <c r="F6319" s="70">
        <v>0</v>
      </c>
      <c r="G6319" s="4"/>
    </row>
    <row r="6320" spans="1:7" ht="19.95" hidden="1" customHeight="1">
      <c r="A6320" s="68" t="s">
        <v>2666</v>
      </c>
      <c r="B6320" s="4" t="s">
        <v>2667</v>
      </c>
      <c r="C6320" s="68" t="s">
        <v>122</v>
      </c>
      <c r="D6320" s="4" t="s">
        <v>9287</v>
      </c>
      <c r="E6320" s="74">
        <v>32667.47</v>
      </c>
      <c r="F6320" s="70">
        <v>0</v>
      </c>
      <c r="G6320" s="4"/>
    </row>
    <row r="6321" spans="1:7" ht="19.95" hidden="1" customHeight="1">
      <c r="A6321" s="68" t="s">
        <v>2668</v>
      </c>
      <c r="B6321" s="4" t="s">
        <v>2669</v>
      </c>
      <c r="C6321" s="68" t="s">
        <v>122</v>
      </c>
      <c r="D6321" s="4" t="s">
        <v>9287</v>
      </c>
      <c r="E6321" s="74">
        <v>35372.32</v>
      </c>
      <c r="F6321" s="70">
        <v>0</v>
      </c>
      <c r="G6321" s="4"/>
    </row>
    <row r="6322" spans="1:7" ht="19.95" hidden="1" customHeight="1">
      <c r="A6322" s="68" t="s">
        <v>2670</v>
      </c>
      <c r="B6322" s="4" t="s">
        <v>2671</v>
      </c>
      <c r="C6322" s="68" t="s">
        <v>122</v>
      </c>
      <c r="D6322" s="4" t="s">
        <v>9287</v>
      </c>
      <c r="E6322" s="74">
        <v>32182.52</v>
      </c>
      <c r="F6322" s="70">
        <v>0</v>
      </c>
      <c r="G6322" s="4"/>
    </row>
    <row r="6323" spans="1:7" ht="19.95" hidden="1" customHeight="1">
      <c r="A6323" s="68" t="s">
        <v>2672</v>
      </c>
      <c r="B6323" s="4" t="s">
        <v>2673</v>
      </c>
      <c r="C6323" s="68" t="s">
        <v>122</v>
      </c>
      <c r="D6323" s="4" t="s">
        <v>9287</v>
      </c>
      <c r="E6323" s="74">
        <v>35858.06</v>
      </c>
      <c r="F6323" s="70">
        <v>0</v>
      </c>
      <c r="G6323" s="4"/>
    </row>
    <row r="6324" spans="1:7" ht="19.95" hidden="1" customHeight="1">
      <c r="A6324" s="68" t="s">
        <v>2674</v>
      </c>
      <c r="B6324" s="4" t="s">
        <v>2675</v>
      </c>
      <c r="C6324" s="68" t="s">
        <v>122</v>
      </c>
      <c r="D6324" s="4" t="s">
        <v>9287</v>
      </c>
      <c r="E6324" s="74">
        <v>33035.11</v>
      </c>
      <c r="F6324" s="70">
        <v>0</v>
      </c>
      <c r="G6324" s="4"/>
    </row>
    <row r="6325" spans="1:7" ht="19.95" hidden="1" customHeight="1">
      <c r="A6325" s="68" t="s">
        <v>2676</v>
      </c>
      <c r="B6325" s="4" t="s">
        <v>2677</v>
      </c>
      <c r="C6325" s="68" t="s">
        <v>122</v>
      </c>
      <c r="D6325" s="4" t="s">
        <v>9287</v>
      </c>
      <c r="E6325" s="74">
        <v>36725.769999999997</v>
      </c>
      <c r="F6325" s="70">
        <v>0</v>
      </c>
      <c r="G6325" s="4"/>
    </row>
    <row r="6326" spans="1:7" ht="19.95" hidden="1" customHeight="1">
      <c r="A6326" s="68" t="s">
        <v>2678</v>
      </c>
      <c r="B6326" s="4" t="s">
        <v>2679</v>
      </c>
      <c r="C6326" s="68" t="s">
        <v>122</v>
      </c>
      <c r="D6326" s="4" t="s">
        <v>9287</v>
      </c>
      <c r="E6326" s="74">
        <v>34019.57</v>
      </c>
      <c r="F6326" s="70">
        <v>0</v>
      </c>
      <c r="G6326" s="4"/>
    </row>
    <row r="6327" spans="1:7" ht="19.95" hidden="1" customHeight="1">
      <c r="A6327" s="68" t="s">
        <v>2680</v>
      </c>
      <c r="B6327" s="4" t="s">
        <v>2681</v>
      </c>
      <c r="C6327" s="68" t="s">
        <v>122</v>
      </c>
      <c r="D6327" s="4" t="s">
        <v>9287</v>
      </c>
      <c r="E6327" s="74">
        <v>38679.699999999997</v>
      </c>
      <c r="F6327" s="70">
        <v>0</v>
      </c>
      <c r="G6327" s="4"/>
    </row>
    <row r="6328" spans="1:7" ht="19.95" hidden="1" customHeight="1">
      <c r="A6328" s="68" t="s">
        <v>2682</v>
      </c>
      <c r="B6328" s="4" t="s">
        <v>2683</v>
      </c>
      <c r="C6328" s="68" t="s">
        <v>122</v>
      </c>
      <c r="D6328" s="4" t="s">
        <v>9287</v>
      </c>
      <c r="E6328" s="74">
        <v>35485.440000000002</v>
      </c>
      <c r="F6328" s="70">
        <v>0</v>
      </c>
      <c r="G6328" s="4"/>
    </row>
    <row r="6329" spans="1:7" ht="19.95" hidden="1" customHeight="1">
      <c r="A6329" s="68" t="s">
        <v>2684</v>
      </c>
      <c r="B6329" s="4" t="s">
        <v>2685</v>
      </c>
      <c r="C6329" s="68" t="s">
        <v>122</v>
      </c>
      <c r="D6329" s="4" t="s">
        <v>9287</v>
      </c>
      <c r="E6329" s="74">
        <v>41130.68</v>
      </c>
      <c r="F6329" s="70">
        <v>0</v>
      </c>
      <c r="G6329" s="4"/>
    </row>
    <row r="6330" spans="1:7" ht="19.95" hidden="1" customHeight="1">
      <c r="A6330" s="68" t="s">
        <v>2686</v>
      </c>
      <c r="B6330" s="4" t="s">
        <v>2687</v>
      </c>
      <c r="C6330" s="68" t="s">
        <v>122</v>
      </c>
      <c r="D6330" s="4" t="s">
        <v>9287</v>
      </c>
      <c r="E6330" s="74">
        <v>38566.589999999997</v>
      </c>
      <c r="F6330" s="70">
        <v>0</v>
      </c>
      <c r="G6330" s="4"/>
    </row>
    <row r="6331" spans="1:7" ht="19.95" hidden="1" customHeight="1">
      <c r="A6331" s="68" t="s">
        <v>2688</v>
      </c>
      <c r="B6331" s="4" t="s">
        <v>2689</v>
      </c>
      <c r="C6331" s="68" t="s">
        <v>122</v>
      </c>
      <c r="D6331" s="4" t="s">
        <v>9287</v>
      </c>
      <c r="E6331" s="74">
        <v>42480.83</v>
      </c>
      <c r="F6331" s="70">
        <v>0</v>
      </c>
      <c r="G6331" s="4"/>
    </row>
    <row r="6332" spans="1:7" ht="19.95" hidden="1" customHeight="1">
      <c r="A6332" s="68" t="s">
        <v>2690</v>
      </c>
      <c r="B6332" s="4" t="s">
        <v>2691</v>
      </c>
      <c r="C6332" s="68" t="s">
        <v>122</v>
      </c>
      <c r="D6332" s="4" t="s">
        <v>9287</v>
      </c>
      <c r="E6332" s="74">
        <v>39047.35</v>
      </c>
      <c r="F6332" s="70">
        <v>0</v>
      </c>
      <c r="G6332" s="4"/>
    </row>
    <row r="6333" spans="1:7" ht="19.95" hidden="1" customHeight="1">
      <c r="A6333" s="68" t="s">
        <v>2692</v>
      </c>
      <c r="B6333" s="4" t="s">
        <v>2693</v>
      </c>
      <c r="C6333" s="68" t="s">
        <v>122</v>
      </c>
      <c r="D6333" s="4" t="s">
        <v>9287</v>
      </c>
      <c r="E6333" s="74">
        <v>42000.07</v>
      </c>
      <c r="F6333" s="70">
        <v>0</v>
      </c>
      <c r="G6333" s="4"/>
    </row>
    <row r="6334" spans="1:7" ht="19.95" hidden="1" customHeight="1">
      <c r="A6334" s="68" t="s">
        <v>2694</v>
      </c>
      <c r="B6334" s="4" t="s">
        <v>2695</v>
      </c>
      <c r="C6334" s="68" t="s">
        <v>122</v>
      </c>
      <c r="D6334" s="4" t="s">
        <v>9287</v>
      </c>
      <c r="E6334" s="74">
        <v>45678.84</v>
      </c>
      <c r="F6334" s="70">
        <v>0</v>
      </c>
      <c r="G6334" s="4"/>
    </row>
    <row r="6335" spans="1:7" ht="19.95" hidden="1" customHeight="1">
      <c r="A6335" s="68" t="s">
        <v>2696</v>
      </c>
      <c r="B6335" s="4" t="s">
        <v>2697</v>
      </c>
      <c r="C6335" s="68" t="s">
        <v>122</v>
      </c>
      <c r="D6335" s="4" t="s">
        <v>9287</v>
      </c>
      <c r="E6335" s="74">
        <v>41498.33</v>
      </c>
      <c r="F6335" s="70">
        <v>0</v>
      </c>
      <c r="G6335" s="4"/>
    </row>
    <row r="6336" spans="1:7" ht="19.95" hidden="1" customHeight="1">
      <c r="A6336" s="68" t="s">
        <v>2698</v>
      </c>
      <c r="B6336" s="4" t="s">
        <v>2699</v>
      </c>
      <c r="C6336" s="68" t="s">
        <v>122</v>
      </c>
      <c r="D6336" s="4" t="s">
        <v>9287</v>
      </c>
      <c r="E6336" s="74">
        <v>46159.6</v>
      </c>
      <c r="F6336" s="70">
        <v>0</v>
      </c>
      <c r="G6336" s="4"/>
    </row>
    <row r="6337" spans="1:7" ht="19.95" hidden="1" customHeight="1">
      <c r="A6337" s="68" t="s">
        <v>2700</v>
      </c>
      <c r="B6337" s="4" t="s">
        <v>2701</v>
      </c>
      <c r="C6337" s="68" t="s">
        <v>122</v>
      </c>
      <c r="D6337" s="4" t="s">
        <v>9287</v>
      </c>
      <c r="E6337" s="74">
        <v>42000.07</v>
      </c>
      <c r="F6337" s="70">
        <v>0</v>
      </c>
      <c r="G6337" s="4"/>
    </row>
    <row r="6338" spans="1:7" ht="19.95" hidden="1" customHeight="1">
      <c r="A6338" s="68" t="s">
        <v>2702</v>
      </c>
      <c r="B6338" s="4" t="s">
        <v>2703</v>
      </c>
      <c r="C6338" s="68" t="s">
        <v>122</v>
      </c>
      <c r="D6338" s="4" t="s">
        <v>9287</v>
      </c>
      <c r="E6338" s="74">
        <v>46663.09</v>
      </c>
      <c r="F6338" s="70">
        <v>0</v>
      </c>
      <c r="G6338" s="4"/>
    </row>
    <row r="6339" spans="1:7" ht="19.95" hidden="1" customHeight="1">
      <c r="A6339" s="68" t="s">
        <v>2704</v>
      </c>
      <c r="B6339" s="4" t="s">
        <v>2705</v>
      </c>
      <c r="C6339" s="68" t="s">
        <v>122</v>
      </c>
      <c r="D6339" s="4" t="s">
        <v>9287</v>
      </c>
      <c r="E6339" s="74">
        <v>43336.39</v>
      </c>
      <c r="F6339" s="70">
        <v>0</v>
      </c>
      <c r="G6339" s="4"/>
    </row>
    <row r="6340" spans="1:7" ht="19.95" hidden="1" customHeight="1">
      <c r="A6340" s="68" t="s">
        <v>2706</v>
      </c>
      <c r="B6340" s="4" t="s">
        <v>2707</v>
      </c>
      <c r="C6340" s="68" t="s">
        <v>122</v>
      </c>
      <c r="D6340" s="4" t="s">
        <v>9287</v>
      </c>
      <c r="E6340" s="74">
        <v>47030.74</v>
      </c>
      <c r="F6340" s="70">
        <v>0</v>
      </c>
      <c r="G6340" s="4"/>
    </row>
    <row r="6341" spans="1:7" ht="19.95" hidden="1" customHeight="1">
      <c r="A6341" s="68" t="s">
        <v>2708</v>
      </c>
      <c r="B6341" s="4" t="s">
        <v>2709</v>
      </c>
      <c r="C6341" s="68" t="s">
        <v>122</v>
      </c>
      <c r="D6341" s="4" t="s">
        <v>9287</v>
      </c>
      <c r="E6341" s="74">
        <v>48986.43</v>
      </c>
      <c r="F6341" s="70">
        <v>0</v>
      </c>
      <c r="G6341" s="4"/>
    </row>
    <row r="6342" spans="1:7" ht="19.95" hidden="1" customHeight="1">
      <c r="A6342" s="68" t="s">
        <v>2710</v>
      </c>
      <c r="B6342" s="4" t="s">
        <v>2711</v>
      </c>
      <c r="C6342" s="68" t="s">
        <v>122</v>
      </c>
      <c r="D6342" s="4" t="s">
        <v>9287</v>
      </c>
      <c r="E6342" s="74">
        <v>52669.21</v>
      </c>
      <c r="F6342" s="70">
        <v>0</v>
      </c>
      <c r="G6342" s="4"/>
    </row>
    <row r="6343" spans="1:7" ht="19.95" hidden="1" customHeight="1">
      <c r="A6343" s="68" t="s">
        <v>2712</v>
      </c>
      <c r="B6343" s="4" t="s">
        <v>2713</v>
      </c>
      <c r="C6343" s="68" t="s">
        <v>122</v>
      </c>
      <c r="D6343" s="4" t="s">
        <v>9287</v>
      </c>
      <c r="E6343" s="74">
        <v>57541.53</v>
      </c>
      <c r="F6343" s="70">
        <v>0</v>
      </c>
      <c r="G6343" s="4"/>
    </row>
    <row r="6344" spans="1:7" ht="19.95" hidden="1" customHeight="1">
      <c r="A6344" s="68" t="s">
        <v>2714</v>
      </c>
      <c r="B6344" s="4" t="s">
        <v>2715</v>
      </c>
      <c r="C6344" s="68" t="s">
        <v>122</v>
      </c>
      <c r="D6344" s="4" t="s">
        <v>9287</v>
      </c>
      <c r="E6344" s="74">
        <v>62379.41</v>
      </c>
      <c r="F6344" s="70">
        <v>0</v>
      </c>
      <c r="G6344" s="4"/>
    </row>
    <row r="6345" spans="1:7" ht="19.95" hidden="1" customHeight="1">
      <c r="A6345" s="68" t="s">
        <v>2716</v>
      </c>
      <c r="B6345" s="4" t="s">
        <v>2717</v>
      </c>
      <c r="C6345" s="68" t="s">
        <v>122</v>
      </c>
      <c r="D6345" s="4" t="s">
        <v>9287</v>
      </c>
      <c r="E6345" s="74">
        <v>65015.61</v>
      </c>
      <c r="F6345" s="70">
        <v>0</v>
      </c>
      <c r="G6345" s="4"/>
    </row>
    <row r="6346" spans="1:7" ht="19.95" hidden="1" customHeight="1">
      <c r="A6346" s="68" t="s">
        <v>2718</v>
      </c>
      <c r="B6346" s="4" t="s">
        <v>2719</v>
      </c>
      <c r="C6346" s="68" t="s">
        <v>122</v>
      </c>
      <c r="D6346" s="4" t="s">
        <v>9287</v>
      </c>
      <c r="E6346" s="74">
        <v>69863.3</v>
      </c>
      <c r="F6346" s="70">
        <v>0</v>
      </c>
      <c r="G6346" s="4"/>
    </row>
    <row r="6347" spans="1:7" ht="19.95" hidden="1" customHeight="1">
      <c r="A6347" s="68" t="s">
        <v>2720</v>
      </c>
      <c r="B6347" s="4" t="s">
        <v>2721</v>
      </c>
      <c r="C6347" s="68" t="s">
        <v>122</v>
      </c>
      <c r="D6347" s="4" t="s">
        <v>9287</v>
      </c>
      <c r="E6347" s="74">
        <v>55920.79</v>
      </c>
      <c r="F6347" s="70">
        <v>0</v>
      </c>
      <c r="G6347" s="4"/>
    </row>
    <row r="6348" spans="1:7" ht="19.95" hidden="1" customHeight="1">
      <c r="A6348" s="68" t="s">
        <v>2722</v>
      </c>
      <c r="B6348" s="4" t="s">
        <v>2723</v>
      </c>
      <c r="C6348" s="68" t="s">
        <v>122</v>
      </c>
      <c r="D6348" s="4" t="s">
        <v>9287</v>
      </c>
      <c r="E6348" s="74">
        <v>57998.41</v>
      </c>
      <c r="F6348" s="70">
        <v>0</v>
      </c>
      <c r="G6348" s="4"/>
    </row>
    <row r="6349" spans="1:7" ht="19.95" hidden="1" customHeight="1">
      <c r="A6349" s="68" t="s">
        <v>2724</v>
      </c>
      <c r="B6349" s="4" t="s">
        <v>2725</v>
      </c>
      <c r="C6349" s="68" t="s">
        <v>122</v>
      </c>
      <c r="D6349" s="4" t="s">
        <v>9287</v>
      </c>
      <c r="E6349" s="74">
        <v>58974.080000000002</v>
      </c>
      <c r="F6349" s="70">
        <v>0</v>
      </c>
      <c r="G6349" s="4"/>
    </row>
    <row r="6350" spans="1:7" ht="19.95" hidden="1" customHeight="1">
      <c r="A6350" s="68" t="s">
        <v>2726</v>
      </c>
      <c r="B6350" s="4" t="s">
        <v>2727</v>
      </c>
      <c r="C6350" s="68" t="s">
        <v>122</v>
      </c>
      <c r="D6350" s="4" t="s">
        <v>9287</v>
      </c>
      <c r="E6350" s="74">
        <v>60091.02</v>
      </c>
      <c r="F6350" s="70">
        <v>0</v>
      </c>
      <c r="G6350" s="4"/>
    </row>
    <row r="6351" spans="1:7" ht="19.95" hidden="1" customHeight="1">
      <c r="A6351" s="68" t="s">
        <v>2728</v>
      </c>
      <c r="B6351" s="4" t="s">
        <v>2729</v>
      </c>
      <c r="C6351" s="68" t="s">
        <v>122</v>
      </c>
      <c r="D6351" s="4" t="s">
        <v>9287</v>
      </c>
      <c r="E6351" s="74">
        <v>64010.36</v>
      </c>
      <c r="F6351" s="70">
        <v>0</v>
      </c>
      <c r="G6351" s="4"/>
    </row>
    <row r="6352" spans="1:7" ht="19.95" hidden="1" customHeight="1">
      <c r="A6352" s="68" t="s">
        <v>2730</v>
      </c>
      <c r="B6352" s="4" t="s">
        <v>2731</v>
      </c>
      <c r="C6352" s="68" t="s">
        <v>122</v>
      </c>
      <c r="D6352" s="4" t="s">
        <v>9287</v>
      </c>
      <c r="E6352" s="74">
        <v>62905.67</v>
      </c>
      <c r="F6352" s="70">
        <v>0</v>
      </c>
      <c r="G6352" s="4"/>
    </row>
    <row r="6353" spans="1:7" ht="19.95" hidden="1" customHeight="1">
      <c r="A6353" s="68" t="s">
        <v>2732</v>
      </c>
      <c r="B6353" s="4" t="s">
        <v>2733</v>
      </c>
      <c r="C6353" s="68" t="s">
        <v>122</v>
      </c>
      <c r="D6353" s="4" t="s">
        <v>9287</v>
      </c>
      <c r="E6353" s="74">
        <v>67092.399999999994</v>
      </c>
      <c r="F6353" s="70">
        <v>0</v>
      </c>
      <c r="G6353" s="4"/>
    </row>
    <row r="6354" spans="1:7" ht="19.95" hidden="1" customHeight="1">
      <c r="A6354" s="68" t="s">
        <v>2734</v>
      </c>
      <c r="B6354" s="4" t="s">
        <v>2735</v>
      </c>
      <c r="C6354" s="68" t="s">
        <v>122</v>
      </c>
      <c r="D6354" s="4" t="s">
        <v>9287</v>
      </c>
      <c r="E6354" s="74">
        <v>67948.240000000005</v>
      </c>
      <c r="F6354" s="70">
        <v>0</v>
      </c>
      <c r="G6354" s="4"/>
    </row>
    <row r="6355" spans="1:7" ht="19.95" hidden="1" customHeight="1">
      <c r="A6355" s="68" t="s">
        <v>2736</v>
      </c>
      <c r="B6355" s="4" t="s">
        <v>2737</v>
      </c>
      <c r="C6355" s="68" t="s">
        <v>122</v>
      </c>
      <c r="D6355" s="4" t="s">
        <v>9287</v>
      </c>
      <c r="E6355" s="74">
        <v>68429</v>
      </c>
      <c r="F6355" s="70">
        <v>0</v>
      </c>
      <c r="G6355" s="4"/>
    </row>
    <row r="6356" spans="1:7" ht="19.95" hidden="1" customHeight="1">
      <c r="A6356" s="68" t="s">
        <v>2738</v>
      </c>
      <c r="B6356" s="4" t="s">
        <v>2739</v>
      </c>
      <c r="C6356" s="68" t="s">
        <v>122</v>
      </c>
      <c r="D6356" s="4" t="s">
        <v>9287</v>
      </c>
      <c r="E6356" s="74">
        <v>70272.639999999999</v>
      </c>
      <c r="F6356" s="70">
        <v>0</v>
      </c>
      <c r="G6356" s="4"/>
    </row>
    <row r="6357" spans="1:7" ht="19.95" hidden="1" customHeight="1">
      <c r="A6357" s="68" t="s">
        <v>2740</v>
      </c>
      <c r="B6357" s="4" t="s">
        <v>2741</v>
      </c>
      <c r="C6357" s="68" t="s">
        <v>69</v>
      </c>
      <c r="D6357" s="4" t="s">
        <v>9287</v>
      </c>
      <c r="E6357" s="74">
        <v>14884.89</v>
      </c>
      <c r="F6357" s="70">
        <v>0</v>
      </c>
      <c r="G6357" s="4"/>
    </row>
    <row r="6358" spans="1:7" ht="19.95" hidden="1" customHeight="1">
      <c r="A6358" s="68" t="s">
        <v>2742</v>
      </c>
      <c r="B6358" s="4" t="s">
        <v>2743</v>
      </c>
      <c r="C6358" s="68" t="s">
        <v>69</v>
      </c>
      <c r="D6358" s="4" t="s">
        <v>9287</v>
      </c>
      <c r="E6358" s="74">
        <v>63129.19</v>
      </c>
      <c r="F6358" s="70">
        <v>0</v>
      </c>
      <c r="G6358" s="4"/>
    </row>
    <row r="6359" spans="1:7" ht="19.95" hidden="1" customHeight="1">
      <c r="A6359" s="68" t="s">
        <v>2744</v>
      </c>
      <c r="B6359" s="4" t="s">
        <v>2745</v>
      </c>
      <c r="C6359" s="68" t="s">
        <v>43</v>
      </c>
      <c r="D6359" s="4" t="s">
        <v>9287</v>
      </c>
      <c r="E6359" s="74">
        <v>6.83</v>
      </c>
      <c r="F6359" s="70">
        <v>0</v>
      </c>
      <c r="G6359" s="4"/>
    </row>
    <row r="6360" spans="1:7" ht="19.95" hidden="1" customHeight="1">
      <c r="A6360" s="68" t="s">
        <v>2746</v>
      </c>
      <c r="B6360" s="4" t="s">
        <v>2747</v>
      </c>
      <c r="C6360" s="68" t="s">
        <v>43</v>
      </c>
      <c r="D6360" s="4" t="s">
        <v>9287</v>
      </c>
      <c r="E6360" s="74">
        <v>20.18</v>
      </c>
      <c r="F6360" s="70">
        <v>0</v>
      </c>
      <c r="G6360" s="4"/>
    </row>
    <row r="6361" spans="1:7" ht="19.95" hidden="1" customHeight="1">
      <c r="A6361" s="68" t="s">
        <v>2748</v>
      </c>
      <c r="B6361" s="4" t="s">
        <v>9034</v>
      </c>
      <c r="C6361" s="68" t="s">
        <v>69</v>
      </c>
      <c r="D6361" s="4" t="s">
        <v>9287</v>
      </c>
      <c r="E6361" s="74">
        <v>27.02</v>
      </c>
      <c r="F6361" s="70">
        <v>0</v>
      </c>
      <c r="G6361" s="4"/>
    </row>
    <row r="6362" spans="1:7" ht="19.95" hidden="1" customHeight="1">
      <c r="A6362" s="68" t="s">
        <v>2749</v>
      </c>
      <c r="B6362" s="4" t="s">
        <v>2750</v>
      </c>
      <c r="C6362" s="68" t="s">
        <v>210</v>
      </c>
      <c r="D6362" s="4" t="s">
        <v>9287</v>
      </c>
      <c r="E6362" s="74">
        <v>19.2</v>
      </c>
      <c r="F6362" s="70">
        <v>0</v>
      </c>
      <c r="G6362" s="4"/>
    </row>
    <row r="6363" spans="1:7" ht="19.95" hidden="1" customHeight="1">
      <c r="A6363" s="68" t="s">
        <v>2751</v>
      </c>
      <c r="B6363" s="4" t="s">
        <v>9035</v>
      </c>
      <c r="C6363" s="68" t="s">
        <v>122</v>
      </c>
      <c r="D6363" s="4" t="s">
        <v>9287</v>
      </c>
      <c r="E6363" s="74">
        <v>118.05</v>
      </c>
      <c r="F6363" s="70">
        <v>0</v>
      </c>
      <c r="G6363" s="4"/>
    </row>
    <row r="6364" spans="1:7" ht="19.95" hidden="1" customHeight="1">
      <c r="A6364" s="68" t="s">
        <v>2752</v>
      </c>
      <c r="B6364" s="4" t="s">
        <v>2753</v>
      </c>
      <c r="C6364" s="68" t="s">
        <v>69</v>
      </c>
      <c r="D6364" s="4" t="s">
        <v>9287</v>
      </c>
      <c r="E6364" s="74">
        <v>2.39</v>
      </c>
      <c r="F6364" s="70">
        <v>0</v>
      </c>
      <c r="G6364" s="4"/>
    </row>
    <row r="6365" spans="1:7" ht="19.95" hidden="1" customHeight="1">
      <c r="A6365" s="68" t="s">
        <v>2754</v>
      </c>
      <c r="B6365" s="4" t="s">
        <v>2755</v>
      </c>
      <c r="C6365" s="68" t="s">
        <v>43</v>
      </c>
      <c r="D6365" s="4" t="s">
        <v>9287</v>
      </c>
      <c r="E6365" s="74">
        <v>9.19</v>
      </c>
      <c r="F6365" s="70">
        <v>0</v>
      </c>
      <c r="G6365" s="4"/>
    </row>
    <row r="6366" spans="1:7" ht="19.95" hidden="1" customHeight="1">
      <c r="A6366" s="68" t="s">
        <v>2756</v>
      </c>
      <c r="B6366" s="4" t="s">
        <v>2757</v>
      </c>
      <c r="C6366" s="68" t="s">
        <v>69</v>
      </c>
      <c r="D6366" s="4" t="s">
        <v>9287</v>
      </c>
      <c r="E6366" s="74">
        <v>3.16</v>
      </c>
      <c r="F6366" s="70">
        <v>0</v>
      </c>
      <c r="G6366" s="4"/>
    </row>
    <row r="6367" spans="1:7" ht="19.95" hidden="1" customHeight="1">
      <c r="A6367" s="68" t="s">
        <v>2758</v>
      </c>
      <c r="B6367" s="4" t="s">
        <v>2759</v>
      </c>
      <c r="C6367" s="68" t="s">
        <v>69</v>
      </c>
      <c r="D6367" s="4" t="s">
        <v>9287</v>
      </c>
      <c r="E6367" s="74">
        <v>3.26</v>
      </c>
      <c r="F6367" s="70">
        <v>0</v>
      </c>
      <c r="G6367" s="4"/>
    </row>
    <row r="6368" spans="1:7" ht="19.95" hidden="1" customHeight="1">
      <c r="A6368" s="68" t="s">
        <v>2760</v>
      </c>
      <c r="B6368" s="4" t="s">
        <v>2761</v>
      </c>
      <c r="C6368" s="68" t="s">
        <v>69</v>
      </c>
      <c r="D6368" s="4" t="s">
        <v>9287</v>
      </c>
      <c r="E6368" s="74">
        <v>3.45</v>
      </c>
      <c r="F6368" s="70">
        <v>0</v>
      </c>
      <c r="G6368" s="4"/>
    </row>
    <row r="6369" spans="1:7" ht="19.95" hidden="1" customHeight="1">
      <c r="A6369" s="68" t="s">
        <v>2762</v>
      </c>
      <c r="B6369" s="4" t="s">
        <v>2763</v>
      </c>
      <c r="C6369" s="68" t="s">
        <v>69</v>
      </c>
      <c r="D6369" s="4" t="s">
        <v>9287</v>
      </c>
      <c r="E6369" s="74">
        <v>4.37</v>
      </c>
      <c r="F6369" s="70">
        <v>0</v>
      </c>
      <c r="G6369" s="4"/>
    </row>
    <row r="6370" spans="1:7" ht="19.95" hidden="1" customHeight="1">
      <c r="A6370" s="68" t="s">
        <v>2764</v>
      </c>
      <c r="B6370" s="4" t="s">
        <v>2765</v>
      </c>
      <c r="C6370" s="68" t="s">
        <v>69</v>
      </c>
      <c r="D6370" s="4" t="s">
        <v>9287</v>
      </c>
      <c r="E6370" s="74">
        <v>4.67</v>
      </c>
      <c r="F6370" s="70">
        <v>0</v>
      </c>
      <c r="G6370" s="4"/>
    </row>
    <row r="6371" spans="1:7" ht="19.95" hidden="1" customHeight="1">
      <c r="A6371" s="68" t="s">
        <v>2766</v>
      </c>
      <c r="B6371" s="4" t="s">
        <v>2767</v>
      </c>
      <c r="C6371" s="68" t="s">
        <v>69</v>
      </c>
      <c r="D6371" s="4" t="s">
        <v>9287</v>
      </c>
      <c r="E6371" s="74">
        <v>5.34</v>
      </c>
      <c r="F6371" s="70">
        <v>0</v>
      </c>
      <c r="G6371" s="4"/>
    </row>
    <row r="6372" spans="1:7" ht="19.95" hidden="1" customHeight="1">
      <c r="A6372" s="68" t="s">
        <v>2768</v>
      </c>
      <c r="B6372" s="4" t="s">
        <v>2769</v>
      </c>
      <c r="C6372" s="68" t="s">
        <v>69</v>
      </c>
      <c r="D6372" s="4" t="s">
        <v>9287</v>
      </c>
      <c r="E6372" s="74">
        <v>5.68</v>
      </c>
      <c r="F6372" s="70">
        <v>0</v>
      </c>
      <c r="G6372" s="4"/>
    </row>
    <row r="6373" spans="1:7" ht="19.95" hidden="1" customHeight="1">
      <c r="A6373" s="68" t="s">
        <v>2770</v>
      </c>
      <c r="B6373" s="4" t="s">
        <v>2771</v>
      </c>
      <c r="C6373" s="68" t="s">
        <v>69</v>
      </c>
      <c r="D6373" s="4" t="s">
        <v>9287</v>
      </c>
      <c r="E6373" s="74">
        <v>5.92</v>
      </c>
      <c r="F6373" s="70">
        <v>0</v>
      </c>
      <c r="G6373" s="4"/>
    </row>
    <row r="6374" spans="1:7" ht="19.95" hidden="1" customHeight="1">
      <c r="A6374" s="68" t="s">
        <v>2772</v>
      </c>
      <c r="B6374" s="4" t="s">
        <v>2773</v>
      </c>
      <c r="C6374" s="68" t="s">
        <v>69</v>
      </c>
      <c r="D6374" s="4" t="s">
        <v>9287</v>
      </c>
      <c r="E6374" s="74">
        <v>6.1</v>
      </c>
      <c r="F6374" s="70">
        <v>0</v>
      </c>
      <c r="G6374" s="4"/>
    </row>
    <row r="6375" spans="1:7" ht="19.95" hidden="1" customHeight="1">
      <c r="A6375" s="68" t="s">
        <v>2774</v>
      </c>
      <c r="B6375" s="4" t="s">
        <v>2775</v>
      </c>
      <c r="C6375" s="68" t="s">
        <v>69</v>
      </c>
      <c r="D6375" s="4" t="s">
        <v>9287</v>
      </c>
      <c r="E6375" s="74">
        <v>6.93</v>
      </c>
      <c r="F6375" s="70">
        <v>0</v>
      </c>
      <c r="G6375" s="4"/>
    </row>
    <row r="6376" spans="1:7" ht="19.95" hidden="1" customHeight="1">
      <c r="A6376" s="68" t="s">
        <v>2776</v>
      </c>
      <c r="B6376" s="4" t="s">
        <v>2777</v>
      </c>
      <c r="C6376" s="68" t="s">
        <v>69</v>
      </c>
      <c r="D6376" s="4" t="s">
        <v>9287</v>
      </c>
      <c r="E6376" s="74">
        <v>7.16</v>
      </c>
      <c r="F6376" s="70">
        <v>0</v>
      </c>
      <c r="G6376" s="4"/>
    </row>
    <row r="6377" spans="1:7" ht="19.95" hidden="1" customHeight="1">
      <c r="A6377" s="68" t="s">
        <v>2778</v>
      </c>
      <c r="B6377" s="4" t="s">
        <v>2779</v>
      </c>
      <c r="C6377" s="68" t="s">
        <v>69</v>
      </c>
      <c r="D6377" s="4" t="s">
        <v>9287</v>
      </c>
      <c r="E6377" s="74">
        <v>7.39</v>
      </c>
      <c r="F6377" s="70">
        <v>0</v>
      </c>
      <c r="G6377" s="4"/>
    </row>
    <row r="6378" spans="1:7" ht="19.95" hidden="1" customHeight="1">
      <c r="A6378" s="68" t="s">
        <v>2780</v>
      </c>
      <c r="B6378" s="4" t="s">
        <v>2781</v>
      </c>
      <c r="C6378" s="68" t="s">
        <v>69</v>
      </c>
      <c r="D6378" s="4" t="s">
        <v>9287</v>
      </c>
      <c r="E6378" s="74">
        <v>8.16</v>
      </c>
      <c r="F6378" s="70">
        <v>0</v>
      </c>
      <c r="G6378" s="4"/>
    </row>
    <row r="6379" spans="1:7" ht="19.95" hidden="1" customHeight="1">
      <c r="A6379" s="68" t="s">
        <v>2782</v>
      </c>
      <c r="B6379" s="4" t="s">
        <v>2783</v>
      </c>
      <c r="C6379" s="68" t="s">
        <v>69</v>
      </c>
      <c r="D6379" s="4" t="s">
        <v>9287</v>
      </c>
      <c r="E6379" s="74">
        <v>8.7899999999999991</v>
      </c>
      <c r="F6379" s="70">
        <v>0</v>
      </c>
      <c r="G6379" s="4"/>
    </row>
    <row r="6380" spans="1:7" ht="19.95" hidden="1" customHeight="1">
      <c r="A6380" s="68" t="s">
        <v>2784</v>
      </c>
      <c r="B6380" s="4" t="s">
        <v>2785</v>
      </c>
      <c r="C6380" s="68" t="s">
        <v>69</v>
      </c>
      <c r="D6380" s="4" t="s">
        <v>9287</v>
      </c>
      <c r="E6380" s="74">
        <v>9.4</v>
      </c>
      <c r="F6380" s="70">
        <v>0</v>
      </c>
      <c r="G6380" s="4"/>
    </row>
    <row r="6381" spans="1:7" ht="19.95" hidden="1" customHeight="1">
      <c r="A6381" s="68" t="s">
        <v>2786</v>
      </c>
      <c r="B6381" s="4" t="s">
        <v>2787</v>
      </c>
      <c r="C6381" s="68" t="s">
        <v>69</v>
      </c>
      <c r="D6381" s="4" t="s">
        <v>9287</v>
      </c>
      <c r="E6381" s="74">
        <v>9.98</v>
      </c>
      <c r="F6381" s="70">
        <v>0</v>
      </c>
      <c r="G6381" s="4"/>
    </row>
    <row r="6382" spans="1:7" ht="19.95" hidden="1" customHeight="1">
      <c r="A6382" s="68" t="s">
        <v>2788</v>
      </c>
      <c r="B6382" s="4" t="s">
        <v>2789</v>
      </c>
      <c r="C6382" s="68" t="s">
        <v>69</v>
      </c>
      <c r="D6382" s="4" t="s">
        <v>9287</v>
      </c>
      <c r="E6382" s="74">
        <v>10.94</v>
      </c>
      <c r="F6382" s="70">
        <v>0</v>
      </c>
      <c r="G6382" s="4"/>
    </row>
    <row r="6383" spans="1:7" ht="19.95" hidden="1" customHeight="1">
      <c r="A6383" s="68" t="s">
        <v>2790</v>
      </c>
      <c r="B6383" s="4" t="s">
        <v>2791</v>
      </c>
      <c r="C6383" s="68" t="s">
        <v>69</v>
      </c>
      <c r="D6383" s="4" t="s">
        <v>9287</v>
      </c>
      <c r="E6383" s="74">
        <v>12.63</v>
      </c>
      <c r="F6383" s="70">
        <v>0</v>
      </c>
      <c r="G6383" s="4"/>
    </row>
    <row r="6384" spans="1:7" ht="19.95" hidden="1" customHeight="1">
      <c r="A6384" s="68" t="s">
        <v>2792</v>
      </c>
      <c r="B6384" s="4" t="s">
        <v>2793</v>
      </c>
      <c r="C6384" s="68" t="s">
        <v>69</v>
      </c>
      <c r="D6384" s="4" t="s">
        <v>9287</v>
      </c>
      <c r="E6384" s="74">
        <v>7.44</v>
      </c>
      <c r="F6384" s="70">
        <v>0</v>
      </c>
      <c r="G6384" s="4"/>
    </row>
    <row r="6385" spans="1:7" ht="19.95" hidden="1" customHeight="1">
      <c r="A6385" s="68" t="s">
        <v>2794</v>
      </c>
      <c r="B6385" s="4" t="s">
        <v>2795</v>
      </c>
      <c r="C6385" s="68" t="s">
        <v>69</v>
      </c>
      <c r="D6385" s="4" t="s">
        <v>9287</v>
      </c>
      <c r="E6385" s="74">
        <v>7.93</v>
      </c>
      <c r="F6385" s="70">
        <v>0</v>
      </c>
      <c r="G6385" s="4"/>
    </row>
    <row r="6386" spans="1:7" ht="19.95" hidden="1" customHeight="1">
      <c r="A6386" s="68" t="s">
        <v>2796</v>
      </c>
      <c r="B6386" s="4" t="s">
        <v>2797</v>
      </c>
      <c r="C6386" s="68" t="s">
        <v>69</v>
      </c>
      <c r="D6386" s="4" t="s">
        <v>9287</v>
      </c>
      <c r="E6386" s="74">
        <v>8.2899999999999991</v>
      </c>
      <c r="F6386" s="70">
        <v>0</v>
      </c>
      <c r="G6386" s="4"/>
    </row>
    <row r="6387" spans="1:7" ht="19.95" hidden="1" customHeight="1">
      <c r="A6387" s="68" t="s">
        <v>2798</v>
      </c>
      <c r="B6387" s="4" t="s">
        <v>2799</v>
      </c>
      <c r="C6387" s="68" t="s">
        <v>69</v>
      </c>
      <c r="D6387" s="4" t="s">
        <v>9287</v>
      </c>
      <c r="E6387" s="74">
        <v>8.81</v>
      </c>
      <c r="F6387" s="70">
        <v>0</v>
      </c>
      <c r="G6387" s="4"/>
    </row>
    <row r="6388" spans="1:7" ht="19.95" hidden="1" customHeight="1">
      <c r="A6388" s="68" t="s">
        <v>2800</v>
      </c>
      <c r="B6388" s="4" t="s">
        <v>2801</v>
      </c>
      <c r="C6388" s="68" t="s">
        <v>69</v>
      </c>
      <c r="D6388" s="4" t="s">
        <v>9287</v>
      </c>
      <c r="E6388" s="74">
        <v>9.08</v>
      </c>
      <c r="F6388" s="70">
        <v>0</v>
      </c>
      <c r="G6388" s="4"/>
    </row>
    <row r="6389" spans="1:7" ht="19.95" hidden="1" customHeight="1">
      <c r="A6389" s="68" t="s">
        <v>2802</v>
      </c>
      <c r="B6389" s="4" t="s">
        <v>2803</v>
      </c>
      <c r="C6389" s="68" t="s">
        <v>69</v>
      </c>
      <c r="D6389" s="4" t="s">
        <v>9287</v>
      </c>
      <c r="E6389" s="74">
        <v>9.66</v>
      </c>
      <c r="F6389" s="70">
        <v>0</v>
      </c>
      <c r="G6389" s="4"/>
    </row>
    <row r="6390" spans="1:7" ht="19.95" hidden="1" customHeight="1">
      <c r="A6390" s="68" t="s">
        <v>2804</v>
      </c>
      <c r="B6390" s="4" t="s">
        <v>2805</v>
      </c>
      <c r="C6390" s="68" t="s">
        <v>43</v>
      </c>
      <c r="D6390" s="4" t="s">
        <v>9287</v>
      </c>
      <c r="E6390" s="74">
        <v>71.45</v>
      </c>
      <c r="F6390" s="70">
        <v>0</v>
      </c>
      <c r="G6390" s="4"/>
    </row>
    <row r="6391" spans="1:7" ht="19.95" hidden="1" customHeight="1">
      <c r="A6391" s="68" t="s">
        <v>2806</v>
      </c>
      <c r="B6391" s="4" t="s">
        <v>2807</v>
      </c>
      <c r="C6391" s="68" t="s">
        <v>69</v>
      </c>
      <c r="D6391" s="4" t="s">
        <v>9287</v>
      </c>
      <c r="E6391" s="74">
        <v>18.93</v>
      </c>
      <c r="F6391" s="70">
        <v>0</v>
      </c>
      <c r="G6391" s="4"/>
    </row>
    <row r="6392" spans="1:7" ht="19.95" hidden="1" customHeight="1">
      <c r="A6392" s="68" t="s">
        <v>2808</v>
      </c>
      <c r="B6392" s="4" t="s">
        <v>2809</v>
      </c>
      <c r="C6392" s="68" t="s">
        <v>69</v>
      </c>
      <c r="D6392" s="4" t="s">
        <v>9287</v>
      </c>
      <c r="E6392" s="74">
        <v>0.32</v>
      </c>
      <c r="F6392" s="70">
        <v>0</v>
      </c>
      <c r="G6392" s="4"/>
    </row>
    <row r="6393" spans="1:7" ht="19.95" hidden="1" customHeight="1">
      <c r="A6393" s="68" t="s">
        <v>2810</v>
      </c>
      <c r="B6393" s="4" t="s">
        <v>2811</v>
      </c>
      <c r="C6393" s="68" t="s">
        <v>69</v>
      </c>
      <c r="D6393" s="4" t="s">
        <v>9287</v>
      </c>
      <c r="E6393" s="74">
        <v>0.7</v>
      </c>
      <c r="F6393" s="70">
        <v>0</v>
      </c>
      <c r="G6393" s="4"/>
    </row>
    <row r="6394" spans="1:7" ht="19.95" hidden="1" customHeight="1">
      <c r="A6394" s="68" t="s">
        <v>2812</v>
      </c>
      <c r="B6394" s="4" t="s">
        <v>2813</v>
      </c>
      <c r="C6394" s="68" t="s">
        <v>69</v>
      </c>
      <c r="D6394" s="4" t="s">
        <v>9287</v>
      </c>
      <c r="E6394" s="74">
        <v>1.9</v>
      </c>
      <c r="F6394" s="70">
        <v>0</v>
      </c>
      <c r="G6394" s="4"/>
    </row>
    <row r="6395" spans="1:7" ht="19.95" hidden="1" customHeight="1">
      <c r="A6395" s="68" t="s">
        <v>2814</v>
      </c>
      <c r="B6395" s="4" t="s">
        <v>2815</v>
      </c>
      <c r="C6395" s="68" t="s">
        <v>43</v>
      </c>
      <c r="D6395" s="4" t="s">
        <v>9287</v>
      </c>
      <c r="E6395" s="74">
        <v>17.53</v>
      </c>
      <c r="F6395" s="70">
        <v>0</v>
      </c>
      <c r="G6395" s="4"/>
    </row>
    <row r="6396" spans="1:7" ht="19.95" hidden="1" customHeight="1">
      <c r="A6396" s="68" t="s">
        <v>2816</v>
      </c>
      <c r="B6396" s="4" t="s">
        <v>2817</v>
      </c>
      <c r="C6396" s="68" t="s">
        <v>43</v>
      </c>
      <c r="D6396" s="4" t="s">
        <v>9287</v>
      </c>
      <c r="E6396" s="74">
        <v>16.43</v>
      </c>
      <c r="F6396" s="70">
        <v>0</v>
      </c>
      <c r="G6396" s="4"/>
    </row>
    <row r="6397" spans="1:7" ht="19.95" hidden="1" customHeight="1">
      <c r="A6397" s="68" t="s">
        <v>2818</v>
      </c>
      <c r="B6397" s="4" t="s">
        <v>2819</v>
      </c>
      <c r="C6397" s="68" t="s">
        <v>31</v>
      </c>
      <c r="D6397" s="4" t="s">
        <v>9287</v>
      </c>
      <c r="E6397" s="74" t="e">
        <v>#VALUE!</v>
      </c>
      <c r="F6397" s="70">
        <v>0</v>
      </c>
      <c r="G6397" s="4"/>
    </row>
    <row r="6398" spans="1:7" ht="19.95" hidden="1" customHeight="1">
      <c r="A6398" s="68" t="s">
        <v>2820</v>
      </c>
      <c r="B6398" s="4" t="s">
        <v>2821</v>
      </c>
      <c r="C6398" s="68" t="s">
        <v>122</v>
      </c>
      <c r="D6398" s="4" t="s">
        <v>9287</v>
      </c>
      <c r="E6398" s="74">
        <v>231.58</v>
      </c>
      <c r="F6398" s="70">
        <v>0</v>
      </c>
      <c r="G6398" s="4"/>
    </row>
    <row r="6399" spans="1:7" ht="19.95" hidden="1" customHeight="1">
      <c r="A6399" s="68" t="s">
        <v>2822</v>
      </c>
      <c r="B6399" s="4" t="s">
        <v>2823</v>
      </c>
      <c r="C6399" s="68" t="s">
        <v>122</v>
      </c>
      <c r="D6399" s="4" t="s">
        <v>9287</v>
      </c>
      <c r="E6399" s="74">
        <v>272.01</v>
      </c>
      <c r="F6399" s="70">
        <v>0</v>
      </c>
      <c r="G6399" s="4"/>
    </row>
    <row r="6400" spans="1:7" ht="19.95" hidden="1" customHeight="1">
      <c r="A6400" s="68" t="s">
        <v>2824</v>
      </c>
      <c r="B6400" s="4" t="s">
        <v>2825</v>
      </c>
      <c r="C6400" s="68" t="s">
        <v>122</v>
      </c>
      <c r="D6400" s="4" t="s">
        <v>9287</v>
      </c>
      <c r="E6400" s="74">
        <v>322.42</v>
      </c>
      <c r="F6400" s="70">
        <v>0</v>
      </c>
      <c r="G6400" s="4"/>
    </row>
    <row r="6401" spans="1:7" ht="19.95" hidden="1" customHeight="1">
      <c r="A6401" s="68" t="s">
        <v>2826</v>
      </c>
      <c r="B6401" s="4" t="s">
        <v>2827</v>
      </c>
      <c r="C6401" s="68" t="s">
        <v>122</v>
      </c>
      <c r="D6401" s="4" t="s">
        <v>9287</v>
      </c>
      <c r="E6401" s="74">
        <v>372.96</v>
      </c>
      <c r="F6401" s="70">
        <v>0</v>
      </c>
      <c r="G6401" s="4"/>
    </row>
    <row r="6402" spans="1:7" ht="19.95" hidden="1" customHeight="1">
      <c r="A6402" s="68" t="s">
        <v>2828</v>
      </c>
      <c r="B6402" s="4" t="s">
        <v>2829</v>
      </c>
      <c r="C6402" s="68" t="s">
        <v>122</v>
      </c>
      <c r="D6402" s="4" t="s">
        <v>9287</v>
      </c>
      <c r="E6402" s="74">
        <v>428.65</v>
      </c>
      <c r="F6402" s="70">
        <v>0</v>
      </c>
      <c r="G6402" s="4"/>
    </row>
    <row r="6403" spans="1:7" ht="19.95" hidden="1" customHeight="1">
      <c r="A6403" s="68" t="s">
        <v>2830</v>
      </c>
      <c r="B6403" s="4" t="s">
        <v>2831</v>
      </c>
      <c r="C6403" s="68" t="s">
        <v>122</v>
      </c>
      <c r="D6403" s="4" t="s">
        <v>9287</v>
      </c>
      <c r="E6403" s="74">
        <v>484.33</v>
      </c>
      <c r="F6403" s="70">
        <v>0</v>
      </c>
      <c r="G6403" s="4"/>
    </row>
    <row r="6404" spans="1:7" ht="19.95" hidden="1" customHeight="1">
      <c r="A6404" s="68" t="s">
        <v>2832</v>
      </c>
      <c r="B6404" s="4" t="s">
        <v>2833</v>
      </c>
      <c r="C6404" s="68" t="s">
        <v>122</v>
      </c>
      <c r="D6404" s="4" t="s">
        <v>9287</v>
      </c>
      <c r="E6404" s="74">
        <v>511.57</v>
      </c>
      <c r="F6404" s="70">
        <v>0</v>
      </c>
      <c r="G6404" s="4"/>
    </row>
    <row r="6405" spans="1:7" ht="19.95" hidden="1" customHeight="1">
      <c r="A6405" s="68" t="s">
        <v>2834</v>
      </c>
      <c r="B6405" s="4" t="s">
        <v>2835</v>
      </c>
      <c r="C6405" s="68" t="s">
        <v>122</v>
      </c>
      <c r="D6405" s="4" t="s">
        <v>9287</v>
      </c>
      <c r="E6405" s="74">
        <v>556.75</v>
      </c>
      <c r="F6405" s="70">
        <v>0</v>
      </c>
      <c r="G6405" s="4"/>
    </row>
    <row r="6406" spans="1:7" ht="19.95" hidden="1" customHeight="1">
      <c r="A6406" s="68" t="s">
        <v>2836</v>
      </c>
      <c r="B6406" s="4" t="s">
        <v>2837</v>
      </c>
      <c r="C6406" s="68" t="s">
        <v>122</v>
      </c>
      <c r="D6406" s="4" t="s">
        <v>9287</v>
      </c>
      <c r="E6406" s="74">
        <v>1440.63</v>
      </c>
      <c r="F6406" s="70">
        <v>0</v>
      </c>
      <c r="G6406" s="4"/>
    </row>
    <row r="6407" spans="1:7" ht="19.95" hidden="1" customHeight="1">
      <c r="A6407" s="68" t="s">
        <v>2838</v>
      </c>
      <c r="B6407" s="4" t="s">
        <v>2839</v>
      </c>
      <c r="C6407" s="68" t="s">
        <v>122</v>
      </c>
      <c r="D6407" s="4" t="s">
        <v>9287</v>
      </c>
      <c r="E6407" s="74">
        <v>1643.28</v>
      </c>
      <c r="F6407" s="70">
        <v>0</v>
      </c>
      <c r="G6407" s="4"/>
    </row>
    <row r="6408" spans="1:7" ht="19.95" hidden="1" customHeight="1">
      <c r="A6408" s="68" t="s">
        <v>2840</v>
      </c>
      <c r="B6408" s="4" t="s">
        <v>2841</v>
      </c>
      <c r="C6408" s="68" t="s">
        <v>122</v>
      </c>
      <c r="D6408" s="4" t="s">
        <v>9287</v>
      </c>
      <c r="E6408" s="74">
        <v>1898.9</v>
      </c>
      <c r="F6408" s="70">
        <v>0</v>
      </c>
      <c r="G6408" s="4"/>
    </row>
    <row r="6409" spans="1:7" ht="19.95" hidden="1" customHeight="1">
      <c r="A6409" s="68" t="s">
        <v>2842</v>
      </c>
      <c r="B6409" s="4" t="s">
        <v>2843</v>
      </c>
      <c r="C6409" s="68" t="s">
        <v>122</v>
      </c>
      <c r="D6409" s="4" t="s">
        <v>9287</v>
      </c>
      <c r="E6409" s="74">
        <v>2142.7399999999998</v>
      </c>
      <c r="F6409" s="70">
        <v>0</v>
      </c>
      <c r="G6409" s="4"/>
    </row>
    <row r="6410" spans="1:7" ht="19.95" hidden="1" customHeight="1">
      <c r="A6410" s="68" t="s">
        <v>2844</v>
      </c>
      <c r="B6410" s="4" t="s">
        <v>2845</v>
      </c>
      <c r="C6410" s="68" t="s">
        <v>122</v>
      </c>
      <c r="D6410" s="4" t="s">
        <v>9287</v>
      </c>
      <c r="E6410" s="74">
        <v>2144.64</v>
      </c>
      <c r="F6410" s="70">
        <v>0</v>
      </c>
      <c r="G6410" s="4"/>
    </row>
    <row r="6411" spans="1:7" ht="19.95" hidden="1" customHeight="1">
      <c r="A6411" s="68" t="s">
        <v>2846</v>
      </c>
      <c r="B6411" s="4" t="s">
        <v>2847</v>
      </c>
      <c r="C6411" s="68" t="s">
        <v>122</v>
      </c>
      <c r="D6411" s="4" t="s">
        <v>9287</v>
      </c>
      <c r="E6411" s="74">
        <v>2681.54</v>
      </c>
      <c r="F6411" s="70">
        <v>0</v>
      </c>
      <c r="G6411" s="4"/>
    </row>
    <row r="6412" spans="1:7" ht="19.95" hidden="1" customHeight="1">
      <c r="A6412" s="68" t="s">
        <v>2848</v>
      </c>
      <c r="B6412" s="4" t="s">
        <v>2849</v>
      </c>
      <c r="C6412" s="68" t="s">
        <v>122</v>
      </c>
      <c r="D6412" s="4" t="s">
        <v>9287</v>
      </c>
      <c r="E6412" s="74">
        <v>2685.62</v>
      </c>
      <c r="F6412" s="70">
        <v>0</v>
      </c>
      <c r="G6412" s="4"/>
    </row>
    <row r="6413" spans="1:7" ht="19.95" hidden="1" customHeight="1">
      <c r="A6413" s="68" t="s">
        <v>2850</v>
      </c>
      <c r="B6413" s="4" t="s">
        <v>2851</v>
      </c>
      <c r="C6413" s="68" t="s">
        <v>122</v>
      </c>
      <c r="D6413" s="4" t="s">
        <v>9287</v>
      </c>
      <c r="E6413" s="74">
        <v>2685.62</v>
      </c>
      <c r="F6413" s="70">
        <v>0</v>
      </c>
      <c r="G6413" s="4"/>
    </row>
    <row r="6414" spans="1:7" ht="19.95" hidden="1" customHeight="1">
      <c r="A6414" s="68" t="s">
        <v>2852</v>
      </c>
      <c r="B6414" s="4" t="s">
        <v>2853</v>
      </c>
      <c r="C6414" s="68" t="s">
        <v>122</v>
      </c>
      <c r="D6414" s="4" t="s">
        <v>9287</v>
      </c>
      <c r="E6414" s="74">
        <v>3093.2</v>
      </c>
      <c r="F6414" s="70">
        <v>0</v>
      </c>
      <c r="G6414" s="4"/>
    </row>
    <row r="6415" spans="1:7" ht="19.95" hidden="1" customHeight="1">
      <c r="A6415" s="68" t="s">
        <v>2854</v>
      </c>
      <c r="B6415" s="4" t="s">
        <v>2855</v>
      </c>
      <c r="C6415" s="68" t="s">
        <v>122</v>
      </c>
      <c r="D6415" s="4" t="s">
        <v>9287</v>
      </c>
      <c r="E6415" s="74">
        <v>3511.12</v>
      </c>
      <c r="F6415" s="70">
        <v>0</v>
      </c>
      <c r="G6415" s="4"/>
    </row>
    <row r="6416" spans="1:7" ht="19.95" hidden="1" customHeight="1">
      <c r="A6416" s="68" t="s">
        <v>2856</v>
      </c>
      <c r="B6416" s="4" t="s">
        <v>2857</v>
      </c>
      <c r="C6416" s="68" t="s">
        <v>122</v>
      </c>
      <c r="D6416" s="4" t="s">
        <v>9287</v>
      </c>
      <c r="E6416" s="74">
        <v>3515.24</v>
      </c>
      <c r="F6416" s="70">
        <v>0</v>
      </c>
      <c r="G6416" s="4"/>
    </row>
    <row r="6417" spans="1:7" ht="19.95" hidden="1" customHeight="1">
      <c r="A6417" s="68" t="s">
        <v>2858</v>
      </c>
      <c r="B6417" s="4" t="s">
        <v>2859</v>
      </c>
      <c r="C6417" s="68" t="s">
        <v>122</v>
      </c>
      <c r="D6417" s="4" t="s">
        <v>9287</v>
      </c>
      <c r="E6417" s="74">
        <v>2471.9</v>
      </c>
      <c r="F6417" s="70">
        <v>0</v>
      </c>
      <c r="G6417" s="4"/>
    </row>
    <row r="6418" spans="1:7" ht="19.95" hidden="1" customHeight="1">
      <c r="A6418" s="68" t="s">
        <v>2860</v>
      </c>
      <c r="B6418" s="4" t="s">
        <v>2861</v>
      </c>
      <c r="C6418" s="68" t="s">
        <v>122</v>
      </c>
      <c r="D6418" s="4" t="s">
        <v>9287</v>
      </c>
      <c r="E6418" s="74">
        <v>2812.67</v>
      </c>
      <c r="F6418" s="70">
        <v>0</v>
      </c>
      <c r="G6418" s="4"/>
    </row>
    <row r="6419" spans="1:7" ht="19.95" hidden="1" customHeight="1">
      <c r="A6419" s="68" t="s">
        <v>2862</v>
      </c>
      <c r="B6419" s="4" t="s">
        <v>2863</v>
      </c>
      <c r="C6419" s="68" t="s">
        <v>122</v>
      </c>
      <c r="D6419" s="4" t="s">
        <v>9287</v>
      </c>
      <c r="E6419" s="74">
        <v>3690.34</v>
      </c>
      <c r="F6419" s="70">
        <v>0</v>
      </c>
      <c r="G6419" s="4"/>
    </row>
    <row r="6420" spans="1:7" ht="19.95" hidden="1" customHeight="1">
      <c r="A6420" s="68" t="s">
        <v>2864</v>
      </c>
      <c r="B6420" s="4" t="s">
        <v>2865</v>
      </c>
      <c r="C6420" s="68" t="s">
        <v>122</v>
      </c>
      <c r="D6420" s="4" t="s">
        <v>9287</v>
      </c>
      <c r="E6420" s="74">
        <v>4780.6899999999996</v>
      </c>
      <c r="F6420" s="70">
        <v>0</v>
      </c>
      <c r="G6420" s="4"/>
    </row>
    <row r="6421" spans="1:7" ht="19.95" hidden="1" customHeight="1">
      <c r="A6421" s="68" t="s">
        <v>2866</v>
      </c>
      <c r="B6421" s="4" t="s">
        <v>2867</v>
      </c>
      <c r="C6421" s="68" t="s">
        <v>122</v>
      </c>
      <c r="D6421" s="4" t="s">
        <v>9287</v>
      </c>
      <c r="E6421" s="74">
        <v>5067.32</v>
      </c>
      <c r="F6421" s="70">
        <v>0</v>
      </c>
      <c r="G6421" s="4"/>
    </row>
    <row r="6422" spans="1:7" ht="19.95" hidden="1" customHeight="1">
      <c r="A6422" s="68" t="s">
        <v>2868</v>
      </c>
      <c r="B6422" s="4" t="s">
        <v>2869</v>
      </c>
      <c r="C6422" s="68" t="s">
        <v>122</v>
      </c>
      <c r="D6422" s="4" t="s">
        <v>9287</v>
      </c>
      <c r="E6422" s="74">
        <v>6680.63</v>
      </c>
      <c r="F6422" s="70">
        <v>0</v>
      </c>
      <c r="G6422" s="4"/>
    </row>
    <row r="6423" spans="1:7" ht="19.95" hidden="1" customHeight="1">
      <c r="A6423" s="68" t="s">
        <v>2870</v>
      </c>
      <c r="B6423" s="4" t="s">
        <v>2871</v>
      </c>
      <c r="C6423" s="68" t="s">
        <v>122</v>
      </c>
      <c r="D6423" s="4" t="s">
        <v>9287</v>
      </c>
      <c r="E6423" s="74">
        <v>8440.99</v>
      </c>
      <c r="F6423" s="70">
        <v>0</v>
      </c>
      <c r="G6423" s="4"/>
    </row>
    <row r="6424" spans="1:7" ht="19.95" hidden="1" customHeight="1">
      <c r="A6424" s="68" t="s">
        <v>2872</v>
      </c>
      <c r="B6424" s="4" t="s">
        <v>2873</v>
      </c>
      <c r="C6424" s="68" t="s">
        <v>122</v>
      </c>
      <c r="D6424" s="4" t="s">
        <v>9287</v>
      </c>
      <c r="E6424" s="74">
        <v>8440.99</v>
      </c>
      <c r="F6424" s="70">
        <v>0</v>
      </c>
      <c r="G6424" s="4"/>
    </row>
    <row r="6425" spans="1:7" ht="19.95" hidden="1" customHeight="1">
      <c r="A6425" s="68" t="s">
        <v>2874</v>
      </c>
      <c r="B6425" s="4" t="s">
        <v>2875</v>
      </c>
      <c r="C6425" s="68" t="s">
        <v>122</v>
      </c>
      <c r="D6425" s="4" t="s">
        <v>9287</v>
      </c>
      <c r="E6425" s="74">
        <v>9836.4699999999993</v>
      </c>
      <c r="F6425" s="70">
        <v>0</v>
      </c>
      <c r="G6425" s="4"/>
    </row>
    <row r="6426" spans="1:7" ht="19.95" hidden="1" customHeight="1">
      <c r="A6426" s="68" t="s">
        <v>2876</v>
      </c>
      <c r="B6426" s="4" t="s">
        <v>2877</v>
      </c>
      <c r="C6426" s="68" t="s">
        <v>122</v>
      </c>
      <c r="D6426" s="4" t="s">
        <v>9287</v>
      </c>
      <c r="E6426" s="74">
        <v>11240.67</v>
      </c>
      <c r="F6426" s="70">
        <v>0</v>
      </c>
      <c r="G6426" s="4"/>
    </row>
    <row r="6427" spans="1:7" ht="19.95" hidden="1" customHeight="1">
      <c r="A6427" s="68" t="s">
        <v>2878</v>
      </c>
      <c r="B6427" s="4" t="s">
        <v>2879</v>
      </c>
      <c r="C6427" s="68" t="s">
        <v>122</v>
      </c>
      <c r="D6427" s="4" t="s">
        <v>9287</v>
      </c>
      <c r="E6427" s="74">
        <v>11269.28</v>
      </c>
      <c r="F6427" s="70">
        <v>0</v>
      </c>
      <c r="G6427" s="4"/>
    </row>
    <row r="6428" spans="1:7" ht="19.95" hidden="1" customHeight="1">
      <c r="A6428" s="68" t="s">
        <v>2880</v>
      </c>
      <c r="B6428" s="4" t="s">
        <v>2881</v>
      </c>
      <c r="C6428" s="68" t="s">
        <v>122</v>
      </c>
      <c r="D6428" s="4" t="s">
        <v>9287</v>
      </c>
      <c r="E6428" s="74">
        <v>1134.97</v>
      </c>
      <c r="F6428" s="70">
        <v>0</v>
      </c>
      <c r="G6428" s="4"/>
    </row>
    <row r="6429" spans="1:7" ht="19.95" hidden="1" customHeight="1">
      <c r="A6429" s="68" t="s">
        <v>2882</v>
      </c>
      <c r="B6429" s="4" t="s">
        <v>2883</v>
      </c>
      <c r="C6429" s="68" t="s">
        <v>122</v>
      </c>
      <c r="D6429" s="4" t="s">
        <v>9287</v>
      </c>
      <c r="E6429" s="74">
        <v>1303.8699999999999</v>
      </c>
      <c r="F6429" s="70">
        <v>0</v>
      </c>
      <c r="G6429" s="4"/>
    </row>
    <row r="6430" spans="1:7" ht="19.95" hidden="1" customHeight="1">
      <c r="A6430" s="68" t="s">
        <v>2884</v>
      </c>
      <c r="B6430" s="4" t="s">
        <v>2885</v>
      </c>
      <c r="C6430" s="68" t="s">
        <v>122</v>
      </c>
      <c r="D6430" s="4" t="s">
        <v>9287</v>
      </c>
      <c r="E6430" s="74">
        <v>1695.99</v>
      </c>
      <c r="F6430" s="70">
        <v>0</v>
      </c>
      <c r="G6430" s="4"/>
    </row>
    <row r="6431" spans="1:7" ht="19.95" hidden="1" customHeight="1">
      <c r="A6431" s="68" t="s">
        <v>2886</v>
      </c>
      <c r="B6431" s="4" t="s">
        <v>2887</v>
      </c>
      <c r="C6431" s="68" t="s">
        <v>122</v>
      </c>
      <c r="D6431" s="4" t="s">
        <v>9287</v>
      </c>
      <c r="E6431" s="74">
        <v>2199.4</v>
      </c>
      <c r="F6431" s="70">
        <v>0</v>
      </c>
      <c r="G6431" s="4"/>
    </row>
    <row r="6432" spans="1:7" ht="19.95" hidden="1" customHeight="1">
      <c r="A6432" s="68" t="s">
        <v>2888</v>
      </c>
      <c r="B6432" s="4" t="s">
        <v>2889</v>
      </c>
      <c r="C6432" s="68" t="s">
        <v>122</v>
      </c>
      <c r="D6432" s="4" t="s">
        <v>9287</v>
      </c>
      <c r="E6432" s="74">
        <v>2334.14</v>
      </c>
      <c r="F6432" s="70">
        <v>0</v>
      </c>
      <c r="G6432" s="4"/>
    </row>
    <row r="6433" spans="1:7" ht="19.95" hidden="1" customHeight="1">
      <c r="A6433" s="68" t="s">
        <v>2890</v>
      </c>
      <c r="B6433" s="4" t="s">
        <v>2891</v>
      </c>
      <c r="C6433" s="68" t="s">
        <v>122</v>
      </c>
      <c r="D6433" s="4" t="s">
        <v>9287</v>
      </c>
      <c r="E6433" s="74">
        <v>3073.42</v>
      </c>
      <c r="F6433" s="70">
        <v>0</v>
      </c>
      <c r="G6433" s="4"/>
    </row>
    <row r="6434" spans="1:7" ht="19.95" hidden="1" customHeight="1">
      <c r="A6434" s="68" t="s">
        <v>2892</v>
      </c>
      <c r="B6434" s="4" t="s">
        <v>2893</v>
      </c>
      <c r="C6434" s="68" t="s">
        <v>122</v>
      </c>
      <c r="D6434" s="4" t="s">
        <v>9287</v>
      </c>
      <c r="E6434" s="74">
        <v>3880.93</v>
      </c>
      <c r="F6434" s="70">
        <v>0</v>
      </c>
      <c r="G6434" s="4"/>
    </row>
    <row r="6435" spans="1:7" ht="19.95" hidden="1" customHeight="1">
      <c r="A6435" s="68" t="s">
        <v>2894</v>
      </c>
      <c r="B6435" s="4" t="s">
        <v>2895</v>
      </c>
      <c r="C6435" s="68" t="s">
        <v>122</v>
      </c>
      <c r="D6435" s="4" t="s">
        <v>9287</v>
      </c>
      <c r="E6435" s="74">
        <v>3880.93</v>
      </c>
      <c r="F6435" s="70">
        <v>0</v>
      </c>
      <c r="G6435" s="4"/>
    </row>
    <row r="6436" spans="1:7" ht="19.95" hidden="1" customHeight="1">
      <c r="A6436" s="68" t="s">
        <v>2896</v>
      </c>
      <c r="B6436" s="4" t="s">
        <v>2897</v>
      </c>
      <c r="C6436" s="68" t="s">
        <v>122</v>
      </c>
      <c r="D6436" s="4" t="s">
        <v>9287</v>
      </c>
      <c r="E6436" s="74">
        <v>4542.0600000000004</v>
      </c>
      <c r="F6436" s="70">
        <v>0</v>
      </c>
      <c r="G6436" s="4"/>
    </row>
    <row r="6437" spans="1:7" ht="19.95" hidden="1" customHeight="1">
      <c r="A6437" s="68" t="s">
        <v>2898</v>
      </c>
      <c r="B6437" s="4" t="s">
        <v>2899</v>
      </c>
      <c r="C6437" s="68" t="s">
        <v>122</v>
      </c>
      <c r="D6437" s="4" t="s">
        <v>9287</v>
      </c>
      <c r="E6437" s="74">
        <v>5186.8500000000004</v>
      </c>
      <c r="F6437" s="70">
        <v>0</v>
      </c>
      <c r="G6437" s="4"/>
    </row>
    <row r="6438" spans="1:7" ht="19.95" hidden="1" customHeight="1">
      <c r="A6438" s="68" t="s">
        <v>2900</v>
      </c>
      <c r="B6438" s="4" t="s">
        <v>2901</v>
      </c>
      <c r="C6438" s="68" t="s">
        <v>122</v>
      </c>
      <c r="D6438" s="4" t="s">
        <v>9287</v>
      </c>
      <c r="E6438" s="74">
        <v>5215.46</v>
      </c>
      <c r="F6438" s="70">
        <v>0</v>
      </c>
      <c r="G6438" s="4"/>
    </row>
    <row r="6439" spans="1:7" ht="19.95" hidden="1" customHeight="1">
      <c r="A6439" s="68" t="s">
        <v>2902</v>
      </c>
      <c r="B6439" s="4" t="s">
        <v>2903</v>
      </c>
      <c r="C6439" s="68" t="s">
        <v>69</v>
      </c>
      <c r="D6439" s="4" t="s">
        <v>9287</v>
      </c>
      <c r="E6439" s="74">
        <v>1052.94</v>
      </c>
      <c r="F6439" s="70">
        <v>0</v>
      </c>
      <c r="G6439" s="4"/>
    </row>
    <row r="6440" spans="1:7" ht="19.95" hidden="1" customHeight="1">
      <c r="A6440" s="68" t="s">
        <v>2904</v>
      </c>
      <c r="B6440" s="4" t="s">
        <v>2905</v>
      </c>
      <c r="C6440" s="68" t="s">
        <v>210</v>
      </c>
      <c r="D6440" s="4" t="s">
        <v>9287</v>
      </c>
      <c r="E6440" s="74">
        <v>489.48</v>
      </c>
      <c r="F6440" s="70">
        <v>0</v>
      </c>
      <c r="G6440" s="4"/>
    </row>
    <row r="6441" spans="1:7" ht="19.95" hidden="1" customHeight="1">
      <c r="A6441" s="68" t="s">
        <v>2906</v>
      </c>
      <c r="B6441" s="4" t="s">
        <v>2907</v>
      </c>
      <c r="C6441" s="68" t="s">
        <v>122</v>
      </c>
      <c r="D6441" s="4" t="s">
        <v>9287</v>
      </c>
      <c r="E6441" s="74">
        <v>197.73</v>
      </c>
      <c r="F6441" s="70">
        <v>0</v>
      </c>
      <c r="G6441" s="4"/>
    </row>
    <row r="6442" spans="1:7" ht="19.95" hidden="1" customHeight="1">
      <c r="A6442" s="68" t="s">
        <v>2908</v>
      </c>
      <c r="B6442" s="4" t="s">
        <v>2909</v>
      </c>
      <c r="C6442" s="68" t="s">
        <v>34</v>
      </c>
      <c r="D6442" s="4" t="s">
        <v>9287</v>
      </c>
      <c r="E6442" s="74" t="e">
        <v>#VALUE!</v>
      </c>
      <c r="F6442" s="70">
        <v>0</v>
      </c>
      <c r="G6442" s="4"/>
    </row>
    <row r="6443" spans="1:7" ht="19.95" hidden="1" customHeight="1">
      <c r="A6443" s="68" t="s">
        <v>2910</v>
      </c>
      <c r="B6443" s="4" t="s">
        <v>2911</v>
      </c>
      <c r="C6443" s="68" t="s">
        <v>210</v>
      </c>
      <c r="D6443" s="4" t="s">
        <v>9287</v>
      </c>
      <c r="E6443" s="74">
        <v>392.58</v>
      </c>
      <c r="F6443" s="70">
        <v>0</v>
      </c>
      <c r="G6443" s="4"/>
    </row>
    <row r="6444" spans="1:7" ht="19.95" hidden="1" customHeight="1">
      <c r="A6444" s="68" t="s">
        <v>2912</v>
      </c>
      <c r="B6444" s="4" t="s">
        <v>2913</v>
      </c>
      <c r="C6444" s="68" t="s">
        <v>210</v>
      </c>
      <c r="D6444" s="4" t="s">
        <v>9287</v>
      </c>
      <c r="E6444" s="74">
        <v>112.05</v>
      </c>
      <c r="F6444" s="70">
        <v>0</v>
      </c>
      <c r="G6444" s="4"/>
    </row>
    <row r="6445" spans="1:7" ht="19.95" hidden="1" customHeight="1">
      <c r="A6445" s="68" t="s">
        <v>2914</v>
      </c>
      <c r="B6445" s="4" t="s">
        <v>2915</v>
      </c>
      <c r="C6445" s="68" t="s">
        <v>210</v>
      </c>
      <c r="D6445" s="4" t="s">
        <v>9287</v>
      </c>
      <c r="E6445" s="74">
        <v>145.35</v>
      </c>
      <c r="F6445" s="70">
        <v>0</v>
      </c>
      <c r="G6445" s="4"/>
    </row>
    <row r="6446" spans="1:7" ht="19.95" hidden="1" customHeight="1">
      <c r="A6446" s="68" t="s">
        <v>2916</v>
      </c>
      <c r="B6446" s="4" t="s">
        <v>2917</v>
      </c>
      <c r="C6446" s="68" t="s">
        <v>210</v>
      </c>
      <c r="D6446" s="4" t="s">
        <v>9287</v>
      </c>
      <c r="E6446" s="74">
        <v>599.57000000000005</v>
      </c>
      <c r="F6446" s="70">
        <v>0</v>
      </c>
      <c r="G6446" s="4"/>
    </row>
    <row r="6447" spans="1:7" ht="19.95" hidden="1" customHeight="1">
      <c r="A6447" s="68" t="s">
        <v>2918</v>
      </c>
      <c r="B6447" s="4" t="s">
        <v>2919</v>
      </c>
      <c r="C6447" s="68" t="s">
        <v>122</v>
      </c>
      <c r="D6447" s="4" t="s">
        <v>9287</v>
      </c>
      <c r="E6447" s="74">
        <v>7.93</v>
      </c>
      <c r="F6447" s="70">
        <v>0</v>
      </c>
      <c r="G6447" s="4"/>
    </row>
    <row r="6448" spans="1:7" ht="19.95" hidden="1" customHeight="1">
      <c r="A6448" s="68" t="s">
        <v>2920</v>
      </c>
      <c r="B6448" s="4" t="s">
        <v>2921</v>
      </c>
      <c r="C6448" s="68" t="s">
        <v>210</v>
      </c>
      <c r="D6448" s="4" t="s">
        <v>9287</v>
      </c>
      <c r="E6448" s="74">
        <v>144.5</v>
      </c>
      <c r="F6448" s="70">
        <v>0</v>
      </c>
      <c r="G6448" s="4"/>
    </row>
    <row r="6449" spans="1:7" ht="19.95" hidden="1" customHeight="1">
      <c r="A6449" s="68" t="s">
        <v>2922</v>
      </c>
      <c r="B6449" s="4" t="s">
        <v>2923</v>
      </c>
      <c r="C6449" s="68" t="s">
        <v>210</v>
      </c>
      <c r="D6449" s="4" t="s">
        <v>9287</v>
      </c>
      <c r="E6449" s="74">
        <v>591.87</v>
      </c>
      <c r="F6449" s="70">
        <v>0</v>
      </c>
      <c r="G6449" s="4"/>
    </row>
    <row r="6450" spans="1:7" ht="19.95" hidden="1" customHeight="1">
      <c r="A6450" s="68" t="s">
        <v>2924</v>
      </c>
      <c r="B6450" s="4" t="s">
        <v>2925</v>
      </c>
      <c r="C6450" s="68" t="s">
        <v>210</v>
      </c>
      <c r="D6450" s="4" t="s">
        <v>9287</v>
      </c>
      <c r="E6450" s="74">
        <v>241.18</v>
      </c>
      <c r="F6450" s="70">
        <v>0</v>
      </c>
      <c r="G6450" s="4"/>
    </row>
    <row r="6451" spans="1:7" ht="19.95" hidden="1" customHeight="1">
      <c r="A6451" s="68" t="s">
        <v>2926</v>
      </c>
      <c r="B6451" s="4" t="s">
        <v>2927</v>
      </c>
      <c r="C6451" s="68" t="s">
        <v>210</v>
      </c>
      <c r="D6451" s="4" t="s">
        <v>9287</v>
      </c>
      <c r="E6451" s="74">
        <v>129.37</v>
      </c>
      <c r="F6451" s="70">
        <v>0</v>
      </c>
      <c r="G6451" s="4"/>
    </row>
    <row r="6452" spans="1:7" ht="19.95" hidden="1" customHeight="1">
      <c r="A6452" s="68" t="s">
        <v>2928</v>
      </c>
      <c r="B6452" s="4" t="s">
        <v>2929</v>
      </c>
      <c r="C6452" s="68" t="s">
        <v>210</v>
      </c>
      <c r="D6452" s="4" t="s">
        <v>9287</v>
      </c>
      <c r="E6452" s="74">
        <v>450.61</v>
      </c>
      <c r="F6452" s="70">
        <v>0</v>
      </c>
      <c r="G6452" s="4"/>
    </row>
    <row r="6453" spans="1:7" ht="19.95" hidden="1" customHeight="1">
      <c r="A6453" s="68" t="s">
        <v>2930</v>
      </c>
      <c r="B6453" s="4" t="s">
        <v>2931</v>
      </c>
      <c r="C6453" s="68" t="s">
        <v>122</v>
      </c>
      <c r="D6453" s="4" t="s">
        <v>9287</v>
      </c>
      <c r="E6453" s="74">
        <v>22.52</v>
      </c>
      <c r="F6453" s="70">
        <v>0</v>
      </c>
      <c r="G6453" s="4"/>
    </row>
    <row r="6454" spans="1:7" ht="19.95" hidden="1" customHeight="1">
      <c r="A6454" s="68" t="s">
        <v>2932</v>
      </c>
      <c r="B6454" s="4" t="s">
        <v>2933</v>
      </c>
      <c r="C6454" s="68" t="s">
        <v>122</v>
      </c>
      <c r="D6454" s="4" t="s">
        <v>9287</v>
      </c>
      <c r="E6454" s="74">
        <v>15.25</v>
      </c>
      <c r="F6454" s="70">
        <v>0</v>
      </c>
      <c r="G6454" s="4"/>
    </row>
    <row r="6455" spans="1:7" ht="19.95" hidden="1" customHeight="1">
      <c r="A6455" s="68" t="s">
        <v>2934</v>
      </c>
      <c r="B6455" s="4" t="s">
        <v>2935</v>
      </c>
      <c r="C6455" s="68" t="s">
        <v>122</v>
      </c>
      <c r="D6455" s="4" t="s">
        <v>9287</v>
      </c>
      <c r="E6455" s="74">
        <v>26.53</v>
      </c>
      <c r="F6455" s="70">
        <v>0</v>
      </c>
      <c r="G6455" s="4"/>
    </row>
    <row r="6456" spans="1:7" ht="19.95" hidden="1" customHeight="1">
      <c r="A6456" s="68" t="s">
        <v>2936</v>
      </c>
      <c r="B6456" s="4" t="s">
        <v>2937</v>
      </c>
      <c r="C6456" s="68" t="s">
        <v>43</v>
      </c>
      <c r="D6456" s="4" t="s">
        <v>9287</v>
      </c>
      <c r="E6456" s="74">
        <v>55.22</v>
      </c>
      <c r="F6456" s="70">
        <v>0</v>
      </c>
      <c r="G6456" s="4"/>
    </row>
    <row r="6457" spans="1:7" ht="19.95" hidden="1" customHeight="1">
      <c r="A6457" s="68" t="s">
        <v>2938</v>
      </c>
      <c r="B6457" s="4" t="s">
        <v>2939</v>
      </c>
      <c r="C6457" s="68" t="s">
        <v>69</v>
      </c>
      <c r="D6457" s="4" t="s">
        <v>9287</v>
      </c>
      <c r="E6457" s="74">
        <v>13573.5</v>
      </c>
      <c r="F6457" s="70">
        <v>0</v>
      </c>
      <c r="G6457" s="4"/>
    </row>
    <row r="6458" spans="1:7" ht="19.95" hidden="1" customHeight="1">
      <c r="A6458" s="68" t="s">
        <v>2940</v>
      </c>
      <c r="B6458" s="4" t="s">
        <v>2941</v>
      </c>
      <c r="C6458" s="68" t="s">
        <v>69</v>
      </c>
      <c r="D6458" s="4" t="s">
        <v>9287</v>
      </c>
      <c r="E6458" s="74">
        <v>21377.26</v>
      </c>
      <c r="F6458" s="70">
        <v>0</v>
      </c>
      <c r="G6458" s="4"/>
    </row>
    <row r="6459" spans="1:7" ht="19.95" hidden="1" customHeight="1">
      <c r="A6459" s="68" t="s">
        <v>2942</v>
      </c>
      <c r="B6459" s="4" t="s">
        <v>2943</v>
      </c>
      <c r="C6459" s="68" t="s">
        <v>69</v>
      </c>
      <c r="D6459" s="4" t="s">
        <v>9287</v>
      </c>
      <c r="E6459" s="74">
        <v>39892.47</v>
      </c>
      <c r="F6459" s="70">
        <v>0</v>
      </c>
      <c r="G6459" s="4"/>
    </row>
    <row r="6460" spans="1:7" ht="19.95" hidden="1" customHeight="1">
      <c r="A6460" s="68" t="s">
        <v>2944</v>
      </c>
      <c r="B6460" s="4" t="s">
        <v>2945</v>
      </c>
      <c r="C6460" s="68" t="s">
        <v>69</v>
      </c>
      <c r="D6460" s="4" t="s">
        <v>9287</v>
      </c>
      <c r="E6460" s="74">
        <v>77280.36</v>
      </c>
      <c r="F6460" s="70">
        <v>0</v>
      </c>
      <c r="G6460" s="4"/>
    </row>
    <row r="6461" spans="1:7" ht="19.95" hidden="1" customHeight="1">
      <c r="A6461" s="68" t="s">
        <v>2946</v>
      </c>
      <c r="B6461" s="4" t="s">
        <v>2947</v>
      </c>
      <c r="C6461" s="68" t="s">
        <v>69</v>
      </c>
      <c r="D6461" s="4" t="s">
        <v>9287</v>
      </c>
      <c r="E6461" s="74">
        <v>23079.72</v>
      </c>
      <c r="F6461" s="70">
        <v>0</v>
      </c>
      <c r="G6461" s="4"/>
    </row>
    <row r="6462" spans="1:7" ht="19.95" hidden="1" customHeight="1">
      <c r="A6462" s="68" t="s">
        <v>2948</v>
      </c>
      <c r="B6462" s="4" t="s">
        <v>2949</v>
      </c>
      <c r="C6462" s="68" t="s">
        <v>69</v>
      </c>
      <c r="D6462" s="4" t="s">
        <v>9287</v>
      </c>
      <c r="E6462" s="74">
        <v>36242.15</v>
      </c>
      <c r="F6462" s="70">
        <v>0</v>
      </c>
      <c r="G6462" s="4"/>
    </row>
    <row r="6463" spans="1:7" ht="19.95" hidden="1" customHeight="1">
      <c r="A6463" s="68" t="s">
        <v>2950</v>
      </c>
      <c r="B6463" s="4" t="s">
        <v>2951</v>
      </c>
      <c r="C6463" s="68" t="s">
        <v>69</v>
      </c>
      <c r="D6463" s="4" t="s">
        <v>9287</v>
      </c>
      <c r="E6463" s="74">
        <v>67552.89</v>
      </c>
      <c r="F6463" s="70">
        <v>0</v>
      </c>
      <c r="G6463" s="4"/>
    </row>
    <row r="6464" spans="1:7" ht="19.95" hidden="1" customHeight="1">
      <c r="A6464" s="68" t="s">
        <v>2952</v>
      </c>
      <c r="B6464" s="4" t="s">
        <v>2953</v>
      </c>
      <c r="C6464" s="68" t="s">
        <v>69</v>
      </c>
      <c r="D6464" s="4" t="s">
        <v>9287</v>
      </c>
      <c r="E6464" s="74">
        <v>130889.73</v>
      </c>
      <c r="F6464" s="70">
        <v>0</v>
      </c>
      <c r="G6464" s="4"/>
    </row>
    <row r="6465" spans="1:7" ht="19.95" hidden="1" customHeight="1">
      <c r="A6465" s="68" t="s">
        <v>2954</v>
      </c>
      <c r="B6465" s="4" t="s">
        <v>2955</v>
      </c>
      <c r="C6465" s="68" t="s">
        <v>122</v>
      </c>
      <c r="D6465" s="4" t="s">
        <v>9287</v>
      </c>
      <c r="E6465" s="74">
        <v>206.15</v>
      </c>
      <c r="F6465" s="70">
        <v>0</v>
      </c>
      <c r="G6465" s="4"/>
    </row>
    <row r="6466" spans="1:7" ht="19.95" hidden="1" customHeight="1">
      <c r="A6466" s="68" t="s">
        <v>2956</v>
      </c>
      <c r="B6466" s="4" t="s">
        <v>2957</v>
      </c>
      <c r="C6466" s="68" t="s">
        <v>69</v>
      </c>
      <c r="D6466" s="4" t="s">
        <v>9287</v>
      </c>
      <c r="E6466" s="74">
        <v>0.2</v>
      </c>
      <c r="F6466" s="70">
        <v>0</v>
      </c>
      <c r="G6466" s="4"/>
    </row>
    <row r="6467" spans="1:7" ht="19.95" hidden="1" customHeight="1">
      <c r="A6467" s="68" t="s">
        <v>2958</v>
      </c>
      <c r="B6467" s="4" t="s">
        <v>2959</v>
      </c>
      <c r="C6467" s="68" t="s">
        <v>122</v>
      </c>
      <c r="D6467" s="4" t="s">
        <v>9287</v>
      </c>
      <c r="E6467" s="74">
        <v>22.93</v>
      </c>
      <c r="F6467" s="70">
        <v>0</v>
      </c>
      <c r="G6467" s="4"/>
    </row>
    <row r="6468" spans="1:7" ht="19.95" hidden="1" customHeight="1">
      <c r="A6468" s="68" t="s">
        <v>2960</v>
      </c>
      <c r="B6468" s="4" t="s">
        <v>2961</v>
      </c>
      <c r="C6468" s="68" t="s">
        <v>69</v>
      </c>
      <c r="D6468" s="4" t="s">
        <v>9287</v>
      </c>
      <c r="E6468" s="74">
        <v>1.36</v>
      </c>
      <c r="F6468" s="70">
        <v>0</v>
      </c>
      <c r="G6468" s="4"/>
    </row>
    <row r="6469" spans="1:7" ht="19.95" hidden="1" customHeight="1">
      <c r="A6469" s="68" t="s">
        <v>2962</v>
      </c>
      <c r="B6469" s="4" t="s">
        <v>2963</v>
      </c>
      <c r="C6469" s="68" t="s">
        <v>69</v>
      </c>
      <c r="D6469" s="4" t="s">
        <v>9287</v>
      </c>
      <c r="E6469" s="74">
        <v>1.88</v>
      </c>
      <c r="F6469" s="70">
        <v>0</v>
      </c>
      <c r="G6469" s="4"/>
    </row>
    <row r="6470" spans="1:7" ht="19.95" hidden="1" customHeight="1">
      <c r="A6470" s="68" t="s">
        <v>2964</v>
      </c>
      <c r="B6470" s="4" t="s">
        <v>2965</v>
      </c>
      <c r="C6470" s="68" t="s">
        <v>122</v>
      </c>
      <c r="D6470" s="4" t="s">
        <v>9287</v>
      </c>
      <c r="E6470" s="74">
        <v>322.17</v>
      </c>
      <c r="F6470" s="70">
        <v>0</v>
      </c>
      <c r="G6470" s="4"/>
    </row>
    <row r="6471" spans="1:7" ht="19.95" hidden="1" customHeight="1">
      <c r="A6471" s="68" t="s">
        <v>2966</v>
      </c>
      <c r="B6471" s="4" t="s">
        <v>2967</v>
      </c>
      <c r="C6471" s="68" t="s">
        <v>122</v>
      </c>
      <c r="D6471" s="4" t="s">
        <v>9287</v>
      </c>
      <c r="E6471" s="74">
        <v>87.64</v>
      </c>
      <c r="F6471" s="70">
        <v>0</v>
      </c>
      <c r="G6471" s="4"/>
    </row>
    <row r="6472" spans="1:7" ht="19.95" hidden="1" customHeight="1">
      <c r="A6472" s="68" t="s">
        <v>2968</v>
      </c>
      <c r="B6472" s="4" t="s">
        <v>2969</v>
      </c>
      <c r="C6472" s="68" t="s">
        <v>122</v>
      </c>
      <c r="D6472" s="4" t="s">
        <v>9287</v>
      </c>
      <c r="E6472" s="74">
        <v>205.21</v>
      </c>
      <c r="F6472" s="70">
        <v>0</v>
      </c>
      <c r="G6472" s="4"/>
    </row>
    <row r="6473" spans="1:7" ht="19.95" hidden="1" customHeight="1">
      <c r="A6473" s="68" t="s">
        <v>2970</v>
      </c>
      <c r="B6473" s="4" t="s">
        <v>2971</v>
      </c>
      <c r="C6473" s="68" t="s">
        <v>69</v>
      </c>
      <c r="D6473" s="4" t="s">
        <v>9287</v>
      </c>
      <c r="E6473" s="74">
        <v>3757.8</v>
      </c>
      <c r="F6473" s="70">
        <v>0</v>
      </c>
      <c r="G6473" s="4"/>
    </row>
    <row r="6474" spans="1:7" ht="19.95" hidden="1" customHeight="1">
      <c r="A6474" s="68" t="s">
        <v>2972</v>
      </c>
      <c r="B6474" s="4" t="s">
        <v>2973</v>
      </c>
      <c r="C6474" s="68" t="s">
        <v>69</v>
      </c>
      <c r="D6474" s="4" t="s">
        <v>9287</v>
      </c>
      <c r="E6474" s="74">
        <v>4614.55</v>
      </c>
      <c r="F6474" s="70">
        <v>0</v>
      </c>
      <c r="G6474" s="4"/>
    </row>
    <row r="6475" spans="1:7" ht="19.95" hidden="1" customHeight="1">
      <c r="A6475" s="68" t="s">
        <v>2974</v>
      </c>
      <c r="B6475" s="4" t="s">
        <v>2975</v>
      </c>
      <c r="C6475" s="68" t="s">
        <v>69</v>
      </c>
      <c r="D6475" s="4" t="s">
        <v>9287</v>
      </c>
      <c r="E6475" s="74">
        <v>7087.95</v>
      </c>
      <c r="F6475" s="70">
        <v>0</v>
      </c>
      <c r="G6475" s="4"/>
    </row>
    <row r="6476" spans="1:7" ht="19.95" hidden="1" customHeight="1">
      <c r="A6476" s="68" t="s">
        <v>2976</v>
      </c>
      <c r="B6476" s="4" t="s">
        <v>2977</v>
      </c>
      <c r="C6476" s="68" t="s">
        <v>69</v>
      </c>
      <c r="D6476" s="4" t="s">
        <v>9287</v>
      </c>
      <c r="E6476" s="74">
        <v>8719.58</v>
      </c>
      <c r="F6476" s="70">
        <v>0</v>
      </c>
      <c r="G6476" s="4"/>
    </row>
    <row r="6477" spans="1:7" ht="19.95" hidden="1" customHeight="1">
      <c r="A6477" s="68" t="s">
        <v>2978</v>
      </c>
      <c r="B6477" s="4" t="s">
        <v>2979</v>
      </c>
      <c r="C6477" s="68" t="s">
        <v>69</v>
      </c>
      <c r="D6477" s="4" t="s">
        <v>9287</v>
      </c>
      <c r="E6477" s="74">
        <v>10958.27</v>
      </c>
      <c r="F6477" s="70">
        <v>0</v>
      </c>
      <c r="G6477" s="4"/>
    </row>
    <row r="6478" spans="1:7" ht="19.95" hidden="1" customHeight="1">
      <c r="A6478" s="68" t="s">
        <v>2980</v>
      </c>
      <c r="B6478" s="4" t="s">
        <v>2981</v>
      </c>
      <c r="C6478" s="68" t="s">
        <v>69</v>
      </c>
      <c r="D6478" s="4" t="s">
        <v>9287</v>
      </c>
      <c r="E6478" s="74">
        <v>51.82</v>
      </c>
      <c r="F6478" s="70">
        <v>0</v>
      </c>
      <c r="G6478" s="4"/>
    </row>
    <row r="6479" spans="1:7" ht="19.95" hidden="1" customHeight="1">
      <c r="A6479" s="68" t="s">
        <v>2982</v>
      </c>
      <c r="B6479" s="4" t="s">
        <v>2983</v>
      </c>
      <c r="C6479" s="68" t="s">
        <v>69</v>
      </c>
      <c r="D6479" s="4" t="s">
        <v>9287</v>
      </c>
      <c r="E6479" s="74">
        <v>542.02</v>
      </c>
      <c r="F6479" s="70">
        <v>0</v>
      </c>
      <c r="G6479" s="4"/>
    </row>
    <row r="6480" spans="1:7" ht="19.95" hidden="1" customHeight="1">
      <c r="A6480" s="68" t="s">
        <v>2984</v>
      </c>
      <c r="B6480" s="4" t="s">
        <v>2985</v>
      </c>
      <c r="C6480" s="68" t="s">
        <v>69</v>
      </c>
      <c r="D6480" s="4" t="s">
        <v>9287</v>
      </c>
      <c r="E6480" s="74">
        <v>134.33000000000001</v>
      </c>
      <c r="F6480" s="70">
        <v>0</v>
      </c>
      <c r="G6480" s="4"/>
    </row>
    <row r="6481" spans="1:7" ht="19.95" hidden="1" customHeight="1">
      <c r="A6481" s="68" t="s">
        <v>2986</v>
      </c>
      <c r="B6481" s="4" t="s">
        <v>2987</v>
      </c>
      <c r="C6481" s="68" t="s">
        <v>122</v>
      </c>
      <c r="D6481" s="4" t="s">
        <v>9287</v>
      </c>
      <c r="E6481" s="74">
        <v>392.29</v>
      </c>
      <c r="F6481" s="70">
        <v>0</v>
      </c>
      <c r="G6481" s="4"/>
    </row>
    <row r="6482" spans="1:7" ht="19.95" hidden="1" customHeight="1">
      <c r="A6482" s="68" t="s">
        <v>2988</v>
      </c>
      <c r="B6482" s="4" t="s">
        <v>2989</v>
      </c>
      <c r="C6482" s="68" t="s">
        <v>69</v>
      </c>
      <c r="D6482" s="4" t="s">
        <v>9287</v>
      </c>
      <c r="E6482" s="74">
        <v>81.16</v>
      </c>
      <c r="F6482" s="70">
        <v>0</v>
      </c>
      <c r="G6482" s="4"/>
    </row>
    <row r="6483" spans="1:7" ht="19.95" hidden="1" customHeight="1">
      <c r="A6483" s="68" t="s">
        <v>2990</v>
      </c>
      <c r="B6483" s="4" t="s">
        <v>2991</v>
      </c>
      <c r="C6483" s="68" t="s">
        <v>31</v>
      </c>
      <c r="D6483" s="4" t="s">
        <v>9287</v>
      </c>
      <c r="E6483" s="74" t="e">
        <v>#VALUE!</v>
      </c>
      <c r="F6483" s="70">
        <v>0</v>
      </c>
      <c r="G6483" s="4"/>
    </row>
    <row r="6484" spans="1:7" ht="19.95" hidden="1" customHeight="1">
      <c r="A6484" s="68" t="s">
        <v>2992</v>
      </c>
      <c r="B6484" s="4" t="s">
        <v>2993</v>
      </c>
      <c r="C6484" s="68" t="s">
        <v>31</v>
      </c>
      <c r="D6484" s="4" t="s">
        <v>9287</v>
      </c>
      <c r="E6484" s="74" t="e">
        <v>#VALUE!</v>
      </c>
      <c r="F6484" s="70">
        <v>0</v>
      </c>
      <c r="G6484" s="4"/>
    </row>
    <row r="6485" spans="1:7" ht="19.95" hidden="1" customHeight="1">
      <c r="A6485" s="68" t="s">
        <v>2994</v>
      </c>
      <c r="B6485" s="4" t="s">
        <v>2995</v>
      </c>
      <c r="C6485" s="68" t="s">
        <v>31</v>
      </c>
      <c r="D6485" s="4" t="s">
        <v>9287</v>
      </c>
      <c r="E6485" s="74" t="e">
        <v>#VALUE!</v>
      </c>
      <c r="F6485" s="70">
        <v>0</v>
      </c>
      <c r="G6485" s="4"/>
    </row>
    <row r="6486" spans="1:7" ht="19.95" hidden="1" customHeight="1">
      <c r="A6486" s="68" t="s">
        <v>2996</v>
      </c>
      <c r="B6486" s="4" t="s">
        <v>2997</v>
      </c>
      <c r="C6486" s="68" t="s">
        <v>31</v>
      </c>
      <c r="D6486" s="4" t="s">
        <v>9287</v>
      </c>
      <c r="E6486" s="74" t="e">
        <v>#VALUE!</v>
      </c>
      <c r="F6486" s="70">
        <v>0</v>
      </c>
      <c r="G6486" s="4"/>
    </row>
    <row r="6487" spans="1:7" ht="19.95" hidden="1" customHeight="1">
      <c r="A6487" s="68" t="s">
        <v>2998</v>
      </c>
      <c r="B6487" s="4" t="s">
        <v>2999</v>
      </c>
      <c r="C6487" s="68" t="s">
        <v>31</v>
      </c>
      <c r="D6487" s="4" t="s">
        <v>9287</v>
      </c>
      <c r="E6487" s="74" t="e">
        <v>#VALUE!</v>
      </c>
      <c r="F6487" s="70">
        <v>0</v>
      </c>
      <c r="G6487" s="4"/>
    </row>
    <row r="6488" spans="1:7" ht="19.95" hidden="1" customHeight="1">
      <c r="A6488" s="68" t="s">
        <v>3000</v>
      </c>
      <c r="B6488" s="4" t="s">
        <v>3001</v>
      </c>
      <c r="C6488" s="68" t="s">
        <v>31</v>
      </c>
      <c r="D6488" s="4" t="s">
        <v>9287</v>
      </c>
      <c r="E6488" s="74" t="e">
        <v>#VALUE!</v>
      </c>
      <c r="F6488" s="70">
        <v>0</v>
      </c>
      <c r="G6488" s="4"/>
    </row>
    <row r="6489" spans="1:7" ht="19.95" hidden="1" customHeight="1">
      <c r="A6489" s="68" t="s">
        <v>3002</v>
      </c>
      <c r="B6489" s="4" t="s">
        <v>3003</v>
      </c>
      <c r="C6489" s="68" t="s">
        <v>31</v>
      </c>
      <c r="D6489" s="4" t="s">
        <v>9287</v>
      </c>
      <c r="E6489" s="74" t="e">
        <v>#VALUE!</v>
      </c>
      <c r="F6489" s="70">
        <v>0</v>
      </c>
      <c r="G6489" s="4"/>
    </row>
    <row r="6490" spans="1:7" ht="19.95" hidden="1" customHeight="1">
      <c r="A6490" s="68" t="s">
        <v>3004</v>
      </c>
      <c r="B6490" s="4" t="s">
        <v>3005</v>
      </c>
      <c r="C6490" s="68" t="s">
        <v>31</v>
      </c>
      <c r="D6490" s="4" t="s">
        <v>9287</v>
      </c>
      <c r="E6490" s="74" t="e">
        <v>#VALUE!</v>
      </c>
      <c r="F6490" s="70">
        <v>0</v>
      </c>
      <c r="G6490" s="4"/>
    </row>
    <row r="6491" spans="1:7" ht="19.95" hidden="1" customHeight="1">
      <c r="A6491" s="68" t="s">
        <v>3006</v>
      </c>
      <c r="B6491" s="4" t="s">
        <v>3007</v>
      </c>
      <c r="C6491" s="68" t="s">
        <v>31</v>
      </c>
      <c r="D6491" s="4" t="s">
        <v>9287</v>
      </c>
      <c r="E6491" s="74" t="e">
        <v>#VALUE!</v>
      </c>
      <c r="F6491" s="70">
        <v>0</v>
      </c>
      <c r="G6491" s="4"/>
    </row>
    <row r="6492" spans="1:7" ht="19.95" hidden="1" customHeight="1">
      <c r="A6492" s="68" t="s">
        <v>3008</v>
      </c>
      <c r="B6492" s="4" t="s">
        <v>3009</v>
      </c>
      <c r="C6492" s="68" t="s">
        <v>34</v>
      </c>
      <c r="D6492" s="4" t="s">
        <v>9287</v>
      </c>
      <c r="E6492" s="74" t="e">
        <v>#VALUE!</v>
      </c>
      <c r="F6492" s="70">
        <v>0</v>
      </c>
      <c r="G6492" s="4"/>
    </row>
    <row r="6493" spans="1:7" ht="19.95" hidden="1" customHeight="1">
      <c r="A6493" s="68" t="s">
        <v>3010</v>
      </c>
      <c r="B6493" s="4" t="s">
        <v>3011</v>
      </c>
      <c r="C6493" s="68" t="s">
        <v>31</v>
      </c>
      <c r="D6493" s="4" t="s">
        <v>9287</v>
      </c>
      <c r="E6493" s="74" t="e">
        <v>#VALUE!</v>
      </c>
      <c r="F6493" s="70">
        <v>0</v>
      </c>
      <c r="G6493" s="4"/>
    </row>
    <row r="6494" spans="1:7" ht="19.95" hidden="1" customHeight="1">
      <c r="A6494" s="68" t="s">
        <v>3012</v>
      </c>
      <c r="B6494" s="4" t="s">
        <v>3013</v>
      </c>
      <c r="C6494" s="68" t="s">
        <v>31</v>
      </c>
      <c r="D6494" s="4" t="s">
        <v>9287</v>
      </c>
      <c r="E6494" s="74" t="e">
        <v>#VALUE!</v>
      </c>
      <c r="F6494" s="70">
        <v>0</v>
      </c>
      <c r="G6494" s="4"/>
    </row>
    <row r="6495" spans="1:7" ht="19.95" hidden="1" customHeight="1">
      <c r="A6495" s="68" t="s">
        <v>3014</v>
      </c>
      <c r="B6495" s="4" t="s">
        <v>3015</v>
      </c>
      <c r="C6495" s="68" t="s">
        <v>31</v>
      </c>
      <c r="D6495" s="4" t="s">
        <v>9287</v>
      </c>
      <c r="E6495" s="74" t="e">
        <v>#VALUE!</v>
      </c>
      <c r="F6495" s="70">
        <v>0</v>
      </c>
      <c r="G6495" s="4"/>
    </row>
    <row r="6496" spans="1:7" ht="19.95" hidden="1" customHeight="1">
      <c r="A6496" s="68" t="s">
        <v>3016</v>
      </c>
      <c r="B6496" s="4" t="s">
        <v>3017</v>
      </c>
      <c r="C6496" s="68" t="s">
        <v>34</v>
      </c>
      <c r="D6496" s="4" t="s">
        <v>9287</v>
      </c>
      <c r="E6496" s="74" t="e">
        <v>#VALUE!</v>
      </c>
      <c r="F6496" s="70">
        <v>0</v>
      </c>
      <c r="G6496" s="4"/>
    </row>
    <row r="6497" spans="1:7" ht="19.95" hidden="1" customHeight="1">
      <c r="A6497" s="68" t="s">
        <v>3018</v>
      </c>
      <c r="B6497" s="4" t="s">
        <v>3019</v>
      </c>
      <c r="C6497" s="68" t="s">
        <v>69</v>
      </c>
      <c r="D6497" s="4" t="s">
        <v>9287</v>
      </c>
      <c r="E6497" s="74" t="e">
        <v>#VALUE!</v>
      </c>
      <c r="F6497" s="70">
        <v>0</v>
      </c>
      <c r="G6497" s="4"/>
    </row>
    <row r="6498" spans="1:7" ht="19.95" hidden="1" customHeight="1">
      <c r="A6498" s="68" t="s">
        <v>3020</v>
      </c>
      <c r="B6498" s="4" t="s">
        <v>3021</v>
      </c>
      <c r="C6498" s="68" t="s">
        <v>54</v>
      </c>
      <c r="D6498" s="4" t="s">
        <v>9287</v>
      </c>
      <c r="E6498" s="74">
        <v>62.29</v>
      </c>
      <c r="F6498" s="70">
        <v>0</v>
      </c>
      <c r="G6498" s="4"/>
    </row>
    <row r="6499" spans="1:7" ht="19.95" hidden="1" customHeight="1">
      <c r="A6499" s="68" t="s">
        <v>3022</v>
      </c>
      <c r="B6499" s="4" t="s">
        <v>3023</v>
      </c>
      <c r="C6499" s="68" t="s">
        <v>54</v>
      </c>
      <c r="D6499" s="4" t="s">
        <v>9287</v>
      </c>
      <c r="E6499" s="74">
        <v>270.27999999999997</v>
      </c>
      <c r="F6499" s="70">
        <v>0</v>
      </c>
      <c r="G6499" s="4"/>
    </row>
    <row r="6500" spans="1:7" ht="19.95" hidden="1" customHeight="1">
      <c r="A6500" s="68" t="s">
        <v>3024</v>
      </c>
      <c r="B6500" s="4" t="s">
        <v>3025</v>
      </c>
      <c r="C6500" s="68" t="s">
        <v>54</v>
      </c>
      <c r="D6500" s="4" t="s">
        <v>9287</v>
      </c>
      <c r="E6500" s="74">
        <v>91.15</v>
      </c>
      <c r="F6500" s="70">
        <v>0</v>
      </c>
      <c r="G6500" s="4"/>
    </row>
    <row r="6501" spans="1:7" ht="19.95" hidden="1" customHeight="1">
      <c r="A6501" s="68" t="s">
        <v>3026</v>
      </c>
      <c r="B6501" s="4" t="s">
        <v>3027</v>
      </c>
      <c r="C6501" s="68" t="s">
        <v>69</v>
      </c>
      <c r="D6501" s="4" t="s">
        <v>9287</v>
      </c>
      <c r="E6501" s="74">
        <v>197034.51</v>
      </c>
      <c r="F6501" s="70">
        <v>0</v>
      </c>
      <c r="G6501" s="4"/>
    </row>
    <row r="6502" spans="1:7" ht="19.95" hidden="1" customHeight="1">
      <c r="A6502" s="68" t="s">
        <v>3028</v>
      </c>
      <c r="B6502" s="4" t="s">
        <v>3029</v>
      </c>
      <c r="C6502" s="68" t="s">
        <v>69</v>
      </c>
      <c r="D6502" s="4" t="s">
        <v>9287</v>
      </c>
      <c r="E6502" s="74">
        <v>306483.33</v>
      </c>
      <c r="F6502" s="70">
        <v>0</v>
      </c>
      <c r="G6502" s="4"/>
    </row>
    <row r="6503" spans="1:7" ht="19.95" hidden="1" customHeight="1">
      <c r="A6503" s="68" t="s">
        <v>3030</v>
      </c>
      <c r="B6503" s="4" t="s">
        <v>3031</v>
      </c>
      <c r="C6503" s="68" t="s">
        <v>69</v>
      </c>
      <c r="D6503" s="4" t="s">
        <v>9287</v>
      </c>
      <c r="E6503" s="74">
        <v>60</v>
      </c>
      <c r="F6503" s="70">
        <v>0</v>
      </c>
      <c r="G6503" s="4"/>
    </row>
    <row r="6504" spans="1:7" ht="19.95" hidden="1" customHeight="1">
      <c r="A6504" s="68" t="s">
        <v>3032</v>
      </c>
      <c r="B6504" s="4" t="s">
        <v>3033</v>
      </c>
      <c r="C6504" s="68" t="s">
        <v>69</v>
      </c>
      <c r="D6504" s="4" t="s">
        <v>9287</v>
      </c>
      <c r="E6504" s="74">
        <v>24.68</v>
      </c>
      <c r="F6504" s="70">
        <v>0</v>
      </c>
      <c r="G6504" s="4"/>
    </row>
    <row r="6505" spans="1:7" ht="19.95" hidden="1" customHeight="1">
      <c r="A6505" s="68" t="s">
        <v>3034</v>
      </c>
      <c r="B6505" s="4" t="s">
        <v>3035</v>
      </c>
      <c r="C6505" s="68" t="s">
        <v>69</v>
      </c>
      <c r="D6505" s="4" t="s">
        <v>9287</v>
      </c>
      <c r="E6505" s="74">
        <v>320274.43</v>
      </c>
      <c r="F6505" s="70">
        <v>0</v>
      </c>
      <c r="G6505" s="4"/>
    </row>
    <row r="6506" spans="1:7" ht="19.95" hidden="1" customHeight="1">
      <c r="A6506" s="68" t="s">
        <v>3036</v>
      </c>
      <c r="B6506" s="4" t="s">
        <v>3037</v>
      </c>
      <c r="C6506" s="68" t="s">
        <v>69</v>
      </c>
      <c r="D6506" s="4" t="s">
        <v>9287</v>
      </c>
      <c r="E6506" s="74">
        <v>1491.64</v>
      </c>
      <c r="F6506" s="70">
        <v>0</v>
      </c>
      <c r="G6506" s="4"/>
    </row>
    <row r="6507" spans="1:7" ht="19.95" hidden="1" customHeight="1">
      <c r="A6507" s="68" t="s">
        <v>3038</v>
      </c>
      <c r="B6507" s="4" t="s">
        <v>3039</v>
      </c>
      <c r="C6507" s="68" t="s">
        <v>122</v>
      </c>
      <c r="D6507" s="4" t="s">
        <v>9287</v>
      </c>
      <c r="E6507" s="74">
        <v>272.77999999999997</v>
      </c>
      <c r="F6507" s="70">
        <v>0</v>
      </c>
      <c r="G6507" s="4"/>
    </row>
    <row r="6508" spans="1:7" ht="19.95" hidden="1" customHeight="1">
      <c r="A6508" s="68" t="s">
        <v>3040</v>
      </c>
      <c r="B6508" s="4" t="s">
        <v>3041</v>
      </c>
      <c r="C6508" s="68" t="s">
        <v>69</v>
      </c>
      <c r="D6508" s="4" t="s">
        <v>9287</v>
      </c>
      <c r="E6508" s="74">
        <v>3976.72</v>
      </c>
      <c r="F6508" s="70">
        <v>0</v>
      </c>
      <c r="G6508" s="4"/>
    </row>
    <row r="6509" spans="1:7" ht="19.95" hidden="1" customHeight="1">
      <c r="A6509" s="68" t="s">
        <v>3042</v>
      </c>
      <c r="B6509" s="4" t="s">
        <v>3043</v>
      </c>
      <c r="C6509" s="68" t="s">
        <v>69</v>
      </c>
      <c r="D6509" s="4" t="s">
        <v>9287</v>
      </c>
      <c r="E6509" s="74">
        <v>1198.3</v>
      </c>
      <c r="F6509" s="70">
        <v>0</v>
      </c>
      <c r="G6509" s="4"/>
    </row>
    <row r="6510" spans="1:7" ht="19.95" hidden="1" customHeight="1">
      <c r="A6510" s="68" t="s">
        <v>3044</v>
      </c>
      <c r="B6510" s="4" t="s">
        <v>3045</v>
      </c>
      <c r="C6510" s="68" t="s">
        <v>43</v>
      </c>
      <c r="D6510" s="4" t="s">
        <v>9287</v>
      </c>
      <c r="E6510" s="74">
        <v>29.04</v>
      </c>
      <c r="F6510" s="70">
        <v>0</v>
      </c>
      <c r="G6510" s="4"/>
    </row>
    <row r="6511" spans="1:7" ht="19.95" hidden="1" customHeight="1">
      <c r="A6511" s="68" t="s">
        <v>3046</v>
      </c>
      <c r="B6511" s="4" t="s">
        <v>3047</v>
      </c>
      <c r="C6511" s="68" t="s">
        <v>34</v>
      </c>
      <c r="D6511" s="4" t="s">
        <v>9287</v>
      </c>
      <c r="E6511" s="74" t="e">
        <v>#VALUE!</v>
      </c>
      <c r="F6511" s="70">
        <v>0</v>
      </c>
      <c r="G6511" s="4"/>
    </row>
    <row r="6512" spans="1:7" ht="19.95" hidden="1" customHeight="1">
      <c r="A6512" s="68" t="s">
        <v>3048</v>
      </c>
      <c r="B6512" s="4" t="s">
        <v>3049</v>
      </c>
      <c r="C6512" s="68" t="s">
        <v>31</v>
      </c>
      <c r="D6512" s="4" t="s">
        <v>9287</v>
      </c>
      <c r="E6512" s="74" t="e">
        <v>#VALUE!</v>
      </c>
      <c r="F6512" s="70">
        <v>0</v>
      </c>
      <c r="G6512" s="4"/>
    </row>
    <row r="6513" spans="1:7" ht="19.95" hidden="1" customHeight="1">
      <c r="A6513" s="68" t="s">
        <v>3050</v>
      </c>
      <c r="B6513" s="4" t="s">
        <v>3051</v>
      </c>
      <c r="C6513" s="68" t="s">
        <v>34</v>
      </c>
      <c r="D6513" s="4" t="s">
        <v>9287</v>
      </c>
      <c r="E6513" s="74" t="e">
        <v>#VALUE!</v>
      </c>
      <c r="F6513" s="70">
        <v>0</v>
      </c>
      <c r="G6513" s="4"/>
    </row>
    <row r="6514" spans="1:7" ht="19.95" hidden="1" customHeight="1">
      <c r="A6514" s="68" t="s">
        <v>3052</v>
      </c>
      <c r="B6514" s="4" t="s">
        <v>3053</v>
      </c>
      <c r="C6514" s="68" t="s">
        <v>69</v>
      </c>
      <c r="D6514" s="4" t="s">
        <v>9287</v>
      </c>
      <c r="E6514" s="74" t="e">
        <v>#VALUE!</v>
      </c>
      <c r="F6514" s="70">
        <v>0</v>
      </c>
      <c r="G6514" s="4"/>
    </row>
    <row r="6515" spans="1:7" ht="19.95" hidden="1" customHeight="1">
      <c r="A6515" s="68" t="s">
        <v>3054</v>
      </c>
      <c r="B6515" s="4" t="s">
        <v>3055</v>
      </c>
      <c r="C6515" s="68" t="s">
        <v>69</v>
      </c>
      <c r="D6515" s="4" t="s">
        <v>9287</v>
      </c>
      <c r="E6515" s="74" t="e">
        <v>#VALUE!</v>
      </c>
      <c r="F6515" s="70">
        <v>0</v>
      </c>
      <c r="G6515" s="4"/>
    </row>
    <row r="6516" spans="1:7" ht="19.95" hidden="1" customHeight="1">
      <c r="A6516" s="68" t="s">
        <v>3056</v>
      </c>
      <c r="B6516" s="4" t="s">
        <v>3057</v>
      </c>
      <c r="C6516" s="68" t="s">
        <v>69</v>
      </c>
      <c r="D6516" s="4" t="s">
        <v>9287</v>
      </c>
      <c r="E6516" s="74" t="e">
        <v>#VALUE!</v>
      </c>
      <c r="F6516" s="70">
        <v>0</v>
      </c>
      <c r="G6516" s="4"/>
    </row>
    <row r="6517" spans="1:7" ht="19.95" hidden="1" customHeight="1">
      <c r="A6517" s="68" t="s">
        <v>3058</v>
      </c>
      <c r="B6517" s="4" t="s">
        <v>3059</v>
      </c>
      <c r="C6517" s="68" t="s">
        <v>122</v>
      </c>
      <c r="D6517" s="4" t="s">
        <v>9287</v>
      </c>
      <c r="E6517" s="74">
        <v>226.25</v>
      </c>
      <c r="F6517" s="70">
        <v>0</v>
      </c>
      <c r="G6517" s="4"/>
    </row>
    <row r="6518" spans="1:7" ht="19.95" hidden="1" customHeight="1">
      <c r="A6518" s="68" t="s">
        <v>3060</v>
      </c>
      <c r="B6518" s="4" t="s">
        <v>3061</v>
      </c>
      <c r="C6518" s="68" t="s">
        <v>122</v>
      </c>
      <c r="D6518" s="4" t="s">
        <v>9287</v>
      </c>
      <c r="E6518" s="74">
        <v>123.09</v>
      </c>
      <c r="F6518" s="70">
        <v>0</v>
      </c>
      <c r="G6518" s="4"/>
    </row>
    <row r="6519" spans="1:7" ht="19.95" hidden="1" customHeight="1">
      <c r="A6519" s="68" t="s">
        <v>3062</v>
      </c>
      <c r="B6519" s="4" t="s">
        <v>3063</v>
      </c>
      <c r="C6519" s="68" t="s">
        <v>31</v>
      </c>
      <c r="D6519" s="4" t="s">
        <v>9287</v>
      </c>
      <c r="E6519" s="74" t="e">
        <v>#VALUE!</v>
      </c>
      <c r="F6519" s="70">
        <v>0</v>
      </c>
      <c r="G6519" s="4"/>
    </row>
    <row r="6520" spans="1:7" ht="19.95" hidden="1" customHeight="1">
      <c r="A6520" s="68" t="s">
        <v>3064</v>
      </c>
      <c r="B6520" s="4" t="s">
        <v>3065</v>
      </c>
      <c r="C6520" s="68" t="s">
        <v>31</v>
      </c>
      <c r="D6520" s="4" t="s">
        <v>9287</v>
      </c>
      <c r="E6520" s="74" t="e">
        <v>#VALUE!</v>
      </c>
      <c r="F6520" s="70">
        <v>0</v>
      </c>
      <c r="G6520" s="4"/>
    </row>
    <row r="6521" spans="1:7" ht="19.95" hidden="1" customHeight="1">
      <c r="A6521" s="68" t="s">
        <v>3066</v>
      </c>
      <c r="B6521" s="4" t="s">
        <v>3067</v>
      </c>
      <c r="C6521" s="68" t="s">
        <v>122</v>
      </c>
      <c r="D6521" s="4" t="s">
        <v>9287</v>
      </c>
      <c r="E6521" s="74">
        <v>360.6</v>
      </c>
      <c r="F6521" s="70">
        <v>0</v>
      </c>
      <c r="G6521" s="4"/>
    </row>
    <row r="6522" spans="1:7" ht="19.95" hidden="1" customHeight="1">
      <c r="A6522" s="68" t="s">
        <v>3068</v>
      </c>
      <c r="B6522" s="4" t="s">
        <v>3069</v>
      </c>
      <c r="C6522" s="68" t="s">
        <v>122</v>
      </c>
      <c r="D6522" s="4" t="s">
        <v>9287</v>
      </c>
      <c r="E6522" s="74">
        <v>683.54</v>
      </c>
      <c r="F6522" s="70">
        <v>0</v>
      </c>
      <c r="G6522" s="4"/>
    </row>
    <row r="6523" spans="1:7" ht="19.95" hidden="1" customHeight="1">
      <c r="A6523" s="68" t="s">
        <v>3070</v>
      </c>
      <c r="B6523" s="4" t="s">
        <v>3071</v>
      </c>
      <c r="C6523" s="68" t="s">
        <v>122</v>
      </c>
      <c r="D6523" s="4" t="s">
        <v>9287</v>
      </c>
      <c r="E6523" s="74">
        <v>736.44</v>
      </c>
      <c r="F6523" s="70">
        <v>0</v>
      </c>
      <c r="G6523" s="4"/>
    </row>
    <row r="6524" spans="1:7" ht="19.95" hidden="1" customHeight="1">
      <c r="A6524" s="68" t="s">
        <v>3072</v>
      </c>
      <c r="B6524" s="4" t="s">
        <v>3073</v>
      </c>
      <c r="C6524" s="68" t="s">
        <v>122</v>
      </c>
      <c r="D6524" s="4" t="s">
        <v>9287</v>
      </c>
      <c r="E6524" s="74">
        <v>768.12</v>
      </c>
      <c r="F6524" s="70">
        <v>0</v>
      </c>
      <c r="G6524" s="4"/>
    </row>
    <row r="6525" spans="1:7" ht="19.95" hidden="1" customHeight="1">
      <c r="A6525" s="68" t="s">
        <v>3074</v>
      </c>
      <c r="B6525" s="4" t="s">
        <v>3075</v>
      </c>
      <c r="C6525" s="68" t="s">
        <v>122</v>
      </c>
      <c r="D6525" s="4" t="s">
        <v>9287</v>
      </c>
      <c r="E6525" s="74">
        <v>859.9</v>
      </c>
      <c r="F6525" s="70">
        <v>0</v>
      </c>
      <c r="G6525" s="4"/>
    </row>
    <row r="6526" spans="1:7" ht="19.95" hidden="1" customHeight="1">
      <c r="A6526" s="68" t="s">
        <v>3076</v>
      </c>
      <c r="B6526" s="4" t="s">
        <v>3077</v>
      </c>
      <c r="C6526" s="68" t="s">
        <v>122</v>
      </c>
      <c r="D6526" s="4" t="s">
        <v>9287</v>
      </c>
      <c r="E6526" s="74">
        <v>1068.46</v>
      </c>
      <c r="F6526" s="70">
        <v>0</v>
      </c>
      <c r="G6526" s="4"/>
    </row>
    <row r="6527" spans="1:7" ht="19.95" hidden="1" customHeight="1">
      <c r="A6527" s="68" t="s">
        <v>3078</v>
      </c>
      <c r="B6527" s="4" t="s">
        <v>3079</v>
      </c>
      <c r="C6527" s="68" t="s">
        <v>122</v>
      </c>
      <c r="D6527" s="4" t="s">
        <v>9287</v>
      </c>
      <c r="E6527" s="74">
        <v>1099.19</v>
      </c>
      <c r="F6527" s="70">
        <v>0</v>
      </c>
      <c r="G6527" s="4"/>
    </row>
    <row r="6528" spans="1:7" ht="19.95" hidden="1" customHeight="1">
      <c r="A6528" s="68" t="s">
        <v>3080</v>
      </c>
      <c r="B6528" s="4" t="s">
        <v>3081</v>
      </c>
      <c r="C6528" s="68" t="s">
        <v>122</v>
      </c>
      <c r="D6528" s="4" t="s">
        <v>9287</v>
      </c>
      <c r="E6528" s="74">
        <v>1227.9000000000001</v>
      </c>
      <c r="F6528" s="70">
        <v>0</v>
      </c>
      <c r="G6528" s="4"/>
    </row>
    <row r="6529" spans="1:7" ht="19.95" hidden="1" customHeight="1">
      <c r="A6529" s="68" t="s">
        <v>3082</v>
      </c>
      <c r="B6529" s="4" t="s">
        <v>3083</v>
      </c>
      <c r="C6529" s="68" t="s">
        <v>122</v>
      </c>
      <c r="D6529" s="4" t="s">
        <v>9287</v>
      </c>
      <c r="E6529" s="74">
        <v>4482.43</v>
      </c>
      <c r="F6529" s="70">
        <v>0</v>
      </c>
      <c r="G6529" s="4"/>
    </row>
    <row r="6530" spans="1:7" ht="19.95" hidden="1" customHeight="1">
      <c r="A6530" s="68" t="s">
        <v>3084</v>
      </c>
      <c r="B6530" s="4" t="s">
        <v>3085</v>
      </c>
      <c r="C6530" s="68" t="s">
        <v>122</v>
      </c>
      <c r="D6530" s="4" t="s">
        <v>9287</v>
      </c>
      <c r="E6530" s="74">
        <v>314.17</v>
      </c>
      <c r="F6530" s="70">
        <v>0</v>
      </c>
      <c r="G6530" s="4"/>
    </row>
    <row r="6531" spans="1:7" ht="19.95" hidden="1" customHeight="1">
      <c r="A6531" s="68" t="s">
        <v>3086</v>
      </c>
      <c r="B6531" s="4" t="s">
        <v>3087</v>
      </c>
      <c r="C6531" s="68" t="s">
        <v>122</v>
      </c>
      <c r="D6531" s="4" t="s">
        <v>9287</v>
      </c>
      <c r="E6531" s="74">
        <v>333.41</v>
      </c>
      <c r="F6531" s="70">
        <v>0</v>
      </c>
      <c r="G6531" s="4"/>
    </row>
    <row r="6532" spans="1:7" ht="19.95" hidden="1" customHeight="1">
      <c r="A6532" s="68" t="s">
        <v>3088</v>
      </c>
      <c r="B6532" s="4" t="s">
        <v>3089</v>
      </c>
      <c r="C6532" s="68" t="s">
        <v>122</v>
      </c>
      <c r="D6532" s="4" t="s">
        <v>9287</v>
      </c>
      <c r="E6532" s="74">
        <v>295.66000000000003</v>
      </c>
      <c r="F6532" s="70">
        <v>0</v>
      </c>
      <c r="G6532" s="4"/>
    </row>
    <row r="6533" spans="1:7" ht="19.95" hidden="1" customHeight="1">
      <c r="A6533" s="68" t="s">
        <v>3090</v>
      </c>
      <c r="B6533" s="4" t="s">
        <v>3091</v>
      </c>
      <c r="C6533" s="68" t="s">
        <v>122</v>
      </c>
      <c r="D6533" s="4" t="s">
        <v>9287</v>
      </c>
      <c r="E6533" s="74">
        <v>489.87</v>
      </c>
      <c r="F6533" s="70">
        <v>0</v>
      </c>
      <c r="G6533" s="4"/>
    </row>
    <row r="6534" spans="1:7" ht="19.95" hidden="1" customHeight="1">
      <c r="A6534" s="68" t="s">
        <v>3092</v>
      </c>
      <c r="B6534" s="4" t="s">
        <v>3093</v>
      </c>
      <c r="C6534" s="68" t="s">
        <v>122</v>
      </c>
      <c r="D6534" s="4" t="s">
        <v>9287</v>
      </c>
      <c r="E6534" s="74">
        <v>1320.15</v>
      </c>
      <c r="F6534" s="70">
        <v>0</v>
      </c>
      <c r="G6534" s="4"/>
    </row>
    <row r="6535" spans="1:7" ht="19.95" hidden="1" customHeight="1">
      <c r="A6535" s="68" t="s">
        <v>3094</v>
      </c>
      <c r="B6535" s="4" t="s">
        <v>3095</v>
      </c>
      <c r="C6535" s="68" t="s">
        <v>122</v>
      </c>
      <c r="D6535" s="4" t="s">
        <v>9287</v>
      </c>
      <c r="E6535" s="74">
        <v>2241.3000000000002</v>
      </c>
      <c r="F6535" s="70">
        <v>0</v>
      </c>
      <c r="G6535" s="4"/>
    </row>
    <row r="6536" spans="1:7" ht="19.95" hidden="1" customHeight="1">
      <c r="A6536" s="68" t="s">
        <v>3096</v>
      </c>
      <c r="B6536" s="4" t="s">
        <v>3097</v>
      </c>
      <c r="C6536" s="68" t="s">
        <v>122</v>
      </c>
      <c r="D6536" s="4" t="s">
        <v>9287</v>
      </c>
      <c r="E6536" s="74">
        <v>749.02</v>
      </c>
      <c r="F6536" s="70">
        <v>0</v>
      </c>
      <c r="G6536" s="4"/>
    </row>
    <row r="6537" spans="1:7" ht="19.95" hidden="1" customHeight="1">
      <c r="A6537" s="68" t="s">
        <v>3098</v>
      </c>
      <c r="B6537" s="4" t="s">
        <v>3099</v>
      </c>
      <c r="C6537" s="68" t="s">
        <v>122</v>
      </c>
      <c r="D6537" s="4" t="s">
        <v>9287</v>
      </c>
      <c r="E6537" s="74">
        <v>913.67</v>
      </c>
      <c r="F6537" s="70">
        <v>0</v>
      </c>
      <c r="G6537" s="4"/>
    </row>
    <row r="6538" spans="1:7" ht="19.95" hidden="1" customHeight="1">
      <c r="A6538" s="68" t="s">
        <v>3100</v>
      </c>
      <c r="B6538" s="4" t="s">
        <v>3101</v>
      </c>
      <c r="C6538" s="68" t="s">
        <v>122</v>
      </c>
      <c r="D6538" s="4" t="s">
        <v>9287</v>
      </c>
      <c r="E6538" s="74">
        <v>1171.42</v>
      </c>
      <c r="F6538" s="70">
        <v>0</v>
      </c>
      <c r="G6538" s="4"/>
    </row>
    <row r="6539" spans="1:7" ht="19.95" hidden="1" customHeight="1">
      <c r="A6539" s="68" t="s">
        <v>3102</v>
      </c>
      <c r="B6539" s="4" t="s">
        <v>3103</v>
      </c>
      <c r="C6539" s="68" t="s">
        <v>122</v>
      </c>
      <c r="D6539" s="4" t="s">
        <v>9287</v>
      </c>
      <c r="E6539" s="74">
        <v>1013.52</v>
      </c>
      <c r="F6539" s="70">
        <v>0</v>
      </c>
      <c r="G6539" s="4"/>
    </row>
    <row r="6540" spans="1:7" ht="19.95" hidden="1" customHeight="1">
      <c r="A6540" s="68" t="s">
        <v>3104</v>
      </c>
      <c r="B6540" s="4" t="s">
        <v>3105</v>
      </c>
      <c r="C6540" s="68" t="s">
        <v>122</v>
      </c>
      <c r="D6540" s="4" t="s">
        <v>9287</v>
      </c>
      <c r="E6540" s="74">
        <v>1655.78</v>
      </c>
      <c r="F6540" s="70">
        <v>0</v>
      </c>
      <c r="G6540" s="4"/>
    </row>
    <row r="6541" spans="1:7" ht="19.95" hidden="1" customHeight="1">
      <c r="A6541" s="68" t="s">
        <v>3106</v>
      </c>
      <c r="B6541" s="4" t="s">
        <v>3107</v>
      </c>
      <c r="C6541" s="68" t="s">
        <v>122</v>
      </c>
      <c r="D6541" s="4" t="s">
        <v>9287</v>
      </c>
      <c r="E6541" s="74">
        <v>2067.1</v>
      </c>
      <c r="F6541" s="70">
        <v>0</v>
      </c>
      <c r="G6541" s="4"/>
    </row>
    <row r="6542" spans="1:7" ht="19.95" hidden="1" customHeight="1">
      <c r="A6542" s="68" t="s">
        <v>3108</v>
      </c>
      <c r="B6542" s="4" t="s">
        <v>3109</v>
      </c>
      <c r="C6542" s="68" t="s">
        <v>122</v>
      </c>
      <c r="D6542" s="4" t="s">
        <v>9287</v>
      </c>
      <c r="E6542" s="74">
        <v>2708.65</v>
      </c>
      <c r="F6542" s="70">
        <v>0</v>
      </c>
      <c r="G6542" s="4"/>
    </row>
    <row r="6543" spans="1:7" ht="19.95" hidden="1" customHeight="1">
      <c r="A6543" s="68" t="s">
        <v>3110</v>
      </c>
      <c r="B6543" s="4" t="s">
        <v>3111</v>
      </c>
      <c r="C6543" s="68" t="s">
        <v>210</v>
      </c>
      <c r="D6543" s="4" t="s">
        <v>9287</v>
      </c>
      <c r="E6543" s="74">
        <v>1898.18</v>
      </c>
      <c r="F6543" s="70">
        <v>0</v>
      </c>
      <c r="G6543" s="4"/>
    </row>
    <row r="6544" spans="1:7" ht="19.95" hidden="1" customHeight="1">
      <c r="A6544" s="68" t="s">
        <v>3112</v>
      </c>
      <c r="B6544" s="4" t="s">
        <v>3113</v>
      </c>
      <c r="C6544" s="68" t="s">
        <v>34</v>
      </c>
      <c r="D6544" s="4" t="s">
        <v>9287</v>
      </c>
      <c r="E6544" s="74" t="e">
        <v>#VALUE!</v>
      </c>
      <c r="F6544" s="70">
        <v>0</v>
      </c>
      <c r="G6544" s="4"/>
    </row>
    <row r="6545" spans="1:7" ht="19.95" hidden="1" customHeight="1">
      <c r="A6545" s="68" t="s">
        <v>3114</v>
      </c>
      <c r="B6545" s="4" t="s">
        <v>3115</v>
      </c>
      <c r="C6545" s="68" t="s">
        <v>34</v>
      </c>
      <c r="D6545" s="4" t="s">
        <v>9287</v>
      </c>
      <c r="E6545" s="74" t="e">
        <v>#VALUE!</v>
      </c>
      <c r="F6545" s="70">
        <v>0</v>
      </c>
      <c r="G6545" s="4"/>
    </row>
    <row r="6546" spans="1:7" ht="19.95" hidden="1" customHeight="1">
      <c r="A6546" s="68" t="s">
        <v>3116</v>
      </c>
      <c r="B6546" s="4" t="s">
        <v>3117</v>
      </c>
      <c r="C6546" s="68" t="s">
        <v>34</v>
      </c>
      <c r="D6546" s="4" t="s">
        <v>9287</v>
      </c>
      <c r="E6546" s="74" t="e">
        <v>#VALUE!</v>
      </c>
      <c r="F6546" s="70">
        <v>0</v>
      </c>
      <c r="G6546" s="4"/>
    </row>
    <row r="6547" spans="1:7" ht="19.95" hidden="1" customHeight="1">
      <c r="A6547" s="68" t="s">
        <v>3118</v>
      </c>
      <c r="B6547" s="4" t="s">
        <v>3119</v>
      </c>
      <c r="C6547" s="68" t="s">
        <v>34</v>
      </c>
      <c r="D6547" s="4" t="s">
        <v>9287</v>
      </c>
      <c r="E6547" s="74" t="e">
        <v>#VALUE!</v>
      </c>
      <c r="F6547" s="70">
        <v>0</v>
      </c>
      <c r="G6547" s="4"/>
    </row>
    <row r="6548" spans="1:7" ht="19.95" hidden="1" customHeight="1">
      <c r="A6548" s="68" t="s">
        <v>3120</v>
      </c>
      <c r="B6548" s="4" t="s">
        <v>3121</v>
      </c>
      <c r="C6548" s="68" t="s">
        <v>34</v>
      </c>
      <c r="D6548" s="4" t="s">
        <v>9287</v>
      </c>
      <c r="E6548" s="74" t="e">
        <v>#VALUE!</v>
      </c>
      <c r="F6548" s="70">
        <v>0</v>
      </c>
      <c r="G6548" s="4"/>
    </row>
    <row r="6549" spans="1:7" ht="19.95" hidden="1" customHeight="1">
      <c r="A6549" s="68" t="s">
        <v>3122</v>
      </c>
      <c r="B6549" s="4" t="s">
        <v>3123</v>
      </c>
      <c r="C6549" s="68" t="s">
        <v>34</v>
      </c>
      <c r="D6549" s="4" t="s">
        <v>9287</v>
      </c>
      <c r="E6549" s="74" t="e">
        <v>#VALUE!</v>
      </c>
      <c r="F6549" s="70">
        <v>0</v>
      </c>
      <c r="G6549" s="4"/>
    </row>
    <row r="6550" spans="1:7" ht="19.95" hidden="1" customHeight="1">
      <c r="A6550" s="68" t="s">
        <v>3124</v>
      </c>
      <c r="B6550" s="4" t="s">
        <v>3125</v>
      </c>
      <c r="C6550" s="68" t="s">
        <v>69</v>
      </c>
      <c r="D6550" s="4" t="s">
        <v>9287</v>
      </c>
      <c r="E6550" s="74" t="e">
        <v>#VALUE!</v>
      </c>
      <c r="F6550" s="70">
        <v>0</v>
      </c>
      <c r="G6550" s="4"/>
    </row>
    <row r="6551" spans="1:7" ht="19.95" hidden="1" customHeight="1">
      <c r="A6551" s="68" t="s">
        <v>3126</v>
      </c>
      <c r="B6551" s="4" t="s">
        <v>3127</v>
      </c>
      <c r="C6551" s="68" t="s">
        <v>69</v>
      </c>
      <c r="D6551" s="4" t="s">
        <v>9287</v>
      </c>
      <c r="E6551" s="74" t="e">
        <v>#VALUE!</v>
      </c>
      <c r="F6551" s="70">
        <v>0</v>
      </c>
      <c r="G6551" s="4"/>
    </row>
    <row r="6552" spans="1:7" ht="19.95" hidden="1" customHeight="1">
      <c r="A6552" s="68" t="s">
        <v>3128</v>
      </c>
      <c r="B6552" s="4" t="s">
        <v>3129</v>
      </c>
      <c r="C6552" s="68" t="s">
        <v>69</v>
      </c>
      <c r="D6552" s="4" t="s">
        <v>9287</v>
      </c>
      <c r="E6552" s="74" t="e">
        <v>#VALUE!</v>
      </c>
      <c r="F6552" s="70">
        <v>0</v>
      </c>
      <c r="G6552" s="4"/>
    </row>
    <row r="6553" spans="1:7" ht="19.95" hidden="1" customHeight="1">
      <c r="A6553" s="68" t="s">
        <v>3130</v>
      </c>
      <c r="B6553" s="4" t="s">
        <v>3131</v>
      </c>
      <c r="C6553" s="68" t="s">
        <v>69</v>
      </c>
      <c r="D6553" s="4" t="s">
        <v>9287</v>
      </c>
      <c r="E6553" s="74" t="e">
        <v>#VALUE!</v>
      </c>
      <c r="F6553" s="70">
        <v>0</v>
      </c>
      <c r="G6553" s="4"/>
    </row>
    <row r="6554" spans="1:7" ht="19.95" hidden="1" customHeight="1">
      <c r="A6554" s="68" t="s">
        <v>3132</v>
      </c>
      <c r="B6554" s="4" t="s">
        <v>3133</v>
      </c>
      <c r="C6554" s="68" t="s">
        <v>69</v>
      </c>
      <c r="D6554" s="4" t="s">
        <v>9287</v>
      </c>
      <c r="E6554" s="74" t="e">
        <v>#VALUE!</v>
      </c>
      <c r="F6554" s="70">
        <v>0</v>
      </c>
      <c r="G6554" s="4"/>
    </row>
    <row r="6555" spans="1:7" ht="19.95" hidden="1" customHeight="1">
      <c r="A6555" s="68" t="s">
        <v>3134</v>
      </c>
      <c r="B6555" s="4" t="s">
        <v>3135</v>
      </c>
      <c r="C6555" s="68" t="s">
        <v>34</v>
      </c>
      <c r="D6555" s="4" t="s">
        <v>9287</v>
      </c>
      <c r="E6555" s="74" t="e">
        <v>#VALUE!</v>
      </c>
      <c r="F6555" s="70">
        <v>0</v>
      </c>
      <c r="G6555" s="4"/>
    </row>
    <row r="6556" spans="1:7" ht="19.95" hidden="1" customHeight="1">
      <c r="A6556" s="68" t="s">
        <v>3136</v>
      </c>
      <c r="B6556" s="4" t="s">
        <v>3137</v>
      </c>
      <c r="C6556" s="68" t="s">
        <v>69</v>
      </c>
      <c r="D6556" s="4" t="s">
        <v>9287</v>
      </c>
      <c r="E6556" s="74">
        <v>20.79</v>
      </c>
      <c r="F6556" s="70">
        <v>0</v>
      </c>
      <c r="G6556" s="4"/>
    </row>
    <row r="6557" spans="1:7" ht="19.95" hidden="1" customHeight="1">
      <c r="A6557" s="68" t="s">
        <v>3138</v>
      </c>
      <c r="B6557" s="4" t="s">
        <v>3139</v>
      </c>
      <c r="C6557" s="68" t="s">
        <v>69</v>
      </c>
      <c r="D6557" s="4" t="s">
        <v>9287</v>
      </c>
      <c r="E6557" s="74">
        <v>25.95</v>
      </c>
      <c r="F6557" s="70">
        <v>0</v>
      </c>
      <c r="G6557" s="4"/>
    </row>
    <row r="6558" spans="1:7" ht="19.95" hidden="1" customHeight="1">
      <c r="A6558" s="68" t="s">
        <v>3140</v>
      </c>
      <c r="B6558" s="4" t="s">
        <v>3141</v>
      </c>
      <c r="C6558" s="68" t="s">
        <v>69</v>
      </c>
      <c r="D6558" s="4" t="s">
        <v>9287</v>
      </c>
      <c r="E6558" s="74">
        <v>28.76</v>
      </c>
      <c r="F6558" s="70">
        <v>0</v>
      </c>
      <c r="G6558" s="4"/>
    </row>
    <row r="6559" spans="1:7" ht="19.95" hidden="1" customHeight="1">
      <c r="A6559" s="68" t="s">
        <v>3142</v>
      </c>
      <c r="B6559" s="4" t="s">
        <v>3143</v>
      </c>
      <c r="C6559" s="68" t="s">
        <v>69</v>
      </c>
      <c r="D6559" s="4" t="s">
        <v>9287</v>
      </c>
      <c r="E6559" s="74">
        <v>30.59</v>
      </c>
      <c r="F6559" s="70">
        <v>0</v>
      </c>
      <c r="G6559" s="4"/>
    </row>
    <row r="6560" spans="1:7" ht="19.95" hidden="1" customHeight="1">
      <c r="A6560" s="68" t="s">
        <v>3144</v>
      </c>
      <c r="B6560" s="4" t="s">
        <v>3145</v>
      </c>
      <c r="C6560" s="68" t="s">
        <v>69</v>
      </c>
      <c r="D6560" s="4" t="s">
        <v>9287</v>
      </c>
      <c r="E6560" s="74">
        <v>19.440000000000001</v>
      </c>
      <c r="F6560" s="70">
        <v>0</v>
      </c>
      <c r="G6560" s="4"/>
    </row>
    <row r="6561" spans="1:7" ht="19.95" hidden="1" customHeight="1">
      <c r="A6561" s="68" t="s">
        <v>3146</v>
      </c>
      <c r="B6561" s="4" t="s">
        <v>3147</v>
      </c>
      <c r="C6561" s="68" t="s">
        <v>69</v>
      </c>
      <c r="D6561" s="4" t="s">
        <v>9287</v>
      </c>
      <c r="E6561" s="74">
        <v>23.1</v>
      </c>
      <c r="F6561" s="70">
        <v>0</v>
      </c>
      <c r="G6561" s="4"/>
    </row>
    <row r="6562" spans="1:7" ht="19.95" hidden="1" customHeight="1">
      <c r="A6562" s="68" t="s">
        <v>3148</v>
      </c>
      <c r="B6562" s="4" t="s">
        <v>3149</v>
      </c>
      <c r="C6562" s="68" t="s">
        <v>69</v>
      </c>
      <c r="D6562" s="4" t="s">
        <v>9287</v>
      </c>
      <c r="E6562" s="74">
        <v>27</v>
      </c>
      <c r="F6562" s="70">
        <v>0</v>
      </c>
      <c r="G6562" s="4"/>
    </row>
    <row r="6563" spans="1:7" ht="19.95" hidden="1" customHeight="1">
      <c r="A6563" s="68" t="s">
        <v>3150</v>
      </c>
      <c r="B6563" s="4" t="s">
        <v>3151</v>
      </c>
      <c r="C6563" s="68" t="s">
        <v>69</v>
      </c>
      <c r="D6563" s="4" t="s">
        <v>9287</v>
      </c>
      <c r="E6563" s="74">
        <v>29.04</v>
      </c>
      <c r="F6563" s="70">
        <v>0</v>
      </c>
      <c r="G6563" s="4"/>
    </row>
    <row r="6564" spans="1:7" ht="19.95" hidden="1" customHeight="1">
      <c r="A6564" s="68" t="s">
        <v>3152</v>
      </c>
      <c r="B6564" s="4" t="s">
        <v>3153</v>
      </c>
      <c r="C6564" s="68" t="s">
        <v>69</v>
      </c>
      <c r="D6564" s="4" t="s">
        <v>9287</v>
      </c>
      <c r="E6564" s="74">
        <v>16.84</v>
      </c>
      <c r="F6564" s="70">
        <v>0</v>
      </c>
      <c r="G6564" s="4"/>
    </row>
    <row r="6565" spans="1:7" ht="19.95" hidden="1" customHeight="1">
      <c r="A6565" s="68" t="s">
        <v>3154</v>
      </c>
      <c r="B6565" s="4" t="s">
        <v>3155</v>
      </c>
      <c r="C6565" s="68" t="s">
        <v>69</v>
      </c>
      <c r="D6565" s="4" t="s">
        <v>9287</v>
      </c>
      <c r="E6565" s="74">
        <v>20.97</v>
      </c>
      <c r="F6565" s="70">
        <v>0</v>
      </c>
      <c r="G6565" s="4"/>
    </row>
    <row r="6566" spans="1:7" ht="19.95" hidden="1" customHeight="1">
      <c r="A6566" s="68" t="s">
        <v>3156</v>
      </c>
      <c r="B6566" s="4" t="s">
        <v>3157</v>
      </c>
      <c r="C6566" s="68" t="s">
        <v>69</v>
      </c>
      <c r="D6566" s="4" t="s">
        <v>9287</v>
      </c>
      <c r="E6566" s="74">
        <v>21.86</v>
      </c>
      <c r="F6566" s="70">
        <v>0</v>
      </c>
      <c r="G6566" s="4"/>
    </row>
    <row r="6567" spans="1:7" ht="19.95" hidden="1" customHeight="1">
      <c r="A6567" s="68" t="s">
        <v>3158</v>
      </c>
      <c r="B6567" s="4" t="s">
        <v>3159</v>
      </c>
      <c r="C6567" s="68" t="s">
        <v>69</v>
      </c>
      <c r="D6567" s="4" t="s">
        <v>9287</v>
      </c>
      <c r="E6567" s="74">
        <v>28.01</v>
      </c>
      <c r="F6567" s="70">
        <v>0</v>
      </c>
      <c r="G6567" s="4"/>
    </row>
    <row r="6568" spans="1:7" ht="19.95" hidden="1" customHeight="1">
      <c r="A6568" s="68" t="s">
        <v>3160</v>
      </c>
      <c r="B6568" s="4" t="s">
        <v>3161</v>
      </c>
      <c r="C6568" s="68" t="s">
        <v>69</v>
      </c>
      <c r="D6568" s="4" t="s">
        <v>9287</v>
      </c>
      <c r="E6568" s="74">
        <v>16.260000000000002</v>
      </c>
      <c r="F6568" s="70">
        <v>0</v>
      </c>
      <c r="G6568" s="4"/>
    </row>
    <row r="6569" spans="1:7" ht="19.95" hidden="1" customHeight="1">
      <c r="A6569" s="68" t="s">
        <v>3162</v>
      </c>
      <c r="B6569" s="4" t="s">
        <v>3163</v>
      </c>
      <c r="C6569" s="68" t="s">
        <v>69</v>
      </c>
      <c r="D6569" s="4" t="s">
        <v>9287</v>
      </c>
      <c r="E6569" s="74">
        <v>20.47</v>
      </c>
      <c r="F6569" s="70">
        <v>0</v>
      </c>
      <c r="G6569" s="4"/>
    </row>
    <row r="6570" spans="1:7" ht="19.95" hidden="1" customHeight="1">
      <c r="A6570" s="68" t="s">
        <v>3164</v>
      </c>
      <c r="B6570" s="4" t="s">
        <v>3165</v>
      </c>
      <c r="C6570" s="68" t="s">
        <v>69</v>
      </c>
      <c r="D6570" s="4" t="s">
        <v>9287</v>
      </c>
      <c r="E6570" s="74">
        <v>20.97</v>
      </c>
      <c r="F6570" s="70">
        <v>0</v>
      </c>
      <c r="G6570" s="4"/>
    </row>
    <row r="6571" spans="1:7" ht="19.95" hidden="1" customHeight="1">
      <c r="A6571" s="68" t="s">
        <v>3166</v>
      </c>
      <c r="B6571" s="4" t="s">
        <v>3167</v>
      </c>
      <c r="C6571" s="68" t="s">
        <v>69</v>
      </c>
      <c r="D6571" s="4" t="s">
        <v>9287</v>
      </c>
      <c r="E6571" s="74">
        <v>27.44</v>
      </c>
      <c r="F6571" s="70">
        <v>0</v>
      </c>
      <c r="G6571" s="4"/>
    </row>
    <row r="6572" spans="1:7" ht="19.95" hidden="1" customHeight="1">
      <c r="A6572" s="68" t="s">
        <v>3168</v>
      </c>
      <c r="B6572" s="4" t="s">
        <v>3169</v>
      </c>
      <c r="C6572" s="68" t="s">
        <v>69</v>
      </c>
      <c r="D6572" s="4" t="s">
        <v>9287</v>
      </c>
      <c r="E6572" s="74">
        <v>30.66</v>
      </c>
      <c r="F6572" s="70">
        <v>0</v>
      </c>
      <c r="G6572" s="4"/>
    </row>
    <row r="6573" spans="1:7" ht="19.95" hidden="1" customHeight="1">
      <c r="A6573" s="68" t="s">
        <v>3170</v>
      </c>
      <c r="B6573" s="4" t="s">
        <v>3171</v>
      </c>
      <c r="C6573" s="68" t="s">
        <v>69</v>
      </c>
      <c r="D6573" s="4" t="s">
        <v>9287</v>
      </c>
      <c r="E6573" s="74">
        <v>37.770000000000003</v>
      </c>
      <c r="F6573" s="70">
        <v>0</v>
      </c>
      <c r="G6573" s="4"/>
    </row>
    <row r="6574" spans="1:7" ht="19.95" hidden="1" customHeight="1">
      <c r="A6574" s="68" t="s">
        <v>3172</v>
      </c>
      <c r="B6574" s="4" t="s">
        <v>3173</v>
      </c>
      <c r="C6574" s="68" t="s">
        <v>69</v>
      </c>
      <c r="D6574" s="4" t="s">
        <v>9287</v>
      </c>
      <c r="E6574" s="74">
        <v>42.03</v>
      </c>
      <c r="F6574" s="70">
        <v>0</v>
      </c>
      <c r="G6574" s="4"/>
    </row>
    <row r="6575" spans="1:7" ht="19.95" hidden="1" customHeight="1">
      <c r="A6575" s="68" t="s">
        <v>3174</v>
      </c>
      <c r="B6575" s="4" t="s">
        <v>3175</v>
      </c>
      <c r="C6575" s="68" t="s">
        <v>69</v>
      </c>
      <c r="D6575" s="4" t="s">
        <v>9287</v>
      </c>
      <c r="E6575" s="74">
        <v>43.52</v>
      </c>
      <c r="F6575" s="70">
        <v>0</v>
      </c>
      <c r="G6575" s="4"/>
    </row>
    <row r="6576" spans="1:7" ht="19.95" hidden="1" customHeight="1">
      <c r="A6576" s="68" t="s">
        <v>3176</v>
      </c>
      <c r="B6576" s="4" t="s">
        <v>3177</v>
      </c>
      <c r="C6576" s="68" t="s">
        <v>69</v>
      </c>
      <c r="D6576" s="4" t="s">
        <v>9287</v>
      </c>
      <c r="E6576" s="74">
        <v>30.1</v>
      </c>
      <c r="F6576" s="70">
        <v>0</v>
      </c>
      <c r="G6576" s="4"/>
    </row>
    <row r="6577" spans="1:7" ht="19.95" hidden="1" customHeight="1">
      <c r="A6577" s="68" t="s">
        <v>3178</v>
      </c>
      <c r="B6577" s="4" t="s">
        <v>3179</v>
      </c>
      <c r="C6577" s="68" t="s">
        <v>69</v>
      </c>
      <c r="D6577" s="4" t="s">
        <v>9287</v>
      </c>
      <c r="E6577" s="74">
        <v>37.119999999999997</v>
      </c>
      <c r="F6577" s="70">
        <v>0</v>
      </c>
      <c r="G6577" s="4"/>
    </row>
    <row r="6578" spans="1:7" ht="19.95" hidden="1" customHeight="1">
      <c r="A6578" s="68" t="s">
        <v>3180</v>
      </c>
      <c r="B6578" s="4" t="s">
        <v>3181</v>
      </c>
      <c r="C6578" s="68" t="s">
        <v>69</v>
      </c>
      <c r="D6578" s="4" t="s">
        <v>9287</v>
      </c>
      <c r="E6578" s="74">
        <v>41.23</v>
      </c>
      <c r="F6578" s="70">
        <v>0</v>
      </c>
      <c r="G6578" s="4"/>
    </row>
    <row r="6579" spans="1:7" ht="19.95" hidden="1" customHeight="1">
      <c r="A6579" s="68" t="s">
        <v>3182</v>
      </c>
      <c r="B6579" s="4" t="s">
        <v>3183</v>
      </c>
      <c r="C6579" s="68" t="s">
        <v>69</v>
      </c>
      <c r="D6579" s="4" t="s">
        <v>9287</v>
      </c>
      <c r="E6579" s="74">
        <v>42.81</v>
      </c>
      <c r="F6579" s="70">
        <v>0</v>
      </c>
      <c r="G6579" s="4"/>
    </row>
    <row r="6580" spans="1:7" ht="19.95" hidden="1" customHeight="1">
      <c r="A6580" s="68" t="s">
        <v>3184</v>
      </c>
      <c r="B6580" s="4" t="s">
        <v>3185</v>
      </c>
      <c r="C6580" s="68" t="s">
        <v>69</v>
      </c>
      <c r="D6580" s="4" t="s">
        <v>9287</v>
      </c>
      <c r="E6580" s="74">
        <v>27.78</v>
      </c>
      <c r="F6580" s="70">
        <v>0</v>
      </c>
      <c r="G6580" s="4"/>
    </row>
    <row r="6581" spans="1:7" ht="19.95" hidden="1" customHeight="1">
      <c r="A6581" s="68" t="s">
        <v>3186</v>
      </c>
      <c r="B6581" s="4" t="s">
        <v>3187</v>
      </c>
      <c r="C6581" s="68" t="s">
        <v>69</v>
      </c>
      <c r="D6581" s="4" t="s">
        <v>9287</v>
      </c>
      <c r="E6581" s="74">
        <v>34.229999999999997</v>
      </c>
      <c r="F6581" s="70">
        <v>0</v>
      </c>
      <c r="G6581" s="4"/>
    </row>
    <row r="6582" spans="1:7" ht="19.95" hidden="1" customHeight="1">
      <c r="A6582" s="68" t="s">
        <v>3188</v>
      </c>
      <c r="B6582" s="4" t="s">
        <v>3189</v>
      </c>
      <c r="C6582" s="68" t="s">
        <v>69</v>
      </c>
      <c r="D6582" s="4" t="s">
        <v>9287</v>
      </c>
      <c r="E6582" s="74">
        <v>38.090000000000003</v>
      </c>
      <c r="F6582" s="70">
        <v>0</v>
      </c>
      <c r="G6582" s="4"/>
    </row>
    <row r="6583" spans="1:7" ht="19.95" hidden="1" customHeight="1">
      <c r="A6583" s="68" t="s">
        <v>3190</v>
      </c>
      <c r="B6583" s="4" t="s">
        <v>3191</v>
      </c>
      <c r="C6583" s="68" t="s">
        <v>69</v>
      </c>
      <c r="D6583" s="4" t="s">
        <v>9287</v>
      </c>
      <c r="E6583" s="74">
        <v>42.11</v>
      </c>
      <c r="F6583" s="70">
        <v>0</v>
      </c>
      <c r="G6583" s="4"/>
    </row>
    <row r="6584" spans="1:7" ht="19.95" hidden="1" customHeight="1">
      <c r="A6584" s="68" t="s">
        <v>3192</v>
      </c>
      <c r="B6584" s="4" t="s">
        <v>3193</v>
      </c>
      <c r="C6584" s="68" t="s">
        <v>69</v>
      </c>
      <c r="D6584" s="4" t="s">
        <v>9287</v>
      </c>
      <c r="E6584" s="74">
        <v>27.15</v>
      </c>
      <c r="F6584" s="70">
        <v>0</v>
      </c>
      <c r="G6584" s="4"/>
    </row>
    <row r="6585" spans="1:7" ht="19.95" hidden="1" customHeight="1">
      <c r="A6585" s="68" t="s">
        <v>3194</v>
      </c>
      <c r="B6585" s="4" t="s">
        <v>3195</v>
      </c>
      <c r="C6585" s="68" t="s">
        <v>69</v>
      </c>
      <c r="D6585" s="4" t="s">
        <v>9287</v>
      </c>
      <c r="E6585" s="74">
        <v>33.58</v>
      </c>
      <c r="F6585" s="70">
        <v>0</v>
      </c>
      <c r="G6585" s="4"/>
    </row>
    <row r="6586" spans="1:7" ht="19.95" hidden="1" customHeight="1">
      <c r="A6586" s="68" t="s">
        <v>3196</v>
      </c>
      <c r="B6586" s="4" t="s">
        <v>3197</v>
      </c>
      <c r="C6586" s="68" t="s">
        <v>69</v>
      </c>
      <c r="D6586" s="4" t="s">
        <v>9287</v>
      </c>
      <c r="E6586" s="74">
        <v>37.36</v>
      </c>
      <c r="F6586" s="70">
        <v>0</v>
      </c>
      <c r="G6586" s="4"/>
    </row>
    <row r="6587" spans="1:7" ht="19.95" hidden="1" customHeight="1">
      <c r="A6587" s="68" t="s">
        <v>3198</v>
      </c>
      <c r="B6587" s="4" t="s">
        <v>3199</v>
      </c>
      <c r="C6587" s="68" t="s">
        <v>69</v>
      </c>
      <c r="D6587" s="4" t="s">
        <v>9287</v>
      </c>
      <c r="E6587" s="74">
        <v>41.45</v>
      </c>
      <c r="F6587" s="70">
        <v>0</v>
      </c>
      <c r="G6587" s="4"/>
    </row>
    <row r="6588" spans="1:7" ht="19.95" hidden="1" customHeight="1">
      <c r="A6588" s="68" t="s">
        <v>3200</v>
      </c>
      <c r="B6588" s="4" t="s">
        <v>3201</v>
      </c>
      <c r="C6588" s="68" t="s">
        <v>69</v>
      </c>
      <c r="D6588" s="4" t="s">
        <v>9287</v>
      </c>
      <c r="E6588" s="74">
        <v>25.62</v>
      </c>
      <c r="F6588" s="70">
        <v>0</v>
      </c>
      <c r="G6588" s="4"/>
    </row>
    <row r="6589" spans="1:7" ht="19.95" hidden="1" customHeight="1">
      <c r="A6589" s="68" t="s">
        <v>3202</v>
      </c>
      <c r="B6589" s="4" t="s">
        <v>3203</v>
      </c>
      <c r="C6589" s="68" t="s">
        <v>69</v>
      </c>
      <c r="D6589" s="4" t="s">
        <v>9287</v>
      </c>
      <c r="E6589" s="74">
        <v>22.62</v>
      </c>
      <c r="F6589" s="70">
        <v>0</v>
      </c>
      <c r="G6589" s="4"/>
    </row>
    <row r="6590" spans="1:7" ht="19.95" hidden="1" customHeight="1">
      <c r="A6590" s="68" t="s">
        <v>3204</v>
      </c>
      <c r="B6590" s="4" t="s">
        <v>3205</v>
      </c>
      <c r="C6590" s="68" t="s">
        <v>69</v>
      </c>
      <c r="D6590" s="4" t="s">
        <v>9287</v>
      </c>
      <c r="E6590" s="74">
        <v>56.13</v>
      </c>
      <c r="F6590" s="70">
        <v>0</v>
      </c>
      <c r="G6590" s="4"/>
    </row>
    <row r="6591" spans="1:7" ht="19.95" hidden="1" customHeight="1">
      <c r="A6591" s="68" t="s">
        <v>3206</v>
      </c>
      <c r="B6591" s="4" t="s">
        <v>3207</v>
      </c>
      <c r="C6591" s="68" t="s">
        <v>69</v>
      </c>
      <c r="D6591" s="4" t="s">
        <v>9287</v>
      </c>
      <c r="E6591" s="74">
        <v>22.97</v>
      </c>
      <c r="F6591" s="70">
        <v>0</v>
      </c>
      <c r="G6591" s="4"/>
    </row>
    <row r="6592" spans="1:7" ht="19.95" hidden="1" customHeight="1">
      <c r="A6592" s="68" t="s">
        <v>3208</v>
      </c>
      <c r="B6592" s="4" t="s">
        <v>3209</v>
      </c>
      <c r="C6592" s="68" t="s">
        <v>69</v>
      </c>
      <c r="D6592" s="4" t="s">
        <v>9287</v>
      </c>
      <c r="E6592" s="74">
        <v>19.57</v>
      </c>
      <c r="F6592" s="70">
        <v>0</v>
      </c>
      <c r="G6592" s="4"/>
    </row>
    <row r="6593" spans="1:7" ht="19.95" hidden="1" customHeight="1">
      <c r="A6593" s="68" t="s">
        <v>3210</v>
      </c>
      <c r="B6593" s="4" t="s">
        <v>3211</v>
      </c>
      <c r="C6593" s="68" t="s">
        <v>69</v>
      </c>
      <c r="D6593" s="4" t="s">
        <v>9287</v>
      </c>
      <c r="E6593" s="74">
        <v>54.78</v>
      </c>
      <c r="F6593" s="70">
        <v>0</v>
      </c>
      <c r="G6593" s="4"/>
    </row>
    <row r="6594" spans="1:7" ht="19.95" hidden="1" customHeight="1">
      <c r="A6594" s="68" t="s">
        <v>3212</v>
      </c>
      <c r="B6594" s="4" t="s">
        <v>3213</v>
      </c>
      <c r="C6594" s="68" t="s">
        <v>69</v>
      </c>
      <c r="D6594" s="4" t="s">
        <v>9287</v>
      </c>
      <c r="E6594" s="74">
        <v>20.56</v>
      </c>
      <c r="F6594" s="70">
        <v>0</v>
      </c>
      <c r="G6594" s="4"/>
    </row>
    <row r="6595" spans="1:7" ht="19.95" hidden="1" customHeight="1">
      <c r="A6595" s="68" t="s">
        <v>3214</v>
      </c>
      <c r="B6595" s="4" t="s">
        <v>3215</v>
      </c>
      <c r="C6595" s="68" t="s">
        <v>69</v>
      </c>
      <c r="D6595" s="4" t="s">
        <v>9287</v>
      </c>
      <c r="E6595" s="74">
        <v>19.07</v>
      </c>
      <c r="F6595" s="70">
        <v>0</v>
      </c>
      <c r="G6595" s="4"/>
    </row>
    <row r="6596" spans="1:7" ht="19.95" hidden="1" customHeight="1">
      <c r="A6596" s="68" t="s">
        <v>3216</v>
      </c>
      <c r="B6596" s="4" t="s">
        <v>3217</v>
      </c>
      <c r="C6596" s="68" t="s">
        <v>69</v>
      </c>
      <c r="D6596" s="4" t="s">
        <v>9287</v>
      </c>
      <c r="E6596" s="74">
        <v>48.12</v>
      </c>
      <c r="F6596" s="70">
        <v>0</v>
      </c>
      <c r="G6596" s="4"/>
    </row>
    <row r="6597" spans="1:7" ht="19.95" hidden="1" customHeight="1">
      <c r="A6597" s="68" t="s">
        <v>3218</v>
      </c>
      <c r="B6597" s="4" t="s">
        <v>3219</v>
      </c>
      <c r="C6597" s="68" t="s">
        <v>69</v>
      </c>
      <c r="D6597" s="4" t="s">
        <v>9287</v>
      </c>
      <c r="E6597" s="74">
        <v>16.98</v>
      </c>
      <c r="F6597" s="70">
        <v>0</v>
      </c>
      <c r="G6597" s="4"/>
    </row>
    <row r="6598" spans="1:7" ht="19.95" hidden="1" customHeight="1">
      <c r="A6598" s="68" t="s">
        <v>3220</v>
      </c>
      <c r="B6598" s="4" t="s">
        <v>3221</v>
      </c>
      <c r="C6598" s="68" t="s">
        <v>69</v>
      </c>
      <c r="D6598" s="4" t="s">
        <v>9287</v>
      </c>
      <c r="E6598" s="74">
        <v>15.9</v>
      </c>
      <c r="F6598" s="70">
        <v>0</v>
      </c>
      <c r="G6598" s="4"/>
    </row>
    <row r="6599" spans="1:7" ht="19.95" hidden="1" customHeight="1">
      <c r="A6599" s="68" t="s">
        <v>3222</v>
      </c>
      <c r="B6599" s="4" t="s">
        <v>3223</v>
      </c>
      <c r="C6599" s="68" t="s">
        <v>69</v>
      </c>
      <c r="D6599" s="4" t="s">
        <v>9287</v>
      </c>
      <c r="E6599" s="74">
        <v>49.99</v>
      </c>
      <c r="F6599" s="70">
        <v>0</v>
      </c>
      <c r="G6599" s="4"/>
    </row>
    <row r="6600" spans="1:7" ht="19.95" hidden="1" customHeight="1">
      <c r="A6600" s="68" t="s">
        <v>3224</v>
      </c>
      <c r="B6600" s="4" t="s">
        <v>3225</v>
      </c>
      <c r="C6600" s="68" t="s">
        <v>69</v>
      </c>
      <c r="D6600" s="4" t="s">
        <v>9287</v>
      </c>
      <c r="E6600" s="74">
        <v>64.39</v>
      </c>
      <c r="F6600" s="70">
        <v>0</v>
      </c>
      <c r="G6600" s="4"/>
    </row>
    <row r="6601" spans="1:7" ht="19.95" hidden="1" customHeight="1">
      <c r="A6601" s="68" t="s">
        <v>3226</v>
      </c>
      <c r="B6601" s="4" t="s">
        <v>3227</v>
      </c>
      <c r="C6601" s="68" t="s">
        <v>69</v>
      </c>
      <c r="D6601" s="4" t="s">
        <v>9287</v>
      </c>
      <c r="E6601" s="74">
        <v>62.25</v>
      </c>
      <c r="F6601" s="70">
        <v>0</v>
      </c>
      <c r="G6601" s="4"/>
    </row>
    <row r="6602" spans="1:7" ht="19.95" hidden="1" customHeight="1">
      <c r="A6602" s="68" t="s">
        <v>3228</v>
      </c>
      <c r="B6602" s="4" t="s">
        <v>3229</v>
      </c>
      <c r="C6602" s="68" t="s">
        <v>69</v>
      </c>
      <c r="D6602" s="4" t="s">
        <v>9287</v>
      </c>
      <c r="E6602" s="74">
        <v>54.9</v>
      </c>
      <c r="F6602" s="70">
        <v>0</v>
      </c>
      <c r="G6602" s="4"/>
    </row>
    <row r="6603" spans="1:7" ht="19.95" hidden="1" customHeight="1">
      <c r="A6603" s="68" t="s">
        <v>3230</v>
      </c>
      <c r="B6603" s="4" t="s">
        <v>3231</v>
      </c>
      <c r="C6603" s="68" t="s">
        <v>69</v>
      </c>
      <c r="D6603" s="4" t="s">
        <v>9287</v>
      </c>
      <c r="E6603" s="74">
        <v>52.94</v>
      </c>
      <c r="F6603" s="70">
        <v>0</v>
      </c>
      <c r="G6603" s="4"/>
    </row>
    <row r="6604" spans="1:7" ht="19.95" hidden="1" customHeight="1">
      <c r="A6604" s="68" t="s">
        <v>3232</v>
      </c>
      <c r="B6604" s="4" t="s">
        <v>3233</v>
      </c>
      <c r="C6604" s="68" t="s">
        <v>34</v>
      </c>
      <c r="D6604" s="4" t="s">
        <v>9287</v>
      </c>
      <c r="E6604" s="74" t="e">
        <v>#VALUE!</v>
      </c>
      <c r="F6604" s="70">
        <v>0</v>
      </c>
      <c r="G6604" s="4"/>
    </row>
    <row r="6605" spans="1:7" ht="19.95" hidden="1" customHeight="1">
      <c r="A6605" s="68" t="s">
        <v>3234</v>
      </c>
      <c r="B6605" s="4" t="s">
        <v>3235</v>
      </c>
      <c r="C6605" s="68" t="s">
        <v>69</v>
      </c>
      <c r="D6605" s="4" t="s">
        <v>9287</v>
      </c>
      <c r="E6605" s="74">
        <v>18583.330000000002</v>
      </c>
      <c r="F6605" s="70">
        <v>0</v>
      </c>
      <c r="G6605" s="4"/>
    </row>
    <row r="6606" spans="1:7" ht="19.95" hidden="1" customHeight="1">
      <c r="A6606" s="68" t="s">
        <v>3236</v>
      </c>
      <c r="B6606" s="4" t="s">
        <v>3237</v>
      </c>
      <c r="C6606" s="68" t="s">
        <v>69</v>
      </c>
      <c r="D6606" s="4" t="s">
        <v>9287</v>
      </c>
      <c r="E6606" s="74">
        <v>24500</v>
      </c>
      <c r="F6606" s="70">
        <v>0</v>
      </c>
      <c r="G6606" s="4"/>
    </row>
    <row r="6607" spans="1:7" ht="19.95" hidden="1" customHeight="1">
      <c r="A6607" s="68" t="s">
        <v>3238</v>
      </c>
      <c r="B6607" s="4" t="s">
        <v>3239</v>
      </c>
      <c r="C6607" s="68" t="s">
        <v>69</v>
      </c>
      <c r="D6607" s="4" t="s">
        <v>9287</v>
      </c>
      <c r="E6607" s="74">
        <v>36657.11</v>
      </c>
      <c r="F6607" s="70">
        <v>0</v>
      </c>
      <c r="G6607" s="4"/>
    </row>
    <row r="6608" spans="1:7" ht="19.95" hidden="1" customHeight="1">
      <c r="A6608" s="68" t="s">
        <v>3240</v>
      </c>
      <c r="B6608" s="4" t="s">
        <v>3241</v>
      </c>
      <c r="C6608" s="68" t="s">
        <v>69</v>
      </c>
      <c r="D6608" s="4" t="s">
        <v>9287</v>
      </c>
      <c r="E6608" s="74">
        <v>47613.56</v>
      </c>
      <c r="F6608" s="70">
        <v>0</v>
      </c>
      <c r="G6608" s="4"/>
    </row>
    <row r="6609" spans="1:7" ht="19.95" hidden="1" customHeight="1">
      <c r="A6609" s="68" t="s">
        <v>3242</v>
      </c>
      <c r="B6609" s="4" t="s">
        <v>3243</v>
      </c>
      <c r="C6609" s="68" t="s">
        <v>69</v>
      </c>
      <c r="D6609" s="4" t="s">
        <v>9287</v>
      </c>
      <c r="E6609" s="74" t="e">
        <v>#VALUE!</v>
      </c>
      <c r="F6609" s="70">
        <v>0</v>
      </c>
      <c r="G6609" s="4"/>
    </row>
    <row r="6610" spans="1:7" ht="19.95" hidden="1" customHeight="1">
      <c r="A6610" s="68" t="s">
        <v>3244</v>
      </c>
      <c r="B6610" s="4" t="s">
        <v>3245</v>
      </c>
      <c r="C6610" s="68" t="s">
        <v>69</v>
      </c>
      <c r="D6610" s="4" t="s">
        <v>9287</v>
      </c>
      <c r="E6610" s="74" t="e">
        <v>#VALUE!</v>
      </c>
      <c r="F6610" s="70">
        <v>0</v>
      </c>
      <c r="G6610" s="4"/>
    </row>
    <row r="6611" spans="1:7" ht="19.95" hidden="1" customHeight="1">
      <c r="A6611" s="68" t="s">
        <v>3246</v>
      </c>
      <c r="B6611" s="4" t="s">
        <v>3247</v>
      </c>
      <c r="C6611" s="68" t="s">
        <v>69</v>
      </c>
      <c r="D6611" s="4" t="s">
        <v>9287</v>
      </c>
      <c r="E6611" s="74" t="e">
        <v>#VALUE!</v>
      </c>
      <c r="F6611" s="70">
        <v>0</v>
      </c>
      <c r="G6611" s="4"/>
    </row>
    <row r="6612" spans="1:7" ht="19.95" hidden="1" customHeight="1">
      <c r="A6612" s="68" t="s">
        <v>3248</v>
      </c>
      <c r="B6612" s="4" t="s">
        <v>3249</v>
      </c>
      <c r="C6612" s="68" t="s">
        <v>69</v>
      </c>
      <c r="D6612" s="4" t="s">
        <v>9287</v>
      </c>
      <c r="E6612" s="74" t="e">
        <v>#VALUE!</v>
      </c>
      <c r="F6612" s="70">
        <v>0</v>
      </c>
      <c r="G6612" s="4"/>
    </row>
    <row r="6613" spans="1:7" ht="19.95" hidden="1" customHeight="1">
      <c r="A6613" s="68" t="s">
        <v>3250</v>
      </c>
      <c r="B6613" s="4" t="s">
        <v>3251</v>
      </c>
      <c r="C6613" s="68" t="s">
        <v>69</v>
      </c>
      <c r="D6613" s="4" t="s">
        <v>9287</v>
      </c>
      <c r="E6613" s="74">
        <v>64.38</v>
      </c>
      <c r="F6613" s="70">
        <v>0</v>
      </c>
      <c r="G6613" s="4"/>
    </row>
    <row r="6614" spans="1:7" ht="19.95" hidden="1" customHeight="1">
      <c r="A6614" s="68" t="s">
        <v>3252</v>
      </c>
      <c r="B6614" s="4" t="s">
        <v>3253</v>
      </c>
      <c r="C6614" s="68" t="s">
        <v>69</v>
      </c>
      <c r="D6614" s="4" t="s">
        <v>9287</v>
      </c>
      <c r="E6614" s="74">
        <v>62.36</v>
      </c>
      <c r="F6614" s="70">
        <v>0</v>
      </c>
      <c r="G6614" s="4"/>
    </row>
    <row r="6615" spans="1:7" ht="19.95" hidden="1" customHeight="1">
      <c r="A6615" s="68" t="s">
        <v>3254</v>
      </c>
      <c r="B6615" s="4" t="s">
        <v>3255</v>
      </c>
      <c r="C6615" s="68" t="s">
        <v>69</v>
      </c>
      <c r="D6615" s="4" t="s">
        <v>9287</v>
      </c>
      <c r="E6615" s="74">
        <v>162.32</v>
      </c>
      <c r="F6615" s="70">
        <v>0</v>
      </c>
      <c r="G6615" s="4"/>
    </row>
    <row r="6616" spans="1:7" ht="19.95" hidden="1" customHeight="1">
      <c r="A6616" s="68" t="s">
        <v>3256</v>
      </c>
      <c r="B6616" s="4" t="s">
        <v>3257</v>
      </c>
      <c r="C6616" s="68" t="s">
        <v>69</v>
      </c>
      <c r="D6616" s="4" t="s">
        <v>9287</v>
      </c>
      <c r="E6616" s="74">
        <v>271.68</v>
      </c>
      <c r="F6616" s="70">
        <v>0</v>
      </c>
      <c r="G6616" s="4"/>
    </row>
    <row r="6617" spans="1:7" ht="19.95" hidden="1" customHeight="1">
      <c r="A6617" s="68" t="s">
        <v>3258</v>
      </c>
      <c r="B6617" s="4" t="s">
        <v>3259</v>
      </c>
      <c r="C6617" s="68" t="s">
        <v>69</v>
      </c>
      <c r="D6617" s="4" t="s">
        <v>9287</v>
      </c>
      <c r="E6617" s="74">
        <v>76.08</v>
      </c>
      <c r="F6617" s="70">
        <v>0</v>
      </c>
      <c r="G6617" s="4"/>
    </row>
    <row r="6618" spans="1:7" ht="19.95" hidden="1" customHeight="1">
      <c r="A6618" s="68" t="s">
        <v>3260</v>
      </c>
      <c r="B6618" s="4" t="s">
        <v>3261</v>
      </c>
      <c r="C6618" s="68" t="s">
        <v>69</v>
      </c>
      <c r="D6618" s="4" t="s">
        <v>9287</v>
      </c>
      <c r="E6618" s="74">
        <v>173.04</v>
      </c>
      <c r="F6618" s="70">
        <v>0</v>
      </c>
      <c r="G6618" s="4"/>
    </row>
    <row r="6619" spans="1:7" ht="19.95" hidden="1" customHeight="1">
      <c r="A6619" s="68" t="s">
        <v>3262</v>
      </c>
      <c r="B6619" s="4" t="s">
        <v>3263</v>
      </c>
      <c r="C6619" s="68" t="s">
        <v>69</v>
      </c>
      <c r="D6619" s="4" t="s">
        <v>9287</v>
      </c>
      <c r="E6619" s="74">
        <v>5.36</v>
      </c>
      <c r="F6619" s="70">
        <v>0</v>
      </c>
      <c r="G6619" s="4"/>
    </row>
    <row r="6620" spans="1:7" ht="19.95" hidden="1" customHeight="1">
      <c r="A6620" s="68" t="s">
        <v>3264</v>
      </c>
      <c r="B6620" s="4" t="s">
        <v>3265</v>
      </c>
      <c r="C6620" s="68" t="s">
        <v>69</v>
      </c>
      <c r="D6620" s="4" t="s">
        <v>9287</v>
      </c>
      <c r="E6620" s="74">
        <v>1.53</v>
      </c>
      <c r="F6620" s="70">
        <v>0</v>
      </c>
      <c r="G6620" s="4"/>
    </row>
    <row r="6621" spans="1:7" ht="19.95" hidden="1" customHeight="1">
      <c r="A6621" s="68" t="s">
        <v>3266</v>
      </c>
      <c r="B6621" s="4" t="s">
        <v>3267</v>
      </c>
      <c r="C6621" s="68" t="s">
        <v>69</v>
      </c>
      <c r="D6621" s="4" t="s">
        <v>9287</v>
      </c>
      <c r="E6621" s="74">
        <v>0.75</v>
      </c>
      <c r="F6621" s="70">
        <v>0</v>
      </c>
      <c r="G6621" s="4"/>
    </row>
    <row r="6622" spans="1:7" ht="19.95" hidden="1" customHeight="1">
      <c r="A6622" s="68" t="s">
        <v>3268</v>
      </c>
      <c r="B6622" s="4" t="s">
        <v>3269</v>
      </c>
      <c r="C6622" s="68" t="s">
        <v>69</v>
      </c>
      <c r="D6622" s="4" t="s">
        <v>9287</v>
      </c>
      <c r="E6622" s="74">
        <v>405.26</v>
      </c>
      <c r="F6622" s="70">
        <v>0</v>
      </c>
      <c r="G6622" s="4"/>
    </row>
    <row r="6623" spans="1:7" ht="19.95" hidden="1" customHeight="1">
      <c r="A6623" s="68" t="s">
        <v>3270</v>
      </c>
      <c r="B6623" s="4" t="s">
        <v>3271</v>
      </c>
      <c r="C6623" s="68" t="s">
        <v>69</v>
      </c>
      <c r="D6623" s="4" t="s">
        <v>9287</v>
      </c>
      <c r="E6623" s="74">
        <v>1.21</v>
      </c>
      <c r="F6623" s="70">
        <v>0</v>
      </c>
      <c r="G6623" s="4"/>
    </row>
    <row r="6624" spans="1:7" ht="19.95" hidden="1" customHeight="1">
      <c r="A6624" s="68" t="s">
        <v>3272</v>
      </c>
      <c r="B6624" s="4" t="s">
        <v>3273</v>
      </c>
      <c r="C6624" s="68" t="s">
        <v>54</v>
      </c>
      <c r="D6624" s="4" t="s">
        <v>9287</v>
      </c>
      <c r="E6624" s="74">
        <v>45.84</v>
      </c>
      <c r="F6624" s="70">
        <v>0</v>
      </c>
      <c r="G6624" s="4"/>
    </row>
    <row r="6625" spans="1:7" ht="19.95" hidden="1" customHeight="1">
      <c r="A6625" s="68" t="s">
        <v>3274</v>
      </c>
      <c r="B6625" s="4" t="s">
        <v>3275</v>
      </c>
      <c r="C6625" s="68" t="s">
        <v>54</v>
      </c>
      <c r="D6625" s="4" t="s">
        <v>9287</v>
      </c>
      <c r="E6625" s="74">
        <v>114</v>
      </c>
      <c r="F6625" s="70">
        <v>0</v>
      </c>
      <c r="G6625" s="4"/>
    </row>
    <row r="6626" spans="1:7" ht="19.95" hidden="1" customHeight="1">
      <c r="A6626" s="68" t="s">
        <v>3276</v>
      </c>
      <c r="B6626" s="4" t="s">
        <v>3277</v>
      </c>
      <c r="C6626" s="68" t="s">
        <v>54</v>
      </c>
      <c r="D6626" s="4" t="s">
        <v>9287</v>
      </c>
      <c r="E6626" s="74">
        <v>74.72</v>
      </c>
      <c r="F6626" s="70">
        <v>0</v>
      </c>
      <c r="G6626" s="4"/>
    </row>
    <row r="6627" spans="1:7" ht="19.95" hidden="1" customHeight="1">
      <c r="A6627" s="68" t="s">
        <v>3278</v>
      </c>
      <c r="B6627" s="4" t="s">
        <v>3279</v>
      </c>
      <c r="C6627" s="68" t="s">
        <v>54</v>
      </c>
      <c r="D6627" s="4" t="s">
        <v>9287</v>
      </c>
      <c r="E6627" s="74">
        <v>145.16999999999999</v>
      </c>
      <c r="F6627" s="70">
        <v>0</v>
      </c>
      <c r="G6627" s="4"/>
    </row>
    <row r="6628" spans="1:7" ht="19.95" hidden="1" customHeight="1">
      <c r="A6628" s="68" t="s">
        <v>3280</v>
      </c>
      <c r="B6628" s="4" t="s">
        <v>3281</v>
      </c>
      <c r="C6628" s="68" t="s">
        <v>54</v>
      </c>
      <c r="D6628" s="4" t="s">
        <v>9287</v>
      </c>
      <c r="E6628" s="74">
        <v>58.34</v>
      </c>
      <c r="F6628" s="70">
        <v>0</v>
      </c>
      <c r="G6628" s="4"/>
    </row>
    <row r="6629" spans="1:7" ht="19.95" hidden="1" customHeight="1">
      <c r="A6629" s="68" t="s">
        <v>3282</v>
      </c>
      <c r="B6629" s="4" t="s">
        <v>3283</v>
      </c>
      <c r="C6629" s="68" t="s">
        <v>54</v>
      </c>
      <c r="D6629" s="4" t="s">
        <v>9287</v>
      </c>
      <c r="E6629" s="74">
        <v>67.930000000000007</v>
      </c>
      <c r="F6629" s="70">
        <v>0</v>
      </c>
      <c r="G6629" s="4"/>
    </row>
    <row r="6630" spans="1:7" ht="19.95" hidden="1" customHeight="1">
      <c r="A6630" s="68" t="s">
        <v>3284</v>
      </c>
      <c r="B6630" s="4" t="s">
        <v>3285</v>
      </c>
      <c r="C6630" s="68" t="s">
        <v>69</v>
      </c>
      <c r="D6630" s="4" t="s">
        <v>9287</v>
      </c>
      <c r="E6630" s="74">
        <v>3.57</v>
      </c>
      <c r="F6630" s="70">
        <v>0</v>
      </c>
      <c r="G6630" s="4"/>
    </row>
    <row r="6631" spans="1:7" ht="19.95" hidden="1" customHeight="1">
      <c r="A6631" s="68" t="s">
        <v>3286</v>
      </c>
      <c r="B6631" s="4" t="s">
        <v>3287</v>
      </c>
      <c r="C6631" s="68" t="s">
        <v>69</v>
      </c>
      <c r="D6631" s="4" t="s">
        <v>9287</v>
      </c>
      <c r="E6631" s="74">
        <v>3.8</v>
      </c>
      <c r="F6631" s="70">
        <v>0</v>
      </c>
      <c r="G6631" s="4"/>
    </row>
    <row r="6632" spans="1:7" ht="19.95" hidden="1" customHeight="1">
      <c r="A6632" s="68" t="s">
        <v>3288</v>
      </c>
      <c r="B6632" s="4" t="s">
        <v>3289</v>
      </c>
      <c r="C6632" s="68" t="s">
        <v>122</v>
      </c>
      <c r="D6632" s="4" t="s">
        <v>9287</v>
      </c>
      <c r="E6632" s="74">
        <v>65.41</v>
      </c>
      <c r="F6632" s="70">
        <v>0</v>
      </c>
      <c r="G6632" s="4"/>
    </row>
    <row r="6633" spans="1:7" ht="19.95" hidden="1" customHeight="1">
      <c r="A6633" s="68" t="s">
        <v>3290</v>
      </c>
      <c r="B6633" s="4" t="s">
        <v>3291</v>
      </c>
      <c r="C6633" s="68" t="s">
        <v>122</v>
      </c>
      <c r="D6633" s="4" t="s">
        <v>9287</v>
      </c>
      <c r="E6633" s="74">
        <v>148.57</v>
      </c>
      <c r="F6633" s="70">
        <v>0</v>
      </c>
      <c r="G6633" s="4"/>
    </row>
    <row r="6634" spans="1:7" ht="19.95" hidden="1" customHeight="1">
      <c r="A6634" s="68" t="s">
        <v>3292</v>
      </c>
      <c r="B6634" s="4" t="s">
        <v>3293</v>
      </c>
      <c r="C6634" s="68" t="s">
        <v>43</v>
      </c>
      <c r="D6634" s="4" t="s">
        <v>9287</v>
      </c>
      <c r="E6634" s="74">
        <v>33.17</v>
      </c>
      <c r="F6634" s="70">
        <v>0</v>
      </c>
      <c r="G6634" s="4"/>
    </row>
    <row r="6635" spans="1:7" ht="19.95" hidden="1" customHeight="1">
      <c r="A6635" s="68" t="s">
        <v>3294</v>
      </c>
      <c r="B6635" s="4" t="s">
        <v>3295</v>
      </c>
      <c r="C6635" s="68" t="s">
        <v>69</v>
      </c>
      <c r="D6635" s="4" t="s">
        <v>9287</v>
      </c>
      <c r="E6635" s="74">
        <v>1.54</v>
      </c>
      <c r="F6635" s="70">
        <v>0</v>
      </c>
      <c r="G6635" s="4"/>
    </row>
    <row r="6636" spans="1:7" ht="19.95" hidden="1" customHeight="1">
      <c r="A6636" s="68" t="s">
        <v>3296</v>
      </c>
      <c r="B6636" s="4" t="s">
        <v>3297</v>
      </c>
      <c r="C6636" s="68" t="s">
        <v>69</v>
      </c>
      <c r="D6636" s="4" t="s">
        <v>9287</v>
      </c>
      <c r="E6636" s="74">
        <v>0.53</v>
      </c>
      <c r="F6636" s="70">
        <v>0</v>
      </c>
      <c r="G6636" s="4"/>
    </row>
    <row r="6637" spans="1:7" ht="19.95" hidden="1" customHeight="1">
      <c r="A6637" s="68" t="s">
        <v>3298</v>
      </c>
      <c r="B6637" s="4" t="s">
        <v>3299</v>
      </c>
      <c r="C6637" s="68" t="s">
        <v>69</v>
      </c>
      <c r="D6637" s="4" t="s">
        <v>9287</v>
      </c>
      <c r="E6637" s="74">
        <v>0.19</v>
      </c>
      <c r="F6637" s="70">
        <v>0</v>
      </c>
      <c r="G6637" s="4"/>
    </row>
    <row r="6638" spans="1:7" ht="19.95" hidden="1" customHeight="1">
      <c r="A6638" s="68" t="s">
        <v>3300</v>
      </c>
      <c r="B6638" s="4" t="s">
        <v>3301</v>
      </c>
      <c r="C6638" s="68" t="s">
        <v>69</v>
      </c>
      <c r="D6638" s="4" t="s">
        <v>9287</v>
      </c>
      <c r="E6638" s="74">
        <v>0.26</v>
      </c>
      <c r="F6638" s="70">
        <v>0</v>
      </c>
      <c r="G6638" s="4"/>
    </row>
    <row r="6639" spans="1:7" ht="19.95" hidden="1" customHeight="1">
      <c r="A6639" s="68" t="s">
        <v>3302</v>
      </c>
      <c r="B6639" s="4" t="s">
        <v>3303</v>
      </c>
      <c r="C6639" s="68" t="s">
        <v>69</v>
      </c>
      <c r="D6639" s="4" t="s">
        <v>9287</v>
      </c>
      <c r="E6639" s="74">
        <v>5</v>
      </c>
      <c r="F6639" s="70">
        <v>0</v>
      </c>
      <c r="G6639" s="4"/>
    </row>
    <row r="6640" spans="1:7" ht="19.95" hidden="1" customHeight="1">
      <c r="A6640" s="68" t="s">
        <v>3304</v>
      </c>
      <c r="B6640" s="4" t="s">
        <v>3305</v>
      </c>
      <c r="C6640" s="68" t="s">
        <v>122</v>
      </c>
      <c r="D6640" s="4" t="s">
        <v>9287</v>
      </c>
      <c r="E6640" s="74">
        <v>32.11</v>
      </c>
      <c r="F6640" s="70">
        <v>0</v>
      </c>
      <c r="G6640" s="4"/>
    </row>
    <row r="6641" spans="1:7" ht="19.95" hidden="1" customHeight="1">
      <c r="A6641" s="68" t="s">
        <v>3306</v>
      </c>
      <c r="B6641" s="4" t="s">
        <v>3307</v>
      </c>
      <c r="C6641" s="68" t="s">
        <v>122</v>
      </c>
      <c r="D6641" s="4" t="s">
        <v>9287</v>
      </c>
      <c r="E6641" s="74">
        <v>35.729999999999997</v>
      </c>
      <c r="F6641" s="70">
        <v>0</v>
      </c>
      <c r="G6641" s="4"/>
    </row>
    <row r="6642" spans="1:7" ht="19.95" hidden="1" customHeight="1">
      <c r="A6642" s="68" t="s">
        <v>3308</v>
      </c>
      <c r="B6642" s="4" t="s">
        <v>3309</v>
      </c>
      <c r="C6642" s="68" t="s">
        <v>54</v>
      </c>
      <c r="D6642" s="4" t="s">
        <v>9287</v>
      </c>
      <c r="E6642" s="74">
        <v>18.329999999999998</v>
      </c>
      <c r="F6642" s="70">
        <v>0</v>
      </c>
      <c r="G6642" s="4"/>
    </row>
    <row r="6643" spans="1:7" ht="19.95" hidden="1" customHeight="1">
      <c r="A6643" s="68" t="s">
        <v>3310</v>
      </c>
      <c r="B6643" s="4" t="s">
        <v>3311</v>
      </c>
      <c r="C6643" s="68" t="s">
        <v>43</v>
      </c>
      <c r="D6643" s="4" t="s">
        <v>9287</v>
      </c>
      <c r="E6643" s="74">
        <v>19.02</v>
      </c>
      <c r="F6643" s="70">
        <v>0</v>
      </c>
      <c r="G6643" s="4"/>
    </row>
    <row r="6644" spans="1:7" ht="19.95" hidden="1" customHeight="1">
      <c r="A6644" s="68" t="s">
        <v>3513</v>
      </c>
      <c r="B6644" s="4" t="s">
        <v>9734</v>
      </c>
      <c r="C6644" s="68" t="s">
        <v>3</v>
      </c>
      <c r="D6644" s="4" t="s">
        <v>9318</v>
      </c>
      <c r="E6644" s="70">
        <v>9.09</v>
      </c>
      <c r="F6644" s="70">
        <v>5.65</v>
      </c>
      <c r="G6644" s="4"/>
    </row>
    <row r="6645" spans="1:7" ht="19.95" hidden="1" customHeight="1">
      <c r="A6645" s="68" t="s">
        <v>3514</v>
      </c>
      <c r="B6645" s="4" t="s">
        <v>9735</v>
      </c>
      <c r="C6645" s="68" t="s">
        <v>3</v>
      </c>
      <c r="D6645" s="4" t="s">
        <v>9318</v>
      </c>
      <c r="E6645" s="70">
        <v>11.9</v>
      </c>
      <c r="F6645" s="70">
        <v>7.4</v>
      </c>
      <c r="G6645" s="4"/>
    </row>
    <row r="6646" spans="1:7" ht="19.95" hidden="1" customHeight="1">
      <c r="A6646" s="68" t="s">
        <v>3515</v>
      </c>
      <c r="B6646" s="4" t="s">
        <v>9736</v>
      </c>
      <c r="C6646" s="68" t="s">
        <v>3</v>
      </c>
      <c r="D6646" s="4" t="s">
        <v>9318</v>
      </c>
      <c r="E6646" s="70">
        <v>12.45</v>
      </c>
      <c r="F6646" s="70">
        <v>7.73</v>
      </c>
      <c r="G6646" s="4"/>
    </row>
    <row r="6647" spans="1:7" ht="19.95" hidden="1" customHeight="1">
      <c r="A6647" s="68" t="s">
        <v>3516</v>
      </c>
      <c r="B6647" s="4" t="s">
        <v>9737</v>
      </c>
      <c r="C6647" s="68" t="s">
        <v>3</v>
      </c>
      <c r="D6647" s="4" t="s">
        <v>9318</v>
      </c>
      <c r="E6647" s="70">
        <v>15.76</v>
      </c>
      <c r="F6647" s="70">
        <v>9.7899999999999991</v>
      </c>
      <c r="G6647" s="4"/>
    </row>
    <row r="6648" spans="1:7" ht="19.95" hidden="1" customHeight="1">
      <c r="A6648" s="68" t="s">
        <v>3517</v>
      </c>
      <c r="B6648" s="4" t="s">
        <v>9738</v>
      </c>
      <c r="C6648" s="68" t="s">
        <v>3</v>
      </c>
      <c r="D6648" s="4" t="s">
        <v>9318</v>
      </c>
      <c r="E6648" s="70">
        <v>18.559999999999999</v>
      </c>
      <c r="F6648" s="70">
        <v>11.53</v>
      </c>
      <c r="G6648" s="4"/>
    </row>
    <row r="6649" spans="1:7" ht="19.95" hidden="1" customHeight="1">
      <c r="A6649" s="68" t="s">
        <v>3518</v>
      </c>
      <c r="B6649" s="4" t="s">
        <v>9739</v>
      </c>
      <c r="C6649" s="68" t="s">
        <v>3</v>
      </c>
      <c r="D6649" s="4" t="s">
        <v>9318</v>
      </c>
      <c r="E6649" s="70">
        <v>0.69</v>
      </c>
      <c r="F6649" s="70">
        <v>0.46</v>
      </c>
      <c r="G6649" s="4"/>
    </row>
    <row r="6650" spans="1:7" ht="19.95" hidden="1" customHeight="1">
      <c r="A6650" s="68" t="s">
        <v>3519</v>
      </c>
      <c r="B6650" s="4" t="s">
        <v>9740</v>
      </c>
      <c r="C6650" s="68" t="s">
        <v>3</v>
      </c>
      <c r="D6650" s="4" t="s">
        <v>9318</v>
      </c>
      <c r="E6650" s="70">
        <v>21.63</v>
      </c>
      <c r="F6650" s="70">
        <v>7.61</v>
      </c>
      <c r="G6650" s="4"/>
    </row>
    <row r="6651" spans="1:7" ht="19.95" hidden="1" customHeight="1">
      <c r="A6651" s="68" t="s">
        <v>3520</v>
      </c>
      <c r="B6651" s="4" t="s">
        <v>9741</v>
      </c>
      <c r="C6651" s="68" t="s">
        <v>3</v>
      </c>
      <c r="D6651" s="4" t="s">
        <v>9318</v>
      </c>
      <c r="E6651" s="70">
        <v>1.07</v>
      </c>
      <c r="F6651" s="70">
        <v>0.7</v>
      </c>
      <c r="G6651" s="4"/>
    </row>
    <row r="6652" spans="1:7" ht="19.95" hidden="1" customHeight="1">
      <c r="A6652" s="68" t="s">
        <v>9288</v>
      </c>
      <c r="B6652" s="4" t="e">
        <v>#N/A</v>
      </c>
      <c r="C6652" s="68" t="e">
        <v>#N/A</v>
      </c>
      <c r="D6652" s="4" t="s">
        <v>9318</v>
      </c>
      <c r="E6652" s="70" t="e">
        <v>#N/A</v>
      </c>
      <c r="F6652" s="70" t="e">
        <v>#N/A</v>
      </c>
      <c r="G6652" s="4"/>
    </row>
    <row r="6653" spans="1:7" ht="19.95" hidden="1" customHeight="1">
      <c r="A6653" s="68" t="s">
        <v>3521</v>
      </c>
      <c r="B6653" s="4" t="s">
        <v>9742</v>
      </c>
      <c r="C6653" s="68" t="s">
        <v>3</v>
      </c>
      <c r="D6653" s="4" t="s">
        <v>9318</v>
      </c>
      <c r="E6653" s="70">
        <v>0.52</v>
      </c>
      <c r="F6653" s="70">
        <v>0.35</v>
      </c>
      <c r="G6653" s="4"/>
    </row>
    <row r="6654" spans="1:7" ht="19.95" hidden="1" customHeight="1">
      <c r="A6654" s="68" t="s">
        <v>3522</v>
      </c>
      <c r="B6654" s="4" t="s">
        <v>9743</v>
      </c>
      <c r="C6654" s="68" t="s">
        <v>3</v>
      </c>
      <c r="D6654" s="4" t="s">
        <v>9318</v>
      </c>
      <c r="E6654" s="70">
        <v>0.26</v>
      </c>
      <c r="F6654" s="70">
        <v>0.18</v>
      </c>
      <c r="G6654" s="4"/>
    </row>
    <row r="6655" spans="1:7" ht="19.95" hidden="1" customHeight="1">
      <c r="A6655" s="68" t="s">
        <v>3523</v>
      </c>
      <c r="B6655" s="4" t="s">
        <v>9744</v>
      </c>
      <c r="C6655" s="68" t="s">
        <v>3</v>
      </c>
      <c r="D6655" s="4" t="s">
        <v>9318</v>
      </c>
      <c r="E6655" s="70">
        <v>195.71</v>
      </c>
      <c r="F6655" s="70">
        <v>141.43</v>
      </c>
      <c r="G6655" s="4"/>
    </row>
    <row r="6656" spans="1:7" ht="19.95" hidden="1" customHeight="1">
      <c r="A6656" s="68" t="s">
        <v>3524</v>
      </c>
      <c r="B6656" s="4" t="s">
        <v>9745</v>
      </c>
      <c r="C6656" s="68" t="s">
        <v>3</v>
      </c>
      <c r="D6656" s="4" t="s">
        <v>9318</v>
      </c>
      <c r="E6656" s="70">
        <v>32.950000000000003</v>
      </c>
      <c r="F6656" s="70">
        <v>30.67</v>
      </c>
      <c r="G6656" s="4"/>
    </row>
    <row r="6657" spans="1:7" ht="19.95" hidden="1" customHeight="1">
      <c r="A6657" s="68" t="s">
        <v>3525</v>
      </c>
      <c r="B6657" s="4" t="s">
        <v>9746</v>
      </c>
      <c r="C6657" s="68" t="s">
        <v>3</v>
      </c>
      <c r="D6657" s="4" t="s">
        <v>9318</v>
      </c>
      <c r="E6657" s="70">
        <v>865.53</v>
      </c>
      <c r="F6657" s="70">
        <v>409.24</v>
      </c>
      <c r="G6657" s="4"/>
    </row>
    <row r="6658" spans="1:7" ht="19.95" hidden="1" customHeight="1">
      <c r="A6658" s="68" t="s">
        <v>3526</v>
      </c>
      <c r="B6658" s="4" t="s">
        <v>9747</v>
      </c>
      <c r="C6658" s="68" t="s">
        <v>3</v>
      </c>
      <c r="D6658" s="4" t="s">
        <v>9318</v>
      </c>
      <c r="E6658" s="70">
        <v>141.18</v>
      </c>
      <c r="F6658" s="70">
        <v>71.36</v>
      </c>
      <c r="G6658" s="4"/>
    </row>
    <row r="6659" spans="1:7" ht="19.95" hidden="1" customHeight="1">
      <c r="A6659" s="68" t="s">
        <v>3527</v>
      </c>
      <c r="B6659" s="4" t="s">
        <v>9748</v>
      </c>
      <c r="C6659" s="68" t="s">
        <v>3</v>
      </c>
      <c r="D6659" s="4" t="s">
        <v>9318</v>
      </c>
      <c r="E6659" s="70">
        <v>955.46</v>
      </c>
      <c r="F6659" s="70">
        <v>240.8</v>
      </c>
      <c r="G6659" s="4"/>
    </row>
    <row r="6660" spans="1:7" ht="19.95" hidden="1" customHeight="1">
      <c r="A6660" s="68" t="s">
        <v>3528</v>
      </c>
      <c r="B6660" s="4" t="s">
        <v>9749</v>
      </c>
      <c r="C6660" s="68" t="s">
        <v>3</v>
      </c>
      <c r="D6660" s="4" t="s">
        <v>9318</v>
      </c>
      <c r="E6660" s="70">
        <v>399.28</v>
      </c>
      <c r="F6660" s="70">
        <v>10.78</v>
      </c>
      <c r="G6660" s="4"/>
    </row>
    <row r="6661" spans="1:7" ht="19.95" hidden="1" customHeight="1">
      <c r="A6661" s="68" t="s">
        <v>3529</v>
      </c>
      <c r="B6661" s="4" t="s">
        <v>9750</v>
      </c>
      <c r="C6661" s="68" t="s">
        <v>3</v>
      </c>
      <c r="D6661" s="4" t="s">
        <v>9318</v>
      </c>
      <c r="E6661" s="70">
        <v>64.239999999999995</v>
      </c>
      <c r="F6661" s="70">
        <v>50.97</v>
      </c>
      <c r="G6661" s="4"/>
    </row>
    <row r="6662" spans="1:7" ht="19.95" hidden="1" customHeight="1">
      <c r="A6662" s="68" t="s">
        <v>3530</v>
      </c>
      <c r="B6662" s="4" t="s">
        <v>9751</v>
      </c>
      <c r="C6662" s="68" t="s">
        <v>3</v>
      </c>
      <c r="D6662" s="4" t="s">
        <v>9318</v>
      </c>
      <c r="E6662" s="70">
        <v>316.56</v>
      </c>
      <c r="F6662" s="70">
        <v>146.06</v>
      </c>
      <c r="G6662" s="4"/>
    </row>
    <row r="6663" spans="1:7" ht="19.95" hidden="1" customHeight="1">
      <c r="A6663" s="68" t="s">
        <v>3531</v>
      </c>
      <c r="B6663" s="4" t="s">
        <v>9752</v>
      </c>
      <c r="C6663" s="68" t="s">
        <v>3</v>
      </c>
      <c r="D6663" s="4" t="s">
        <v>9318</v>
      </c>
      <c r="E6663" s="70">
        <v>28.12</v>
      </c>
      <c r="F6663" s="70">
        <v>27.84</v>
      </c>
      <c r="G6663" s="4"/>
    </row>
    <row r="6664" spans="1:7" ht="19.95" hidden="1" customHeight="1">
      <c r="A6664" s="68" t="s">
        <v>3532</v>
      </c>
      <c r="B6664" s="4" t="s">
        <v>9753</v>
      </c>
      <c r="C6664" s="68" t="s">
        <v>3</v>
      </c>
      <c r="D6664" s="4" t="s">
        <v>9318</v>
      </c>
      <c r="E6664" s="70">
        <v>52.98</v>
      </c>
      <c r="F6664" s="70">
        <v>50.09</v>
      </c>
      <c r="G6664" s="4"/>
    </row>
    <row r="6665" spans="1:7" ht="19.95" hidden="1" customHeight="1">
      <c r="A6665" s="68" t="s">
        <v>3533</v>
      </c>
      <c r="B6665" s="4" t="s">
        <v>9754</v>
      </c>
      <c r="C6665" s="68" t="s">
        <v>3</v>
      </c>
      <c r="D6665" s="4" t="s">
        <v>9318</v>
      </c>
      <c r="E6665" s="70">
        <v>2.66</v>
      </c>
      <c r="F6665" s="70">
        <v>1.55</v>
      </c>
      <c r="G6665" s="4"/>
    </row>
    <row r="6666" spans="1:7" ht="19.95" hidden="1" customHeight="1">
      <c r="A6666" s="68" t="s">
        <v>3534</v>
      </c>
      <c r="B6666" s="4" t="s">
        <v>9755</v>
      </c>
      <c r="C6666" s="68" t="s">
        <v>3</v>
      </c>
      <c r="D6666" s="4" t="s">
        <v>9318</v>
      </c>
      <c r="E6666" s="70">
        <v>37.93</v>
      </c>
      <c r="F6666" s="70">
        <v>27.71</v>
      </c>
      <c r="G6666" s="4"/>
    </row>
    <row r="6667" spans="1:7" ht="19.95" hidden="1" customHeight="1">
      <c r="A6667" s="68" t="s">
        <v>3535</v>
      </c>
      <c r="B6667" s="4" t="s">
        <v>9756</v>
      </c>
      <c r="C6667" s="68" t="s">
        <v>3</v>
      </c>
      <c r="D6667" s="4" t="s">
        <v>9318</v>
      </c>
      <c r="E6667" s="70">
        <v>54.79</v>
      </c>
      <c r="F6667" s="70">
        <v>51.12</v>
      </c>
      <c r="G6667" s="4"/>
    </row>
    <row r="6668" spans="1:7" ht="19.95" hidden="1" customHeight="1">
      <c r="A6668" s="68" t="s">
        <v>3536</v>
      </c>
      <c r="B6668" s="4" t="s">
        <v>9757</v>
      </c>
      <c r="C6668" s="68" t="s">
        <v>3</v>
      </c>
      <c r="D6668" s="4" t="s">
        <v>9318</v>
      </c>
      <c r="E6668" s="70">
        <v>0.92</v>
      </c>
      <c r="F6668" s="70">
        <v>0.52</v>
      </c>
      <c r="G6668" s="4"/>
    </row>
    <row r="6669" spans="1:7" ht="19.95" hidden="1" customHeight="1">
      <c r="A6669" s="68" t="s">
        <v>3537</v>
      </c>
      <c r="B6669" s="4" t="s">
        <v>9758</v>
      </c>
      <c r="C6669" s="68" t="s">
        <v>3</v>
      </c>
      <c r="D6669" s="4" t="s">
        <v>9318</v>
      </c>
      <c r="E6669" s="70">
        <v>54.45</v>
      </c>
      <c r="F6669" s="70">
        <v>43.23</v>
      </c>
      <c r="G6669" s="4"/>
    </row>
    <row r="6670" spans="1:7" ht="19.95" hidden="1" customHeight="1">
      <c r="A6670" s="68" t="s">
        <v>3538</v>
      </c>
      <c r="B6670" s="4" t="s">
        <v>9759</v>
      </c>
      <c r="C6670" s="68" t="s">
        <v>3</v>
      </c>
      <c r="D6670" s="4" t="s">
        <v>9318</v>
      </c>
      <c r="E6670" s="70">
        <v>51.29</v>
      </c>
      <c r="F6670" s="70">
        <v>49.14</v>
      </c>
      <c r="G6670" s="4"/>
    </row>
    <row r="6671" spans="1:7" ht="19.95" hidden="1" customHeight="1">
      <c r="A6671" s="68" t="s">
        <v>3539</v>
      </c>
      <c r="B6671" s="4" t="s">
        <v>9760</v>
      </c>
      <c r="C6671" s="68" t="s">
        <v>3</v>
      </c>
      <c r="D6671" s="4" t="s">
        <v>9318</v>
      </c>
      <c r="E6671" s="70">
        <v>53.43</v>
      </c>
      <c r="F6671" s="70">
        <v>50.35</v>
      </c>
      <c r="G6671" s="4"/>
    </row>
    <row r="6672" spans="1:7" ht="19.95" hidden="1" customHeight="1">
      <c r="A6672" s="68" t="s">
        <v>3540</v>
      </c>
      <c r="B6672" s="4" t="s">
        <v>9761</v>
      </c>
      <c r="C6672" s="68" t="s">
        <v>3</v>
      </c>
      <c r="D6672" s="4" t="s">
        <v>9318</v>
      </c>
      <c r="E6672" s="70">
        <v>56.98</v>
      </c>
      <c r="F6672" s="70">
        <v>52.36</v>
      </c>
      <c r="G6672" s="4"/>
    </row>
    <row r="6673" spans="1:7" ht="19.95" hidden="1" customHeight="1">
      <c r="A6673" s="68" t="s">
        <v>3541</v>
      </c>
      <c r="B6673" s="4" t="s">
        <v>9762</v>
      </c>
      <c r="C6673" s="68" t="s">
        <v>3</v>
      </c>
      <c r="D6673" s="4" t="s">
        <v>9318</v>
      </c>
      <c r="E6673" s="70">
        <v>60.54</v>
      </c>
      <c r="F6673" s="70">
        <v>54.38</v>
      </c>
      <c r="G6673" s="4"/>
    </row>
    <row r="6674" spans="1:7" ht="19.95" hidden="1" customHeight="1">
      <c r="A6674" s="68" t="s">
        <v>3542</v>
      </c>
      <c r="B6674" s="4" t="s">
        <v>9763</v>
      </c>
      <c r="C6674" s="68" t="s">
        <v>3</v>
      </c>
      <c r="D6674" s="4" t="s">
        <v>9318</v>
      </c>
      <c r="E6674" s="70">
        <v>268.54000000000002</v>
      </c>
      <c r="F6674" s="70">
        <v>166.77</v>
      </c>
      <c r="G6674" s="4"/>
    </row>
    <row r="6675" spans="1:7" ht="19.95" hidden="1" customHeight="1">
      <c r="A6675" s="68" t="s">
        <v>3543</v>
      </c>
      <c r="B6675" s="4" t="s">
        <v>9764</v>
      </c>
      <c r="C6675" s="68" t="s">
        <v>3</v>
      </c>
      <c r="D6675" s="4" t="s">
        <v>9318</v>
      </c>
      <c r="E6675" s="70">
        <v>47.48</v>
      </c>
      <c r="F6675" s="70">
        <v>46.97</v>
      </c>
      <c r="G6675" s="4"/>
    </row>
    <row r="6676" spans="1:7" ht="19.95" hidden="1" customHeight="1">
      <c r="A6676" s="68" t="s">
        <v>3544</v>
      </c>
      <c r="B6676" s="4" t="s">
        <v>9765</v>
      </c>
      <c r="C6676" s="68" t="s">
        <v>3</v>
      </c>
      <c r="D6676" s="4" t="s">
        <v>9318</v>
      </c>
      <c r="E6676" s="70">
        <v>57.81</v>
      </c>
      <c r="F6676" s="70">
        <v>50.46</v>
      </c>
      <c r="G6676" s="4"/>
    </row>
    <row r="6677" spans="1:7" ht="19.95" hidden="1" customHeight="1">
      <c r="A6677" s="68" t="s">
        <v>3545</v>
      </c>
      <c r="B6677" s="4" t="s">
        <v>9766</v>
      </c>
      <c r="C6677" s="68" t="s">
        <v>3</v>
      </c>
      <c r="D6677" s="4" t="s">
        <v>9318</v>
      </c>
      <c r="E6677" s="70">
        <v>0.03</v>
      </c>
      <c r="F6677" s="70">
        <v>0.02</v>
      </c>
      <c r="G6677" s="4"/>
    </row>
    <row r="6678" spans="1:7" ht="19.95" hidden="1" customHeight="1">
      <c r="A6678" s="68" t="s">
        <v>3546</v>
      </c>
      <c r="B6678" s="4" t="s">
        <v>9767</v>
      </c>
      <c r="C6678" s="68" t="s">
        <v>3</v>
      </c>
      <c r="D6678" s="4" t="s">
        <v>9318</v>
      </c>
      <c r="E6678" s="70">
        <v>186.3</v>
      </c>
      <c r="F6678" s="70">
        <v>76.39</v>
      </c>
      <c r="G6678" s="4"/>
    </row>
    <row r="6679" spans="1:7" ht="19.95" hidden="1" customHeight="1">
      <c r="A6679" s="68" t="s">
        <v>3547</v>
      </c>
      <c r="B6679" s="4" t="e">
        <v>#N/A</v>
      </c>
      <c r="C6679" s="68" t="e">
        <v>#N/A</v>
      </c>
      <c r="D6679" s="4" t="s">
        <v>9318</v>
      </c>
      <c r="E6679" s="70" t="e">
        <v>#N/A</v>
      </c>
      <c r="F6679" s="70" t="e">
        <v>#N/A</v>
      </c>
      <c r="G6679" s="4"/>
    </row>
    <row r="6680" spans="1:7" ht="19.95" hidden="1" customHeight="1">
      <c r="A6680" s="68" t="s">
        <v>3548</v>
      </c>
      <c r="B6680" s="4" t="s">
        <v>9768</v>
      </c>
      <c r="C6680" s="68" t="s">
        <v>3</v>
      </c>
      <c r="D6680" s="4" t="s">
        <v>9318</v>
      </c>
      <c r="E6680" s="70">
        <v>159.33000000000001</v>
      </c>
      <c r="F6680" s="70">
        <v>114.04</v>
      </c>
      <c r="G6680" s="4"/>
    </row>
    <row r="6681" spans="1:7" ht="19.95" hidden="1" customHeight="1">
      <c r="A6681" s="68" t="s">
        <v>3549</v>
      </c>
      <c r="B6681" s="4" t="s">
        <v>9769</v>
      </c>
      <c r="C6681" s="68" t="s">
        <v>3</v>
      </c>
      <c r="D6681" s="4" t="s">
        <v>9318</v>
      </c>
      <c r="E6681" s="70">
        <v>58.5</v>
      </c>
      <c r="F6681" s="70">
        <v>49.55</v>
      </c>
      <c r="G6681" s="4"/>
    </row>
    <row r="6682" spans="1:7" ht="19.95" hidden="1" customHeight="1">
      <c r="A6682" s="68" t="s">
        <v>3550</v>
      </c>
      <c r="B6682" s="4" t="s">
        <v>9770</v>
      </c>
      <c r="C6682" s="68" t="s">
        <v>3</v>
      </c>
      <c r="D6682" s="4" t="s">
        <v>9318</v>
      </c>
      <c r="E6682" s="70">
        <v>60.05</v>
      </c>
      <c r="F6682" s="70">
        <v>50.41</v>
      </c>
      <c r="G6682" s="4"/>
    </row>
    <row r="6683" spans="1:7" ht="19.95" hidden="1" customHeight="1">
      <c r="A6683" s="68" t="s">
        <v>3551</v>
      </c>
      <c r="B6683" s="4" t="s">
        <v>9771</v>
      </c>
      <c r="C6683" s="68" t="s">
        <v>3</v>
      </c>
      <c r="D6683" s="4" t="s">
        <v>9318</v>
      </c>
      <c r="E6683" s="70">
        <v>62.74</v>
      </c>
      <c r="F6683" s="70">
        <v>51.89</v>
      </c>
      <c r="G6683" s="4"/>
    </row>
    <row r="6684" spans="1:7" ht="19.95" hidden="1" customHeight="1">
      <c r="A6684" s="68" t="s">
        <v>3552</v>
      </c>
      <c r="B6684" s="4" t="s">
        <v>9772</v>
      </c>
      <c r="C6684" s="68" t="s">
        <v>3</v>
      </c>
      <c r="D6684" s="4" t="s">
        <v>9318</v>
      </c>
      <c r="E6684" s="70">
        <v>64.33</v>
      </c>
      <c r="F6684" s="70">
        <v>52.77</v>
      </c>
      <c r="G6684" s="4"/>
    </row>
    <row r="6685" spans="1:7" ht="19.95" hidden="1" customHeight="1">
      <c r="A6685" s="68" t="s">
        <v>3553</v>
      </c>
      <c r="B6685" s="4" t="s">
        <v>9773</v>
      </c>
      <c r="C6685" s="68" t="s">
        <v>3</v>
      </c>
      <c r="D6685" s="4" t="s">
        <v>9318</v>
      </c>
      <c r="E6685" s="70">
        <v>151.66999999999999</v>
      </c>
      <c r="F6685" s="70">
        <v>61.22</v>
      </c>
      <c r="G6685" s="4"/>
    </row>
    <row r="6686" spans="1:7" ht="19.95" hidden="1" customHeight="1">
      <c r="A6686" s="68" t="s">
        <v>3554</v>
      </c>
      <c r="B6686" s="4" t="s">
        <v>9774</v>
      </c>
      <c r="C6686" s="68" t="s">
        <v>3</v>
      </c>
      <c r="D6686" s="4" t="s">
        <v>9318</v>
      </c>
      <c r="E6686" s="70">
        <v>271.93</v>
      </c>
      <c r="F6686" s="70">
        <v>142.49</v>
      </c>
      <c r="G6686" s="4"/>
    </row>
    <row r="6687" spans="1:7" ht="19.95" hidden="1" customHeight="1">
      <c r="A6687" s="68" t="s">
        <v>3555</v>
      </c>
      <c r="B6687" s="4" t="s">
        <v>9775</v>
      </c>
      <c r="C6687" s="68" t="s">
        <v>3</v>
      </c>
      <c r="D6687" s="4" t="s">
        <v>9318</v>
      </c>
      <c r="E6687" s="70">
        <v>122.07</v>
      </c>
      <c r="F6687" s="70">
        <v>76.12</v>
      </c>
      <c r="G6687" s="4"/>
    </row>
    <row r="6688" spans="1:7" ht="19.95" hidden="1" customHeight="1">
      <c r="A6688" s="68" t="s">
        <v>3556</v>
      </c>
      <c r="B6688" s="4" t="s">
        <v>9776</v>
      </c>
      <c r="C6688" s="68" t="s">
        <v>3</v>
      </c>
      <c r="D6688" s="4" t="s">
        <v>9318</v>
      </c>
      <c r="E6688" s="70">
        <v>157.44999999999999</v>
      </c>
      <c r="F6688" s="70">
        <v>63.76</v>
      </c>
      <c r="G6688" s="4"/>
    </row>
    <row r="6689" spans="1:7" ht="19.95" hidden="1" customHeight="1">
      <c r="A6689" s="68" t="s">
        <v>3557</v>
      </c>
      <c r="B6689" s="4" t="s">
        <v>9777</v>
      </c>
      <c r="C6689" s="68" t="s">
        <v>3</v>
      </c>
      <c r="D6689" s="4" t="s">
        <v>9318</v>
      </c>
      <c r="E6689" s="70">
        <v>68.22</v>
      </c>
      <c r="F6689" s="70">
        <v>43.37</v>
      </c>
      <c r="G6689" s="4"/>
    </row>
    <row r="6690" spans="1:7" ht="19.95" hidden="1" customHeight="1">
      <c r="A6690" s="68" t="s">
        <v>3558</v>
      </c>
      <c r="B6690" s="4" t="s">
        <v>9778</v>
      </c>
      <c r="C6690" s="68" t="s">
        <v>3</v>
      </c>
      <c r="D6690" s="4" t="s">
        <v>9318</v>
      </c>
      <c r="E6690" s="70">
        <v>169.66</v>
      </c>
      <c r="F6690" s="70">
        <v>108.12</v>
      </c>
      <c r="G6690" s="4"/>
    </row>
    <row r="6691" spans="1:7" ht="19.95" hidden="1" customHeight="1">
      <c r="A6691" s="68" t="s">
        <v>3559</v>
      </c>
      <c r="B6691" s="4" t="s">
        <v>9779</v>
      </c>
      <c r="C6691" s="68" t="s">
        <v>3</v>
      </c>
      <c r="D6691" s="4" t="s">
        <v>9318</v>
      </c>
      <c r="E6691" s="70">
        <v>40.700000000000003</v>
      </c>
      <c r="F6691" s="70">
        <v>27.86</v>
      </c>
      <c r="G6691" s="4"/>
    </row>
    <row r="6692" spans="1:7" ht="19.95" hidden="1" customHeight="1">
      <c r="A6692" s="68" t="s">
        <v>9289</v>
      </c>
      <c r="B6692" s="4" t="e">
        <v>#N/A</v>
      </c>
      <c r="C6692" s="68" t="e">
        <v>#N/A</v>
      </c>
      <c r="D6692" s="4" t="s">
        <v>9318</v>
      </c>
      <c r="E6692" s="70" t="e">
        <v>#N/A</v>
      </c>
      <c r="F6692" s="70" t="e">
        <v>#N/A</v>
      </c>
      <c r="G6692" s="4"/>
    </row>
    <row r="6693" spans="1:7" ht="19.95" hidden="1" customHeight="1">
      <c r="A6693" s="68" t="s">
        <v>3560</v>
      </c>
      <c r="B6693" s="4" t="e">
        <v>#N/A</v>
      </c>
      <c r="C6693" s="68" t="e">
        <v>#N/A</v>
      </c>
      <c r="D6693" s="4" t="s">
        <v>9318</v>
      </c>
      <c r="E6693" s="70" t="e">
        <v>#N/A</v>
      </c>
      <c r="F6693" s="70" t="e">
        <v>#N/A</v>
      </c>
      <c r="G6693" s="4"/>
    </row>
    <row r="6694" spans="1:7" ht="19.95" hidden="1" customHeight="1">
      <c r="A6694" s="68" t="s">
        <v>3561</v>
      </c>
      <c r="B6694" s="4" t="e">
        <v>#N/A</v>
      </c>
      <c r="C6694" s="68" t="e">
        <v>#N/A</v>
      </c>
      <c r="D6694" s="4" t="s">
        <v>9318</v>
      </c>
      <c r="E6694" s="70" t="e">
        <v>#N/A</v>
      </c>
      <c r="F6694" s="70" t="e">
        <v>#N/A</v>
      </c>
      <c r="G6694" s="4"/>
    </row>
    <row r="6695" spans="1:7" ht="19.95" hidden="1" customHeight="1">
      <c r="A6695" s="68" t="s">
        <v>9290</v>
      </c>
      <c r="B6695" s="4" t="e">
        <v>#N/A</v>
      </c>
      <c r="C6695" s="68" t="e">
        <v>#N/A</v>
      </c>
      <c r="D6695" s="4" t="s">
        <v>9318</v>
      </c>
      <c r="E6695" s="70" t="e">
        <v>#N/A</v>
      </c>
      <c r="F6695" s="70" t="e">
        <v>#N/A</v>
      </c>
      <c r="G6695" s="4"/>
    </row>
    <row r="6696" spans="1:7" ht="19.95" hidden="1" customHeight="1">
      <c r="A6696" s="68" t="s">
        <v>3562</v>
      </c>
      <c r="B6696" s="4" t="s">
        <v>9780</v>
      </c>
      <c r="C6696" s="68" t="s">
        <v>3</v>
      </c>
      <c r="D6696" s="4" t="s">
        <v>9318</v>
      </c>
      <c r="E6696" s="70">
        <v>68.459999999999994</v>
      </c>
      <c r="F6696" s="70">
        <v>67.94</v>
      </c>
      <c r="G6696" s="4"/>
    </row>
    <row r="6697" spans="1:7" ht="19.95" hidden="1" customHeight="1">
      <c r="A6697" s="68" t="s">
        <v>3563</v>
      </c>
      <c r="B6697" s="4" t="s">
        <v>9781</v>
      </c>
      <c r="C6697" s="68" t="s">
        <v>3</v>
      </c>
      <c r="D6697" s="4" t="s">
        <v>9318</v>
      </c>
      <c r="E6697" s="70">
        <v>0.1</v>
      </c>
      <c r="F6697" s="70">
        <v>7.0000000000000007E-2</v>
      </c>
      <c r="G6697" s="4"/>
    </row>
    <row r="6698" spans="1:7" ht="19.95" hidden="1" customHeight="1">
      <c r="A6698" s="68" t="s">
        <v>3564</v>
      </c>
      <c r="B6698" s="4" t="s">
        <v>9782</v>
      </c>
      <c r="C6698" s="68" t="s">
        <v>3</v>
      </c>
      <c r="D6698" s="4" t="s">
        <v>9318</v>
      </c>
      <c r="E6698" s="70">
        <v>0.62</v>
      </c>
      <c r="F6698" s="70">
        <v>0.4</v>
      </c>
      <c r="G6698" s="4"/>
    </row>
    <row r="6699" spans="1:7" ht="19.95" hidden="1" customHeight="1">
      <c r="A6699" s="68" t="s">
        <v>3565</v>
      </c>
      <c r="B6699" s="4" t="s">
        <v>9783</v>
      </c>
      <c r="C6699" s="68" t="s">
        <v>3</v>
      </c>
      <c r="D6699" s="4" t="s">
        <v>9318</v>
      </c>
      <c r="E6699" s="70">
        <v>1566.73</v>
      </c>
      <c r="F6699" s="70">
        <v>822.8</v>
      </c>
      <c r="G6699" s="4"/>
    </row>
    <row r="6700" spans="1:7" ht="19.95" hidden="1" customHeight="1">
      <c r="A6700" s="68" t="s">
        <v>3566</v>
      </c>
      <c r="B6700" s="4" t="s">
        <v>9784</v>
      </c>
      <c r="C6700" s="68" t="s">
        <v>3</v>
      </c>
      <c r="D6700" s="4" t="s">
        <v>9318</v>
      </c>
      <c r="E6700" s="70">
        <v>0.73</v>
      </c>
      <c r="F6700" s="70">
        <v>0.5</v>
      </c>
      <c r="G6700" s="4"/>
    </row>
    <row r="6701" spans="1:7" ht="19.95" hidden="1" customHeight="1">
      <c r="A6701" s="68" t="s">
        <v>3567</v>
      </c>
      <c r="B6701" s="4" t="s">
        <v>9785</v>
      </c>
      <c r="C6701" s="68" t="s">
        <v>3</v>
      </c>
      <c r="D6701" s="4" t="s">
        <v>9318</v>
      </c>
      <c r="E6701" s="70">
        <v>1515.07</v>
      </c>
      <c r="F6701" s="70">
        <v>879.79</v>
      </c>
      <c r="G6701" s="4"/>
    </row>
    <row r="6702" spans="1:7" ht="19.95" hidden="1" customHeight="1">
      <c r="A6702" s="68" t="s">
        <v>3568</v>
      </c>
      <c r="B6702" s="4" t="s">
        <v>9786</v>
      </c>
      <c r="C6702" s="68" t="s">
        <v>3</v>
      </c>
      <c r="D6702" s="4" t="s">
        <v>9318</v>
      </c>
      <c r="E6702" s="70">
        <v>15</v>
      </c>
      <c r="F6702" s="70">
        <v>2.27</v>
      </c>
      <c r="G6702" s="4"/>
    </row>
    <row r="6703" spans="1:7" ht="19.95" hidden="1" customHeight="1">
      <c r="A6703" s="68" t="s">
        <v>3569</v>
      </c>
      <c r="B6703" s="4" t="s">
        <v>9787</v>
      </c>
      <c r="C6703" s="68" t="s">
        <v>3</v>
      </c>
      <c r="D6703" s="4" t="s">
        <v>9318</v>
      </c>
      <c r="E6703" s="70">
        <v>169.39</v>
      </c>
      <c r="F6703" s="70">
        <v>73.16</v>
      </c>
      <c r="G6703" s="4"/>
    </row>
    <row r="6704" spans="1:7" ht="19.95" hidden="1" customHeight="1">
      <c r="A6704" s="68" t="s">
        <v>3570</v>
      </c>
      <c r="B6704" s="4" t="s">
        <v>9788</v>
      </c>
      <c r="C6704" s="68" t="s">
        <v>3</v>
      </c>
      <c r="D6704" s="4" t="s">
        <v>9318</v>
      </c>
      <c r="E6704" s="70">
        <v>536.12</v>
      </c>
      <c r="F6704" s="70">
        <v>261.08</v>
      </c>
      <c r="G6704" s="4"/>
    </row>
    <row r="6705" spans="1:7" ht="19.95" hidden="1" customHeight="1">
      <c r="A6705" s="68" t="s">
        <v>3571</v>
      </c>
      <c r="B6705" s="4" t="s">
        <v>9789</v>
      </c>
      <c r="C6705" s="68" t="s">
        <v>3</v>
      </c>
      <c r="D6705" s="4" t="s">
        <v>9318</v>
      </c>
      <c r="E6705" s="70">
        <v>8.4499999999999993</v>
      </c>
      <c r="F6705" s="70">
        <v>0.38</v>
      </c>
      <c r="G6705" s="4"/>
    </row>
    <row r="6706" spans="1:7" ht="19.95" hidden="1" customHeight="1">
      <c r="A6706" s="68" t="s">
        <v>3572</v>
      </c>
      <c r="B6706" s="4" t="s">
        <v>9790</v>
      </c>
      <c r="C6706" s="68" t="s">
        <v>3</v>
      </c>
      <c r="D6706" s="4" t="s">
        <v>9318</v>
      </c>
      <c r="E6706" s="70">
        <v>42.96</v>
      </c>
      <c r="F6706" s="70">
        <v>38.229999999999997</v>
      </c>
      <c r="G6706" s="4"/>
    </row>
    <row r="6707" spans="1:7" ht="19.95" hidden="1" customHeight="1">
      <c r="A6707" s="68" t="s">
        <v>3573</v>
      </c>
      <c r="B6707" s="4" t="s">
        <v>9791</v>
      </c>
      <c r="C6707" s="68" t="s">
        <v>3</v>
      </c>
      <c r="D6707" s="4" t="s">
        <v>9318</v>
      </c>
      <c r="E6707" s="70">
        <v>0.34</v>
      </c>
      <c r="F6707" s="70">
        <v>0.23</v>
      </c>
      <c r="G6707" s="4"/>
    </row>
    <row r="6708" spans="1:7" ht="19.95" hidden="1" customHeight="1">
      <c r="A6708" s="68" t="s">
        <v>3574</v>
      </c>
      <c r="B6708" s="4" t="s">
        <v>9792</v>
      </c>
      <c r="C6708" s="68" t="s">
        <v>3</v>
      </c>
      <c r="D6708" s="4" t="s">
        <v>9318</v>
      </c>
      <c r="E6708" s="70">
        <v>673.63</v>
      </c>
      <c r="F6708" s="70">
        <v>179.48</v>
      </c>
      <c r="G6708" s="4"/>
    </row>
    <row r="6709" spans="1:7" ht="19.95" hidden="1" customHeight="1">
      <c r="A6709" s="68" t="s">
        <v>3575</v>
      </c>
      <c r="B6709" s="4" t="s">
        <v>9793</v>
      </c>
      <c r="C6709" s="68" t="s">
        <v>3</v>
      </c>
      <c r="D6709" s="4" t="s">
        <v>9318</v>
      </c>
      <c r="E6709" s="70">
        <v>144.66999999999999</v>
      </c>
      <c r="F6709" s="70">
        <v>49.31</v>
      </c>
      <c r="G6709" s="4"/>
    </row>
    <row r="6710" spans="1:7" ht="19.95" hidden="1" customHeight="1">
      <c r="A6710" s="68" t="s">
        <v>3576</v>
      </c>
      <c r="B6710" s="4" t="s">
        <v>9794</v>
      </c>
      <c r="C6710" s="68" t="s">
        <v>3</v>
      </c>
      <c r="D6710" s="4" t="s">
        <v>9318</v>
      </c>
      <c r="E6710" s="70">
        <v>35.229999999999997</v>
      </c>
      <c r="F6710" s="70">
        <v>24.06</v>
      </c>
      <c r="G6710" s="4"/>
    </row>
    <row r="6711" spans="1:7" ht="19.95" hidden="1" customHeight="1">
      <c r="A6711" s="68" t="s">
        <v>3577</v>
      </c>
      <c r="B6711" s="4" t="s">
        <v>9795</v>
      </c>
      <c r="C6711" s="68" t="s">
        <v>3</v>
      </c>
      <c r="D6711" s="4" t="s">
        <v>9318</v>
      </c>
      <c r="E6711" s="70">
        <v>0.05</v>
      </c>
      <c r="F6711" s="70">
        <v>0.03</v>
      </c>
      <c r="G6711" s="4"/>
    </row>
    <row r="6712" spans="1:7" ht="19.95" hidden="1" customHeight="1">
      <c r="A6712" s="68" t="s">
        <v>3578</v>
      </c>
      <c r="B6712" s="4" t="s">
        <v>9796</v>
      </c>
      <c r="C6712" s="68" t="s">
        <v>3</v>
      </c>
      <c r="D6712" s="4" t="s">
        <v>9318</v>
      </c>
      <c r="E6712" s="70">
        <v>36.57</v>
      </c>
      <c r="F6712" s="70">
        <v>33.799999999999997</v>
      </c>
      <c r="G6712" s="4"/>
    </row>
    <row r="6713" spans="1:7" ht="19.95" hidden="1" customHeight="1">
      <c r="A6713" s="68" t="s">
        <v>3579</v>
      </c>
      <c r="B6713" s="4" t="s">
        <v>9797</v>
      </c>
      <c r="C6713" s="68" t="s">
        <v>3</v>
      </c>
      <c r="D6713" s="4" t="s">
        <v>9318</v>
      </c>
      <c r="E6713" s="70">
        <v>531.9</v>
      </c>
      <c r="F6713" s="70">
        <v>231.39</v>
      </c>
      <c r="G6713" s="4"/>
    </row>
    <row r="6714" spans="1:7" ht="19.95" hidden="1" customHeight="1">
      <c r="A6714" s="68" t="s">
        <v>3580</v>
      </c>
      <c r="B6714" s="4" t="s">
        <v>9798</v>
      </c>
      <c r="C6714" s="68" t="s">
        <v>3</v>
      </c>
      <c r="D6714" s="4" t="s">
        <v>9318</v>
      </c>
      <c r="E6714" s="70">
        <v>147.5</v>
      </c>
      <c r="F6714" s="70">
        <v>119.29</v>
      </c>
      <c r="G6714" s="4"/>
    </row>
    <row r="6715" spans="1:7" ht="19.95" hidden="1" customHeight="1">
      <c r="A6715" s="68" t="s">
        <v>3581</v>
      </c>
      <c r="B6715" s="4" t="s">
        <v>9799</v>
      </c>
      <c r="C6715" s="68" t="s">
        <v>3</v>
      </c>
      <c r="D6715" s="4" t="s">
        <v>9318</v>
      </c>
      <c r="E6715" s="70">
        <v>14.49</v>
      </c>
      <c r="F6715" s="70">
        <v>8.4700000000000006</v>
      </c>
      <c r="G6715" s="4"/>
    </row>
    <row r="6716" spans="1:7" ht="19.95" hidden="1" customHeight="1">
      <c r="A6716" s="68" t="s">
        <v>3582</v>
      </c>
      <c r="B6716" s="4" t="s">
        <v>9800</v>
      </c>
      <c r="C6716" s="68" t="s">
        <v>3</v>
      </c>
      <c r="D6716" s="4" t="s">
        <v>9318</v>
      </c>
      <c r="E6716" s="70">
        <v>104.3</v>
      </c>
      <c r="F6716" s="70">
        <v>82.21</v>
      </c>
      <c r="G6716" s="4"/>
    </row>
    <row r="6717" spans="1:7" ht="19.95" hidden="1" customHeight="1">
      <c r="A6717" s="68" t="s">
        <v>3583</v>
      </c>
      <c r="B6717" s="4" t="s">
        <v>9801</v>
      </c>
      <c r="C6717" s="68" t="s">
        <v>3</v>
      </c>
      <c r="D6717" s="4" t="s">
        <v>9318</v>
      </c>
      <c r="E6717" s="70">
        <v>31.65</v>
      </c>
      <c r="F6717" s="70">
        <v>30.44</v>
      </c>
      <c r="G6717" s="4"/>
    </row>
    <row r="6718" spans="1:7" ht="19.95" hidden="1" customHeight="1">
      <c r="A6718" s="68" t="s">
        <v>3584</v>
      </c>
      <c r="B6718" s="4" t="s">
        <v>9802</v>
      </c>
      <c r="C6718" s="68" t="s">
        <v>3</v>
      </c>
      <c r="D6718" s="4" t="s">
        <v>9318</v>
      </c>
      <c r="E6718" s="70">
        <v>16.260000000000002</v>
      </c>
      <c r="F6718" s="70">
        <v>12.88</v>
      </c>
      <c r="G6718" s="4"/>
    </row>
    <row r="6719" spans="1:7" ht="19.95" hidden="1" customHeight="1">
      <c r="A6719" s="68" t="s">
        <v>3585</v>
      </c>
      <c r="B6719" s="4" t="s">
        <v>9803</v>
      </c>
      <c r="C6719" s="68" t="s">
        <v>3</v>
      </c>
      <c r="D6719" s="4" t="s">
        <v>9318</v>
      </c>
      <c r="E6719" s="70">
        <v>23.67</v>
      </c>
      <c r="F6719" s="70">
        <v>18.75</v>
      </c>
      <c r="G6719" s="4"/>
    </row>
    <row r="6720" spans="1:7" ht="19.95" hidden="1" customHeight="1">
      <c r="A6720" s="68" t="s">
        <v>3586</v>
      </c>
      <c r="B6720" s="4" t="s">
        <v>9804</v>
      </c>
      <c r="C6720" s="68" t="s">
        <v>3</v>
      </c>
      <c r="D6720" s="4" t="s">
        <v>9318</v>
      </c>
      <c r="E6720" s="70">
        <v>11.93</v>
      </c>
      <c r="F6720" s="70">
        <v>9.4499999999999993</v>
      </c>
      <c r="G6720" s="4"/>
    </row>
    <row r="6721" spans="1:7" ht="19.95" hidden="1" customHeight="1">
      <c r="A6721" s="68" t="s">
        <v>3587</v>
      </c>
      <c r="B6721" s="4" t="s">
        <v>9805</v>
      </c>
      <c r="C6721" s="68" t="s">
        <v>3</v>
      </c>
      <c r="D6721" s="4" t="s">
        <v>9318</v>
      </c>
      <c r="E6721" s="70">
        <v>149.79</v>
      </c>
      <c r="F6721" s="70">
        <v>52.14</v>
      </c>
      <c r="G6721" s="4"/>
    </row>
    <row r="6722" spans="1:7" ht="19.95" hidden="1" customHeight="1">
      <c r="A6722" s="68" t="s">
        <v>3588</v>
      </c>
      <c r="B6722" s="4" t="s">
        <v>9806</v>
      </c>
      <c r="C6722" s="68" t="s">
        <v>3</v>
      </c>
      <c r="D6722" s="4" t="s">
        <v>9318</v>
      </c>
      <c r="E6722" s="70">
        <v>8.89</v>
      </c>
      <c r="F6722" s="70">
        <v>0.26</v>
      </c>
      <c r="G6722" s="4"/>
    </row>
    <row r="6723" spans="1:7" ht="19.95" hidden="1" customHeight="1">
      <c r="A6723" s="68" t="s">
        <v>3589</v>
      </c>
      <c r="B6723" s="4" t="s">
        <v>9807</v>
      </c>
      <c r="C6723" s="68" t="s">
        <v>3</v>
      </c>
      <c r="D6723" s="4" t="s">
        <v>9318</v>
      </c>
      <c r="E6723" s="70">
        <v>31.46</v>
      </c>
      <c r="F6723" s="70">
        <v>3.11</v>
      </c>
      <c r="G6723" s="4"/>
    </row>
    <row r="6724" spans="1:7" ht="19.95" hidden="1" customHeight="1">
      <c r="A6724" s="68" t="s">
        <v>3590</v>
      </c>
      <c r="B6724" s="4" t="s">
        <v>9808</v>
      </c>
      <c r="C6724" s="68" t="s">
        <v>3</v>
      </c>
      <c r="D6724" s="4" t="s">
        <v>9318</v>
      </c>
      <c r="E6724" s="70">
        <v>1521.61</v>
      </c>
      <c r="F6724" s="70">
        <v>767.33</v>
      </c>
      <c r="G6724" s="4"/>
    </row>
    <row r="6725" spans="1:7" ht="19.95" hidden="1" customHeight="1">
      <c r="A6725" s="68" t="s">
        <v>3591</v>
      </c>
      <c r="B6725" s="4" t="s">
        <v>9809</v>
      </c>
      <c r="C6725" s="68" t="s">
        <v>3</v>
      </c>
      <c r="D6725" s="4" t="s">
        <v>9318</v>
      </c>
      <c r="E6725" s="70">
        <v>2467.33</v>
      </c>
      <c r="F6725" s="70">
        <v>1268.43</v>
      </c>
      <c r="G6725" s="4"/>
    </row>
    <row r="6726" spans="1:7" ht="19.95" hidden="1" customHeight="1">
      <c r="A6726" s="68" t="s">
        <v>3592</v>
      </c>
      <c r="B6726" s="4" t="s">
        <v>9810</v>
      </c>
      <c r="C6726" s="68" t="s">
        <v>3</v>
      </c>
      <c r="D6726" s="4" t="s">
        <v>9318</v>
      </c>
      <c r="E6726" s="70">
        <v>134.66</v>
      </c>
      <c r="F6726" s="70">
        <v>58.3</v>
      </c>
      <c r="G6726" s="4"/>
    </row>
    <row r="6727" spans="1:7" ht="19.95" hidden="1" customHeight="1">
      <c r="A6727" s="68" t="s">
        <v>3593</v>
      </c>
      <c r="B6727" s="4" t="s">
        <v>9811</v>
      </c>
      <c r="C6727" s="68" t="s">
        <v>3</v>
      </c>
      <c r="D6727" s="4" t="s">
        <v>9318</v>
      </c>
      <c r="E6727" s="70">
        <v>22.61</v>
      </c>
      <c r="F6727" s="70">
        <v>2.34</v>
      </c>
      <c r="G6727" s="4"/>
    </row>
    <row r="6728" spans="1:7" ht="19.95" hidden="1" customHeight="1">
      <c r="A6728" s="68" t="s">
        <v>3594</v>
      </c>
      <c r="B6728" s="4" t="s">
        <v>9812</v>
      </c>
      <c r="C6728" s="68" t="s">
        <v>3</v>
      </c>
      <c r="D6728" s="4" t="s">
        <v>9318</v>
      </c>
      <c r="E6728" s="70">
        <v>42.65</v>
      </c>
      <c r="F6728" s="70">
        <v>31.28</v>
      </c>
      <c r="G6728" s="4"/>
    </row>
    <row r="6729" spans="1:7" ht="19.95" hidden="1" customHeight="1">
      <c r="A6729" s="68" t="s">
        <v>3595</v>
      </c>
      <c r="B6729" s="4" t="s">
        <v>9813</v>
      </c>
      <c r="C6729" s="68" t="s">
        <v>3</v>
      </c>
      <c r="D6729" s="4" t="s">
        <v>9318</v>
      </c>
      <c r="E6729" s="70">
        <v>41.48</v>
      </c>
      <c r="F6729" s="70">
        <v>30.6</v>
      </c>
      <c r="G6729" s="4"/>
    </row>
    <row r="6730" spans="1:7" ht="19.95" hidden="1" customHeight="1">
      <c r="A6730" s="68" t="s">
        <v>9291</v>
      </c>
      <c r="B6730" s="4" t="e">
        <v>#N/A</v>
      </c>
      <c r="C6730" s="68" t="e">
        <v>#N/A</v>
      </c>
      <c r="D6730" s="4" t="s">
        <v>9318</v>
      </c>
      <c r="E6730" s="70" t="e">
        <v>#N/A</v>
      </c>
      <c r="F6730" s="70" t="e">
        <v>#N/A</v>
      </c>
      <c r="G6730" s="4"/>
    </row>
    <row r="6731" spans="1:7" ht="19.95" hidden="1" customHeight="1">
      <c r="A6731" s="68" t="s">
        <v>3596</v>
      </c>
      <c r="B6731" s="4" t="e">
        <v>#N/A</v>
      </c>
      <c r="C6731" s="68" t="e">
        <v>#N/A</v>
      </c>
      <c r="D6731" s="4" t="s">
        <v>9318</v>
      </c>
      <c r="E6731" s="70" t="e">
        <v>#N/A</v>
      </c>
      <c r="F6731" s="70" t="e">
        <v>#N/A</v>
      </c>
      <c r="G6731" s="4"/>
    </row>
    <row r="6732" spans="1:7" ht="19.95" hidden="1" customHeight="1">
      <c r="A6732" s="68" t="s">
        <v>3597</v>
      </c>
      <c r="B6732" s="4" t="s">
        <v>9814</v>
      </c>
      <c r="C6732" s="68" t="s">
        <v>3</v>
      </c>
      <c r="D6732" s="4" t="s">
        <v>9318</v>
      </c>
      <c r="E6732" s="70">
        <v>5.1100000000000003</v>
      </c>
      <c r="F6732" s="70">
        <v>0.45</v>
      </c>
      <c r="G6732" s="4"/>
    </row>
    <row r="6733" spans="1:7" ht="19.95" hidden="1" customHeight="1">
      <c r="A6733" s="68" t="s">
        <v>3598</v>
      </c>
      <c r="B6733" s="4" t="s">
        <v>9815</v>
      </c>
      <c r="C6733" s="68" t="s">
        <v>3</v>
      </c>
      <c r="D6733" s="4" t="s">
        <v>9318</v>
      </c>
      <c r="E6733" s="70">
        <v>607.4</v>
      </c>
      <c r="F6733" s="70">
        <v>246.44</v>
      </c>
      <c r="G6733" s="4"/>
    </row>
    <row r="6734" spans="1:7" ht="19.95" hidden="1" customHeight="1">
      <c r="A6734" s="68" t="s">
        <v>3599</v>
      </c>
      <c r="B6734" s="4" t="s">
        <v>9816</v>
      </c>
      <c r="C6734" s="68" t="s">
        <v>3</v>
      </c>
      <c r="D6734" s="4" t="s">
        <v>9318</v>
      </c>
      <c r="E6734" s="70">
        <v>288.86</v>
      </c>
      <c r="F6734" s="70">
        <v>108.71</v>
      </c>
      <c r="G6734" s="4"/>
    </row>
    <row r="6735" spans="1:7" ht="19.95" hidden="1" customHeight="1">
      <c r="A6735" s="68" t="s">
        <v>3600</v>
      </c>
      <c r="B6735" s="4" t="s">
        <v>9817</v>
      </c>
      <c r="C6735" s="68" t="s">
        <v>3</v>
      </c>
      <c r="D6735" s="4" t="s">
        <v>9318</v>
      </c>
      <c r="E6735" s="70">
        <v>58.27</v>
      </c>
      <c r="F6735" s="70">
        <v>44.3</v>
      </c>
      <c r="G6735" s="4"/>
    </row>
    <row r="6736" spans="1:7" ht="19.95" hidden="1" customHeight="1">
      <c r="A6736" s="68" t="s">
        <v>3601</v>
      </c>
      <c r="B6736" s="4" t="s">
        <v>9818</v>
      </c>
      <c r="C6736" s="68" t="s">
        <v>3</v>
      </c>
      <c r="D6736" s="4" t="s">
        <v>9318</v>
      </c>
      <c r="E6736" s="70">
        <v>1.64</v>
      </c>
      <c r="F6736" s="70">
        <v>1.1200000000000001</v>
      </c>
      <c r="G6736" s="4"/>
    </row>
    <row r="6737" spans="1:7" ht="19.95" hidden="1" customHeight="1">
      <c r="A6737" s="68" t="s">
        <v>3602</v>
      </c>
      <c r="B6737" s="4" t="s">
        <v>9819</v>
      </c>
      <c r="C6737" s="68" t="s">
        <v>3</v>
      </c>
      <c r="D6737" s="4" t="s">
        <v>9318</v>
      </c>
      <c r="E6737" s="70">
        <v>11.5</v>
      </c>
      <c r="F6737" s="70">
        <v>7.87</v>
      </c>
      <c r="G6737" s="4"/>
    </row>
    <row r="6738" spans="1:7" ht="19.95" hidden="1" customHeight="1">
      <c r="A6738" s="68" t="s">
        <v>3603</v>
      </c>
      <c r="B6738" s="4" t="s">
        <v>9820</v>
      </c>
      <c r="C6738" s="68" t="s">
        <v>3</v>
      </c>
      <c r="D6738" s="4" t="s">
        <v>9318</v>
      </c>
      <c r="E6738" s="70">
        <v>0.59</v>
      </c>
      <c r="F6738" s="70">
        <v>0.4</v>
      </c>
      <c r="G6738" s="4"/>
    </row>
    <row r="6739" spans="1:7" ht="19.95" hidden="1" customHeight="1">
      <c r="A6739" s="68" t="s">
        <v>3604</v>
      </c>
      <c r="B6739" s="4" t="s">
        <v>9821</v>
      </c>
      <c r="C6739" s="68" t="s">
        <v>3</v>
      </c>
      <c r="D6739" s="4" t="s">
        <v>9318</v>
      </c>
      <c r="E6739" s="70">
        <v>254.77</v>
      </c>
      <c r="F6739" s="70">
        <v>97.56</v>
      </c>
      <c r="G6739" s="4"/>
    </row>
    <row r="6740" spans="1:7" ht="19.95" hidden="1" customHeight="1">
      <c r="A6740" s="68" t="s">
        <v>3605</v>
      </c>
      <c r="B6740" s="4" t="s">
        <v>9822</v>
      </c>
      <c r="C6740" s="68" t="s">
        <v>3</v>
      </c>
      <c r="D6740" s="4" t="s">
        <v>9318</v>
      </c>
      <c r="E6740" s="70">
        <v>115.19</v>
      </c>
      <c r="F6740" s="70">
        <v>50.56</v>
      </c>
      <c r="G6740" s="4"/>
    </row>
    <row r="6741" spans="1:7" ht="19.95" hidden="1" customHeight="1">
      <c r="A6741" s="68" t="s">
        <v>3606</v>
      </c>
      <c r="B6741" s="4" t="s">
        <v>9823</v>
      </c>
      <c r="C6741" s="68" t="s">
        <v>3</v>
      </c>
      <c r="D6741" s="4" t="s">
        <v>9318</v>
      </c>
      <c r="E6741" s="70">
        <v>177.32</v>
      </c>
      <c r="F6741" s="70">
        <v>74.489999999999995</v>
      </c>
      <c r="G6741" s="4"/>
    </row>
    <row r="6742" spans="1:7" ht="19.95" hidden="1" customHeight="1">
      <c r="A6742" s="68" t="s">
        <v>3607</v>
      </c>
      <c r="B6742" s="4" t="s">
        <v>9824</v>
      </c>
      <c r="C6742" s="68" t="s">
        <v>3</v>
      </c>
      <c r="D6742" s="4" t="s">
        <v>9318</v>
      </c>
      <c r="E6742" s="70">
        <v>406.62</v>
      </c>
      <c r="F6742" s="70">
        <v>135.80000000000001</v>
      </c>
      <c r="G6742" s="4"/>
    </row>
    <row r="6743" spans="1:7" ht="19.95" hidden="1" customHeight="1">
      <c r="A6743" s="68" t="s">
        <v>3608</v>
      </c>
      <c r="B6743" s="4" t="s">
        <v>9825</v>
      </c>
      <c r="C6743" s="68" t="s">
        <v>3</v>
      </c>
      <c r="D6743" s="4" t="s">
        <v>9318</v>
      </c>
      <c r="E6743" s="70">
        <v>654.39</v>
      </c>
      <c r="F6743" s="70">
        <v>324.32</v>
      </c>
      <c r="G6743" s="4"/>
    </row>
    <row r="6744" spans="1:7" ht="19.95" hidden="1" customHeight="1">
      <c r="A6744" s="68" t="s">
        <v>3609</v>
      </c>
      <c r="B6744" s="4" t="s">
        <v>9826</v>
      </c>
      <c r="C6744" s="68" t="s">
        <v>3</v>
      </c>
      <c r="D6744" s="4" t="s">
        <v>9318</v>
      </c>
      <c r="E6744" s="70">
        <v>69.06</v>
      </c>
      <c r="F6744" s="70">
        <v>37.89</v>
      </c>
      <c r="G6744" s="4"/>
    </row>
    <row r="6745" spans="1:7" ht="19.95" hidden="1" customHeight="1">
      <c r="A6745" s="68" t="s">
        <v>9292</v>
      </c>
      <c r="B6745" s="4" t="e">
        <v>#N/A</v>
      </c>
      <c r="C6745" s="68" t="e">
        <v>#N/A</v>
      </c>
      <c r="D6745" s="4" t="s">
        <v>9318</v>
      </c>
      <c r="E6745" s="70" t="e">
        <v>#N/A</v>
      </c>
      <c r="F6745" s="70" t="e">
        <v>#N/A</v>
      </c>
      <c r="G6745" s="4"/>
    </row>
    <row r="6746" spans="1:7" ht="19.95" hidden="1" customHeight="1">
      <c r="A6746" s="68" t="s">
        <v>3610</v>
      </c>
      <c r="B6746" s="4" t="s">
        <v>9827</v>
      </c>
      <c r="C6746" s="68" t="s">
        <v>3</v>
      </c>
      <c r="D6746" s="4" t="s">
        <v>9318</v>
      </c>
      <c r="E6746" s="70">
        <v>213.33</v>
      </c>
      <c r="F6746" s="70">
        <v>98.46</v>
      </c>
      <c r="G6746" s="4"/>
    </row>
    <row r="6747" spans="1:7" ht="19.95" hidden="1" customHeight="1">
      <c r="A6747" s="68" t="s">
        <v>3611</v>
      </c>
      <c r="B6747" s="4" t="s">
        <v>9828</v>
      </c>
      <c r="C6747" s="68" t="s">
        <v>3</v>
      </c>
      <c r="D6747" s="4" t="s">
        <v>9318</v>
      </c>
      <c r="E6747" s="70">
        <v>187.45</v>
      </c>
      <c r="F6747" s="70">
        <v>50.78</v>
      </c>
      <c r="G6747" s="4"/>
    </row>
    <row r="6748" spans="1:7" ht="19.95" hidden="1" customHeight="1">
      <c r="A6748" s="68" t="s">
        <v>3612</v>
      </c>
      <c r="B6748" s="4" t="s">
        <v>9829</v>
      </c>
      <c r="C6748" s="68" t="s">
        <v>3</v>
      </c>
      <c r="D6748" s="4" t="s">
        <v>9318</v>
      </c>
      <c r="E6748" s="70">
        <v>6.83</v>
      </c>
      <c r="F6748" s="70">
        <v>4.53</v>
      </c>
      <c r="G6748" s="4"/>
    </row>
    <row r="6749" spans="1:7" ht="19.95" hidden="1" customHeight="1">
      <c r="A6749" s="68" t="s">
        <v>3613</v>
      </c>
      <c r="B6749" s="4" t="s">
        <v>9830</v>
      </c>
      <c r="C6749" s="68" t="s">
        <v>3</v>
      </c>
      <c r="D6749" s="4" t="s">
        <v>9318</v>
      </c>
      <c r="E6749" s="70">
        <v>39.15</v>
      </c>
      <c r="F6749" s="70">
        <v>35.58</v>
      </c>
      <c r="G6749" s="4"/>
    </row>
    <row r="6750" spans="1:7" ht="19.95" hidden="1" customHeight="1">
      <c r="A6750" s="68" t="s">
        <v>3614</v>
      </c>
      <c r="B6750" s="4" t="s">
        <v>9831</v>
      </c>
      <c r="C6750" s="68" t="s">
        <v>3</v>
      </c>
      <c r="D6750" s="4" t="s">
        <v>9318</v>
      </c>
      <c r="E6750" s="70">
        <v>52.7</v>
      </c>
      <c r="F6750" s="70">
        <v>49.94</v>
      </c>
      <c r="G6750" s="4"/>
    </row>
    <row r="6751" spans="1:7" ht="19.95" hidden="1" customHeight="1">
      <c r="A6751" s="68" t="s">
        <v>3615</v>
      </c>
      <c r="B6751" s="4" t="s">
        <v>9832</v>
      </c>
      <c r="C6751" s="68" t="s">
        <v>3</v>
      </c>
      <c r="D6751" s="4" t="s">
        <v>9318</v>
      </c>
      <c r="E6751" s="70">
        <v>32.979999999999997</v>
      </c>
      <c r="F6751" s="70">
        <v>12.52</v>
      </c>
      <c r="G6751" s="4"/>
    </row>
    <row r="6752" spans="1:7" ht="19.95" hidden="1" customHeight="1">
      <c r="A6752" s="68" t="s">
        <v>3616</v>
      </c>
      <c r="B6752" s="4" t="s">
        <v>9833</v>
      </c>
      <c r="C6752" s="68" t="s">
        <v>3</v>
      </c>
      <c r="D6752" s="4" t="s">
        <v>9318</v>
      </c>
      <c r="E6752" s="70">
        <v>401.8</v>
      </c>
      <c r="F6752" s="70">
        <v>152.07</v>
      </c>
      <c r="G6752" s="4"/>
    </row>
    <row r="6753" spans="1:7" ht="19.95" hidden="1" customHeight="1">
      <c r="A6753" s="68" t="s">
        <v>3617</v>
      </c>
      <c r="B6753" s="4" t="s">
        <v>9834</v>
      </c>
      <c r="C6753" s="68" t="s">
        <v>3</v>
      </c>
      <c r="D6753" s="4" t="s">
        <v>9318</v>
      </c>
      <c r="E6753" s="70">
        <v>0.08</v>
      </c>
      <c r="F6753" s="70">
        <v>0.05</v>
      </c>
      <c r="G6753" s="4"/>
    </row>
    <row r="6754" spans="1:7" ht="19.95" hidden="1" customHeight="1">
      <c r="A6754" s="68" t="s">
        <v>3618</v>
      </c>
      <c r="B6754" s="4" t="s">
        <v>9835</v>
      </c>
      <c r="C6754" s="68" t="s">
        <v>3</v>
      </c>
      <c r="D6754" s="4" t="s">
        <v>9318</v>
      </c>
      <c r="E6754" s="70">
        <v>0.08</v>
      </c>
      <c r="F6754" s="70">
        <v>0.04</v>
      </c>
      <c r="G6754" s="4"/>
    </row>
    <row r="6755" spans="1:7" ht="19.95" hidden="1" customHeight="1">
      <c r="A6755" s="68" t="s">
        <v>3619</v>
      </c>
      <c r="B6755" s="4" t="s">
        <v>9836</v>
      </c>
      <c r="C6755" s="68" t="s">
        <v>3</v>
      </c>
      <c r="D6755" s="4" t="s">
        <v>9318</v>
      </c>
      <c r="E6755" s="70">
        <v>79.39</v>
      </c>
      <c r="F6755" s="70">
        <v>45.65</v>
      </c>
      <c r="G6755" s="4"/>
    </row>
    <row r="6756" spans="1:7" ht="19.95" hidden="1" customHeight="1">
      <c r="A6756" s="68" t="s">
        <v>3620</v>
      </c>
      <c r="B6756" s="4" t="s">
        <v>9837</v>
      </c>
      <c r="C6756" s="68" t="s">
        <v>3</v>
      </c>
      <c r="D6756" s="4" t="s">
        <v>9318</v>
      </c>
      <c r="E6756" s="70">
        <v>11.03</v>
      </c>
      <c r="F6756" s="70">
        <v>5.57</v>
      </c>
      <c r="G6756" s="4"/>
    </row>
    <row r="6757" spans="1:7" ht="19.95" hidden="1" customHeight="1">
      <c r="A6757" s="68" t="s">
        <v>3621</v>
      </c>
      <c r="B6757" s="4" t="s">
        <v>9838</v>
      </c>
      <c r="C6757" s="68" t="s">
        <v>3</v>
      </c>
      <c r="D6757" s="4" t="s">
        <v>9318</v>
      </c>
      <c r="E6757" s="70">
        <v>5.39</v>
      </c>
      <c r="F6757" s="70">
        <v>0.23</v>
      </c>
      <c r="G6757" s="4"/>
    </row>
    <row r="6758" spans="1:7" ht="19.95" hidden="1" customHeight="1">
      <c r="A6758" s="68" t="s">
        <v>3622</v>
      </c>
      <c r="B6758" s="4" t="s">
        <v>9839</v>
      </c>
      <c r="C6758" s="68" t="s">
        <v>3</v>
      </c>
      <c r="D6758" s="4" t="s">
        <v>9318</v>
      </c>
      <c r="E6758" s="70">
        <v>1734.43</v>
      </c>
      <c r="F6758" s="70">
        <v>168.77</v>
      </c>
      <c r="G6758" s="4"/>
    </row>
    <row r="6759" spans="1:7" ht="19.95" hidden="1" customHeight="1">
      <c r="A6759" s="68" t="s">
        <v>3623</v>
      </c>
      <c r="B6759" s="4" t="s">
        <v>9840</v>
      </c>
      <c r="C6759" s="68" t="s">
        <v>3</v>
      </c>
      <c r="D6759" s="4" t="s">
        <v>9318</v>
      </c>
      <c r="E6759" s="70">
        <v>1744.08</v>
      </c>
      <c r="F6759" s="70">
        <v>174.72</v>
      </c>
      <c r="G6759" s="4"/>
    </row>
    <row r="6760" spans="1:7" ht="19.95" hidden="1" customHeight="1">
      <c r="A6760" s="68" t="s">
        <v>3624</v>
      </c>
      <c r="B6760" s="4" t="s">
        <v>9841</v>
      </c>
      <c r="C6760" s="68" t="s">
        <v>3</v>
      </c>
      <c r="D6760" s="4" t="s">
        <v>9318</v>
      </c>
      <c r="E6760" s="70">
        <v>14.16</v>
      </c>
      <c r="F6760" s="70">
        <v>11.22</v>
      </c>
      <c r="G6760" s="4"/>
    </row>
    <row r="6761" spans="1:7" ht="19.95" hidden="1" customHeight="1">
      <c r="A6761" s="68" t="s">
        <v>3625</v>
      </c>
      <c r="B6761" s="4" t="s">
        <v>9842</v>
      </c>
      <c r="C6761" s="68" t="s">
        <v>3</v>
      </c>
      <c r="D6761" s="4" t="s">
        <v>9318</v>
      </c>
      <c r="E6761" s="70">
        <v>18.48</v>
      </c>
      <c r="F6761" s="70">
        <v>14.64</v>
      </c>
      <c r="G6761" s="4"/>
    </row>
    <row r="6762" spans="1:7" ht="19.95" hidden="1" customHeight="1">
      <c r="A6762" s="68" t="s">
        <v>3626</v>
      </c>
      <c r="B6762" s="4" t="s">
        <v>9843</v>
      </c>
      <c r="C6762" s="68" t="s">
        <v>3</v>
      </c>
      <c r="D6762" s="4" t="s">
        <v>9318</v>
      </c>
      <c r="E6762" s="70">
        <v>14.05</v>
      </c>
      <c r="F6762" s="70">
        <v>11.13</v>
      </c>
      <c r="G6762" s="4"/>
    </row>
    <row r="6763" spans="1:7" ht="19.95" hidden="1" customHeight="1">
      <c r="A6763" s="68" t="s">
        <v>3627</v>
      </c>
      <c r="B6763" s="4" t="s">
        <v>9844</v>
      </c>
      <c r="C6763" s="68" t="s">
        <v>3</v>
      </c>
      <c r="D6763" s="4" t="s">
        <v>9318</v>
      </c>
      <c r="E6763" s="70">
        <v>16.260000000000002</v>
      </c>
      <c r="F6763" s="70">
        <v>12.88</v>
      </c>
      <c r="G6763" s="4"/>
    </row>
    <row r="6764" spans="1:7" ht="19.95" hidden="1" customHeight="1">
      <c r="A6764" s="68" t="s">
        <v>3628</v>
      </c>
      <c r="B6764" s="4" t="s">
        <v>9845</v>
      </c>
      <c r="C6764" s="68" t="s">
        <v>3</v>
      </c>
      <c r="D6764" s="4" t="s">
        <v>9318</v>
      </c>
      <c r="E6764" s="70">
        <v>16.940000000000001</v>
      </c>
      <c r="F6764" s="70">
        <v>13.42</v>
      </c>
      <c r="G6764" s="4"/>
    </row>
    <row r="6765" spans="1:7" ht="19.95" hidden="1" customHeight="1">
      <c r="A6765" s="68" t="s">
        <v>3629</v>
      </c>
      <c r="B6765" s="4" t="s">
        <v>9846</v>
      </c>
      <c r="C6765" s="68" t="s">
        <v>3</v>
      </c>
      <c r="D6765" s="4" t="s">
        <v>9318</v>
      </c>
      <c r="E6765" s="70">
        <v>20.51</v>
      </c>
      <c r="F6765" s="70">
        <v>16.25</v>
      </c>
      <c r="G6765" s="4"/>
    </row>
    <row r="6766" spans="1:7" ht="19.95" hidden="1" customHeight="1">
      <c r="A6766" s="68" t="s">
        <v>3630</v>
      </c>
      <c r="B6766" s="4" t="s">
        <v>9847</v>
      </c>
      <c r="C6766" s="68" t="s">
        <v>3</v>
      </c>
      <c r="D6766" s="4" t="s">
        <v>9318</v>
      </c>
      <c r="E6766" s="70">
        <v>176.33</v>
      </c>
      <c r="F6766" s="70">
        <v>89.67</v>
      </c>
      <c r="G6766" s="4"/>
    </row>
    <row r="6767" spans="1:7" ht="19.95" hidden="1" customHeight="1">
      <c r="A6767" s="68" t="s">
        <v>3631</v>
      </c>
      <c r="B6767" s="4" t="s">
        <v>9848</v>
      </c>
      <c r="C6767" s="68" t="s">
        <v>3</v>
      </c>
      <c r="D6767" s="4" t="s">
        <v>9318</v>
      </c>
      <c r="E6767" s="70">
        <v>243.34</v>
      </c>
      <c r="F6767" s="70">
        <v>105.96</v>
      </c>
      <c r="G6767" s="4"/>
    </row>
    <row r="6768" spans="1:7" ht="19.95" hidden="1" customHeight="1">
      <c r="A6768" s="68" t="s">
        <v>3632</v>
      </c>
      <c r="B6768" s="4" t="s">
        <v>9849</v>
      </c>
      <c r="C6768" s="68" t="s">
        <v>3</v>
      </c>
      <c r="D6768" s="4" t="s">
        <v>9318</v>
      </c>
      <c r="E6768" s="70">
        <v>265.04000000000002</v>
      </c>
      <c r="F6768" s="70">
        <v>107.83</v>
      </c>
      <c r="G6768" s="4"/>
    </row>
    <row r="6769" spans="1:7" ht="19.95" hidden="1" customHeight="1">
      <c r="A6769" s="68" t="s">
        <v>3633</v>
      </c>
      <c r="B6769" s="4" t="s">
        <v>9850</v>
      </c>
      <c r="C6769" s="68" t="s">
        <v>3</v>
      </c>
      <c r="D6769" s="4" t="s">
        <v>9318</v>
      </c>
      <c r="E6769" s="70">
        <v>401.52</v>
      </c>
      <c r="F6769" s="70">
        <v>185.15</v>
      </c>
      <c r="G6769" s="4"/>
    </row>
    <row r="6770" spans="1:7" ht="19.95" hidden="1" customHeight="1">
      <c r="A6770" s="68" t="s">
        <v>3634</v>
      </c>
      <c r="B6770" s="4" t="s">
        <v>9851</v>
      </c>
      <c r="C6770" s="68" t="s">
        <v>3</v>
      </c>
      <c r="D6770" s="4" t="s">
        <v>9318</v>
      </c>
      <c r="E6770" s="70">
        <v>318.38</v>
      </c>
      <c r="F6770" s="70">
        <v>133.6</v>
      </c>
      <c r="G6770" s="4"/>
    </row>
    <row r="6771" spans="1:7" ht="19.95" hidden="1" customHeight="1">
      <c r="A6771" s="68" t="s">
        <v>3635</v>
      </c>
      <c r="B6771" s="4" t="s">
        <v>9852</v>
      </c>
      <c r="C6771" s="68" t="s">
        <v>3</v>
      </c>
      <c r="D6771" s="4" t="s">
        <v>9318</v>
      </c>
      <c r="E6771" s="70">
        <v>80.19</v>
      </c>
      <c r="F6771" s="70">
        <v>49.84</v>
      </c>
      <c r="G6771" s="4"/>
    </row>
    <row r="6772" spans="1:7" ht="19.95" hidden="1" customHeight="1">
      <c r="A6772" s="68" t="s">
        <v>3636</v>
      </c>
      <c r="B6772" s="4" t="s">
        <v>9853</v>
      </c>
      <c r="C6772" s="68" t="s">
        <v>3</v>
      </c>
      <c r="D6772" s="4" t="s">
        <v>9318</v>
      </c>
      <c r="E6772" s="70">
        <v>7.4</v>
      </c>
      <c r="F6772" s="70">
        <v>4.08</v>
      </c>
      <c r="G6772" s="4"/>
    </row>
    <row r="6773" spans="1:7" ht="19.95" hidden="1" customHeight="1">
      <c r="A6773" s="68" t="s">
        <v>3637</v>
      </c>
      <c r="B6773" s="4" t="s">
        <v>9854</v>
      </c>
      <c r="C6773" s="68" t="s">
        <v>3</v>
      </c>
      <c r="D6773" s="4" t="s">
        <v>9318</v>
      </c>
      <c r="E6773" s="70">
        <v>0.6</v>
      </c>
      <c r="F6773" s="70">
        <v>0.33</v>
      </c>
      <c r="G6773" s="4"/>
    </row>
    <row r="6774" spans="1:7" ht="19.95" hidden="1" customHeight="1">
      <c r="A6774" s="68" t="s">
        <v>3638</v>
      </c>
      <c r="B6774" s="4" t="s">
        <v>9855</v>
      </c>
      <c r="C6774" s="68" t="s">
        <v>3</v>
      </c>
      <c r="D6774" s="4" t="s">
        <v>9318</v>
      </c>
      <c r="E6774" s="70">
        <v>37.799999999999997</v>
      </c>
      <c r="F6774" s="70">
        <v>36.67</v>
      </c>
      <c r="G6774" s="4"/>
    </row>
    <row r="6775" spans="1:7" ht="19.95" hidden="1" customHeight="1">
      <c r="A6775" s="68" t="s">
        <v>3639</v>
      </c>
      <c r="B6775" s="4" t="s">
        <v>9856</v>
      </c>
      <c r="C6775" s="68" t="s">
        <v>3</v>
      </c>
      <c r="D6775" s="4" t="s">
        <v>9318</v>
      </c>
      <c r="E6775" s="70">
        <v>1332.36</v>
      </c>
      <c r="F6775" s="70">
        <v>609.89</v>
      </c>
      <c r="G6775" s="4"/>
    </row>
    <row r="6776" spans="1:7" ht="19.95" hidden="1" customHeight="1">
      <c r="A6776" s="68" t="s">
        <v>9293</v>
      </c>
      <c r="B6776" s="4" t="e">
        <v>#N/A</v>
      </c>
      <c r="C6776" s="68" t="e">
        <v>#N/A</v>
      </c>
      <c r="D6776" s="4" t="s">
        <v>9318</v>
      </c>
      <c r="E6776" s="70" t="e">
        <v>#N/A</v>
      </c>
      <c r="F6776" s="70" t="e">
        <v>#N/A</v>
      </c>
      <c r="G6776" s="4"/>
    </row>
    <row r="6777" spans="1:7" ht="19.95" hidden="1" customHeight="1">
      <c r="A6777" s="68" t="s">
        <v>3640</v>
      </c>
      <c r="B6777" s="4" t="s">
        <v>9857</v>
      </c>
      <c r="C6777" s="68" t="s">
        <v>3</v>
      </c>
      <c r="D6777" s="4" t="s">
        <v>9318</v>
      </c>
      <c r="E6777" s="70">
        <v>0.84</v>
      </c>
      <c r="F6777" s="70">
        <v>0.57999999999999996</v>
      </c>
      <c r="G6777" s="4"/>
    </row>
    <row r="6778" spans="1:7" ht="19.95" hidden="1" customHeight="1">
      <c r="A6778" s="68" t="s">
        <v>3641</v>
      </c>
      <c r="B6778" s="4" t="s">
        <v>9858</v>
      </c>
      <c r="C6778" s="68" t="s">
        <v>3</v>
      </c>
      <c r="D6778" s="4" t="s">
        <v>9318</v>
      </c>
      <c r="E6778" s="70">
        <v>75.510000000000005</v>
      </c>
      <c r="F6778" s="70">
        <v>68.36</v>
      </c>
      <c r="G6778" s="4"/>
    </row>
    <row r="6779" spans="1:7" ht="19.95" hidden="1" customHeight="1">
      <c r="A6779" s="68" t="s">
        <v>3642</v>
      </c>
      <c r="B6779" s="4" t="s">
        <v>9859</v>
      </c>
      <c r="C6779" s="68" t="s">
        <v>3</v>
      </c>
      <c r="D6779" s="4" t="s">
        <v>9318</v>
      </c>
      <c r="E6779" s="70">
        <v>2.2599999999999998</v>
      </c>
      <c r="F6779" s="70">
        <v>1.57</v>
      </c>
      <c r="G6779" s="4"/>
    </row>
    <row r="6780" spans="1:7" ht="19.95" hidden="1" customHeight="1">
      <c r="A6780" s="68" t="s">
        <v>3643</v>
      </c>
      <c r="B6780" s="4" t="s">
        <v>9860</v>
      </c>
      <c r="C6780" s="68" t="s">
        <v>3</v>
      </c>
      <c r="D6780" s="4" t="s">
        <v>9318</v>
      </c>
      <c r="E6780" s="70">
        <v>0.38</v>
      </c>
      <c r="F6780" s="70">
        <v>0.26</v>
      </c>
      <c r="G6780" s="4"/>
    </row>
    <row r="6781" spans="1:7" ht="19.95" hidden="1" customHeight="1">
      <c r="A6781" s="68" t="s">
        <v>3644</v>
      </c>
      <c r="B6781" s="4" t="s">
        <v>9861</v>
      </c>
      <c r="C6781" s="68" t="s">
        <v>3</v>
      </c>
      <c r="D6781" s="4" t="s">
        <v>9318</v>
      </c>
      <c r="E6781" s="70">
        <v>0.72</v>
      </c>
      <c r="F6781" s="70">
        <v>0.5</v>
      </c>
      <c r="G6781" s="4"/>
    </row>
    <row r="6782" spans="1:7" ht="19.95" hidden="1" customHeight="1">
      <c r="A6782" s="68" t="s">
        <v>3645</v>
      </c>
      <c r="B6782" s="4" t="s">
        <v>9862</v>
      </c>
      <c r="C6782" s="68" t="s">
        <v>3</v>
      </c>
      <c r="D6782" s="4" t="s">
        <v>9318</v>
      </c>
      <c r="E6782" s="70">
        <v>73.400000000000006</v>
      </c>
      <c r="F6782" s="70">
        <v>67.790000000000006</v>
      </c>
      <c r="G6782" s="4"/>
    </row>
    <row r="6783" spans="1:7" ht="19.95" hidden="1" customHeight="1">
      <c r="A6783" s="68" t="s">
        <v>3646</v>
      </c>
      <c r="B6783" s="4" t="s">
        <v>9863</v>
      </c>
      <c r="C6783" s="68" t="s">
        <v>3</v>
      </c>
      <c r="D6783" s="4" t="s">
        <v>9318</v>
      </c>
      <c r="E6783" s="70">
        <v>10.72</v>
      </c>
      <c r="F6783" s="70">
        <v>2.08</v>
      </c>
      <c r="G6783" s="4"/>
    </row>
    <row r="6784" spans="1:7" ht="19.95" hidden="1" customHeight="1">
      <c r="A6784" s="68" t="s">
        <v>3647</v>
      </c>
      <c r="B6784" s="4" t="s">
        <v>9864</v>
      </c>
      <c r="C6784" s="68" t="s">
        <v>3</v>
      </c>
      <c r="D6784" s="4" t="s">
        <v>9318</v>
      </c>
      <c r="E6784" s="70">
        <v>21.13</v>
      </c>
      <c r="F6784" s="70">
        <v>3.33</v>
      </c>
      <c r="G6784" s="4"/>
    </row>
    <row r="6785" spans="1:7" ht="19.95" hidden="1" customHeight="1">
      <c r="A6785" s="68" t="s">
        <v>3648</v>
      </c>
      <c r="B6785" s="4" t="s">
        <v>9865</v>
      </c>
      <c r="C6785" s="68" t="s">
        <v>3</v>
      </c>
      <c r="D6785" s="4" t="s">
        <v>9318</v>
      </c>
      <c r="E6785" s="70">
        <v>2.79</v>
      </c>
      <c r="F6785" s="70">
        <v>1.54</v>
      </c>
      <c r="G6785" s="4"/>
    </row>
    <row r="6786" spans="1:7" ht="19.95" hidden="1" customHeight="1">
      <c r="A6786" s="68" t="s">
        <v>3649</v>
      </c>
      <c r="B6786" s="4" t="s">
        <v>9866</v>
      </c>
      <c r="C6786" s="68" t="s">
        <v>3</v>
      </c>
      <c r="D6786" s="4" t="s">
        <v>9318</v>
      </c>
      <c r="E6786" s="70">
        <v>0.31</v>
      </c>
      <c r="F6786" s="70">
        <v>0.21</v>
      </c>
      <c r="G6786" s="4"/>
    </row>
    <row r="6787" spans="1:7" ht="19.95" hidden="1" customHeight="1">
      <c r="A6787" s="68" t="s">
        <v>3650</v>
      </c>
      <c r="B6787" s="4" t="s">
        <v>9867</v>
      </c>
      <c r="C6787" s="68" t="s">
        <v>3</v>
      </c>
      <c r="D6787" s="4" t="s">
        <v>9318</v>
      </c>
      <c r="E6787" s="70">
        <v>2.79</v>
      </c>
      <c r="F6787" s="70">
        <v>1.73</v>
      </c>
      <c r="G6787" s="4"/>
    </row>
    <row r="6788" spans="1:7" ht="19.95" hidden="1" customHeight="1">
      <c r="A6788" s="68" t="s">
        <v>3651</v>
      </c>
      <c r="B6788" s="4" t="s">
        <v>9868</v>
      </c>
      <c r="C6788" s="68" t="s">
        <v>3</v>
      </c>
      <c r="D6788" s="4" t="s">
        <v>9318</v>
      </c>
      <c r="E6788" s="70">
        <v>0.72</v>
      </c>
      <c r="F6788" s="70">
        <v>0.44</v>
      </c>
      <c r="G6788" s="4"/>
    </row>
    <row r="6789" spans="1:7" ht="19.95" hidden="1" customHeight="1">
      <c r="A6789" s="68" t="s">
        <v>3652</v>
      </c>
      <c r="B6789" s="4" t="s">
        <v>9869</v>
      </c>
      <c r="C6789" s="68" t="s">
        <v>3</v>
      </c>
      <c r="D6789" s="4" t="s">
        <v>9318</v>
      </c>
      <c r="E6789" s="70">
        <v>1.84</v>
      </c>
      <c r="F6789" s="70">
        <v>1.02</v>
      </c>
      <c r="G6789" s="4"/>
    </row>
    <row r="6790" spans="1:7" ht="19.95" hidden="1" customHeight="1">
      <c r="A6790" s="68" t="s">
        <v>3653</v>
      </c>
      <c r="B6790" s="4" t="s">
        <v>9870</v>
      </c>
      <c r="C6790" s="68" t="s">
        <v>3</v>
      </c>
      <c r="D6790" s="4" t="s">
        <v>9318</v>
      </c>
      <c r="E6790" s="70">
        <v>31.14</v>
      </c>
      <c r="F6790" s="70">
        <v>29.54</v>
      </c>
      <c r="G6790" s="4"/>
    </row>
    <row r="6791" spans="1:7" ht="19.95" hidden="1" customHeight="1">
      <c r="A6791" s="68" t="s">
        <v>9294</v>
      </c>
      <c r="B6791" s="4" t="e">
        <v>#N/A</v>
      </c>
      <c r="C6791" s="68" t="e">
        <v>#N/A</v>
      </c>
      <c r="D6791" s="4" t="s">
        <v>9318</v>
      </c>
      <c r="E6791" s="70" t="e">
        <v>#N/A</v>
      </c>
      <c r="F6791" s="70" t="e">
        <v>#N/A</v>
      </c>
      <c r="G6791" s="4"/>
    </row>
    <row r="6792" spans="1:7" ht="19.95" hidden="1" customHeight="1">
      <c r="A6792" s="68" t="s">
        <v>9295</v>
      </c>
      <c r="B6792" s="4" t="e">
        <v>#N/A</v>
      </c>
      <c r="C6792" s="68" t="e">
        <v>#N/A</v>
      </c>
      <c r="D6792" s="4" t="s">
        <v>9318</v>
      </c>
      <c r="E6792" s="70" t="e">
        <v>#N/A</v>
      </c>
      <c r="F6792" s="70" t="e">
        <v>#N/A</v>
      </c>
      <c r="G6792" s="4"/>
    </row>
    <row r="6793" spans="1:7" ht="19.95" hidden="1" customHeight="1">
      <c r="A6793" s="68" t="s">
        <v>9296</v>
      </c>
      <c r="B6793" s="4" t="e">
        <v>#N/A</v>
      </c>
      <c r="C6793" s="68" t="e">
        <v>#N/A</v>
      </c>
      <c r="D6793" s="4" t="s">
        <v>9318</v>
      </c>
      <c r="E6793" s="70" t="e">
        <v>#N/A</v>
      </c>
      <c r="F6793" s="70" t="e">
        <v>#N/A</v>
      </c>
      <c r="G6793" s="4"/>
    </row>
    <row r="6794" spans="1:7" ht="19.95" hidden="1" customHeight="1">
      <c r="A6794" s="68" t="s">
        <v>9297</v>
      </c>
      <c r="B6794" s="4" t="e">
        <v>#N/A</v>
      </c>
      <c r="C6794" s="68" t="e">
        <v>#N/A</v>
      </c>
      <c r="D6794" s="4" t="s">
        <v>9318</v>
      </c>
      <c r="E6794" s="70" t="e">
        <v>#N/A</v>
      </c>
      <c r="F6794" s="70" t="e">
        <v>#N/A</v>
      </c>
      <c r="G6794" s="4"/>
    </row>
    <row r="6795" spans="1:7" ht="19.95" hidden="1" customHeight="1">
      <c r="A6795" s="68" t="s">
        <v>9298</v>
      </c>
      <c r="B6795" s="4" t="e">
        <v>#N/A</v>
      </c>
      <c r="C6795" s="68" t="e">
        <v>#N/A</v>
      </c>
      <c r="D6795" s="4" t="s">
        <v>9318</v>
      </c>
      <c r="E6795" s="70" t="e">
        <v>#N/A</v>
      </c>
      <c r="F6795" s="70" t="e">
        <v>#N/A</v>
      </c>
      <c r="G6795" s="4"/>
    </row>
    <row r="6796" spans="1:7" ht="19.95" hidden="1" customHeight="1">
      <c r="A6796" s="68" t="s">
        <v>9299</v>
      </c>
      <c r="B6796" s="4" t="e">
        <v>#N/A</v>
      </c>
      <c r="C6796" s="68" t="e">
        <v>#N/A</v>
      </c>
      <c r="D6796" s="4" t="s">
        <v>9318</v>
      </c>
      <c r="E6796" s="70" t="e">
        <v>#N/A</v>
      </c>
      <c r="F6796" s="70" t="e">
        <v>#N/A</v>
      </c>
      <c r="G6796" s="4"/>
    </row>
    <row r="6797" spans="1:7" ht="19.95" hidden="1" customHeight="1">
      <c r="A6797" s="68" t="s">
        <v>9300</v>
      </c>
      <c r="B6797" s="4" t="e">
        <v>#N/A</v>
      </c>
      <c r="C6797" s="68" t="e">
        <v>#N/A</v>
      </c>
      <c r="D6797" s="4" t="s">
        <v>9318</v>
      </c>
      <c r="E6797" s="70" t="e">
        <v>#N/A</v>
      </c>
      <c r="F6797" s="70" t="e">
        <v>#N/A</v>
      </c>
      <c r="G6797" s="4"/>
    </row>
    <row r="6798" spans="1:7" ht="19.95" hidden="1" customHeight="1">
      <c r="A6798" s="68" t="s">
        <v>9301</v>
      </c>
      <c r="B6798" s="4" t="e">
        <v>#N/A</v>
      </c>
      <c r="C6798" s="68" t="e">
        <v>#N/A</v>
      </c>
      <c r="D6798" s="4" t="s">
        <v>9318</v>
      </c>
      <c r="E6798" s="70" t="e">
        <v>#N/A</v>
      </c>
      <c r="F6798" s="70" t="e">
        <v>#N/A</v>
      </c>
      <c r="G6798" s="4"/>
    </row>
    <row r="6799" spans="1:7" ht="19.95" hidden="1" customHeight="1">
      <c r="A6799" s="68" t="s">
        <v>3654</v>
      </c>
      <c r="B6799" s="4" t="s">
        <v>9871</v>
      </c>
      <c r="C6799" s="68" t="s">
        <v>3</v>
      </c>
      <c r="D6799" s="4" t="s">
        <v>9318</v>
      </c>
      <c r="E6799" s="70">
        <v>37.049999999999997</v>
      </c>
      <c r="F6799" s="70">
        <v>23.86</v>
      </c>
      <c r="G6799" s="4"/>
    </row>
    <row r="6800" spans="1:7" ht="19.95" hidden="1" customHeight="1">
      <c r="A6800" s="68" t="s">
        <v>3655</v>
      </c>
      <c r="B6800" s="4" t="s">
        <v>9872</v>
      </c>
      <c r="C6800" s="68" t="s">
        <v>3</v>
      </c>
      <c r="D6800" s="4" t="s">
        <v>9318</v>
      </c>
      <c r="E6800" s="70">
        <v>182.09</v>
      </c>
      <c r="F6800" s="70">
        <v>76.459999999999994</v>
      </c>
      <c r="G6800" s="4"/>
    </row>
    <row r="6801" spans="1:7" ht="19.95" hidden="1" customHeight="1">
      <c r="A6801" s="68" t="s">
        <v>3656</v>
      </c>
      <c r="B6801" s="4" t="s">
        <v>9873</v>
      </c>
      <c r="C6801" s="68" t="s">
        <v>3</v>
      </c>
      <c r="D6801" s="4" t="s">
        <v>9318</v>
      </c>
      <c r="E6801" s="70">
        <v>85.52</v>
      </c>
      <c r="F6801" s="70">
        <v>63.42</v>
      </c>
      <c r="G6801" s="4"/>
    </row>
    <row r="6802" spans="1:7" ht="19.95" hidden="1" customHeight="1">
      <c r="A6802" s="68" t="s">
        <v>3657</v>
      </c>
      <c r="B6802" s="4" t="s">
        <v>9874</v>
      </c>
      <c r="C6802" s="68" t="s">
        <v>3</v>
      </c>
      <c r="D6802" s="4" t="s">
        <v>9318</v>
      </c>
      <c r="E6802" s="70">
        <v>67.13</v>
      </c>
      <c r="F6802" s="70">
        <v>52.03</v>
      </c>
      <c r="G6802" s="4"/>
    </row>
    <row r="6803" spans="1:7" ht="19.95" hidden="1" customHeight="1">
      <c r="A6803" s="68" t="s">
        <v>3658</v>
      </c>
      <c r="B6803" s="4" t="s">
        <v>9875</v>
      </c>
      <c r="C6803" s="68" t="s">
        <v>3</v>
      </c>
      <c r="D6803" s="4" t="s">
        <v>9318</v>
      </c>
      <c r="E6803" s="70">
        <v>12.39</v>
      </c>
      <c r="F6803" s="70">
        <v>7.81</v>
      </c>
      <c r="G6803" s="4"/>
    </row>
    <row r="6804" spans="1:7" ht="19.95" hidden="1" customHeight="1">
      <c r="A6804" s="68" t="s">
        <v>3659</v>
      </c>
      <c r="B6804" s="4" t="s">
        <v>9876</v>
      </c>
      <c r="C6804" s="68" t="s">
        <v>3</v>
      </c>
      <c r="D6804" s="4" t="s">
        <v>9318</v>
      </c>
      <c r="E6804" s="70">
        <v>1.1200000000000001</v>
      </c>
      <c r="F6804" s="70">
        <v>0.72</v>
      </c>
      <c r="G6804" s="4"/>
    </row>
    <row r="6805" spans="1:7" ht="19.95" hidden="1" customHeight="1">
      <c r="A6805" s="68" t="s">
        <v>3660</v>
      </c>
      <c r="B6805" s="4" t="s">
        <v>9877</v>
      </c>
      <c r="C6805" s="68" t="s">
        <v>3</v>
      </c>
      <c r="D6805" s="4" t="s">
        <v>9318</v>
      </c>
      <c r="E6805" s="70">
        <v>290.62</v>
      </c>
      <c r="F6805" s="70">
        <v>132.36000000000001</v>
      </c>
      <c r="G6805" s="4"/>
    </row>
    <row r="6806" spans="1:7" ht="19.95" hidden="1" customHeight="1">
      <c r="A6806" s="68" t="s">
        <v>3661</v>
      </c>
      <c r="B6806" s="4" t="s">
        <v>9878</v>
      </c>
      <c r="C6806" s="68" t="s">
        <v>3</v>
      </c>
      <c r="D6806" s="4" t="s">
        <v>9318</v>
      </c>
      <c r="E6806" s="70">
        <v>61.06</v>
      </c>
      <c r="F6806" s="70">
        <v>32.71</v>
      </c>
      <c r="G6806" s="4"/>
    </row>
    <row r="6807" spans="1:7" ht="19.95" hidden="1" customHeight="1">
      <c r="A6807" s="68" t="s">
        <v>3662</v>
      </c>
      <c r="B6807" s="4" t="s">
        <v>9879</v>
      </c>
      <c r="C6807" s="68" t="s">
        <v>3</v>
      </c>
      <c r="D6807" s="4" t="s">
        <v>9318</v>
      </c>
      <c r="E6807" s="70">
        <v>98.34</v>
      </c>
      <c r="F6807" s="70">
        <v>12.49</v>
      </c>
      <c r="G6807" s="4"/>
    </row>
    <row r="6808" spans="1:7" ht="19.95" hidden="1" customHeight="1">
      <c r="A6808" s="68" t="s">
        <v>3663</v>
      </c>
      <c r="B6808" s="4" t="s">
        <v>9880</v>
      </c>
      <c r="C6808" s="68" t="s">
        <v>3</v>
      </c>
      <c r="D6808" s="4" t="s">
        <v>9318</v>
      </c>
      <c r="E6808" s="70">
        <v>234.65</v>
      </c>
      <c r="F6808" s="70">
        <v>75.400000000000006</v>
      </c>
      <c r="G6808" s="4"/>
    </row>
    <row r="6809" spans="1:7" ht="19.95" hidden="1" customHeight="1">
      <c r="A6809" s="68" t="s">
        <v>3664</v>
      </c>
      <c r="B6809" s="4" t="s">
        <v>9881</v>
      </c>
      <c r="C6809" s="68" t="s">
        <v>3</v>
      </c>
      <c r="D6809" s="4" t="s">
        <v>9318</v>
      </c>
      <c r="E6809" s="70">
        <v>215.2</v>
      </c>
      <c r="F6809" s="70">
        <v>91.05</v>
      </c>
      <c r="G6809" s="4"/>
    </row>
    <row r="6810" spans="1:7" ht="19.95" hidden="1" customHeight="1">
      <c r="A6810" s="68" t="s">
        <v>3665</v>
      </c>
      <c r="B6810" s="4" t="s">
        <v>9882</v>
      </c>
      <c r="C6810" s="68" t="s">
        <v>3</v>
      </c>
      <c r="D6810" s="4" t="s">
        <v>9318</v>
      </c>
      <c r="E6810" s="70">
        <v>756.16</v>
      </c>
      <c r="F6810" s="70">
        <v>353.77</v>
      </c>
      <c r="G6810" s="4"/>
    </row>
    <row r="6811" spans="1:7" ht="19.95" hidden="1" customHeight="1">
      <c r="A6811" s="68" t="s">
        <v>3666</v>
      </c>
      <c r="B6811" s="4" t="s">
        <v>9883</v>
      </c>
      <c r="C6811" s="68" t="s">
        <v>3</v>
      </c>
      <c r="D6811" s="4" t="s">
        <v>9318</v>
      </c>
      <c r="E6811" s="70">
        <v>2.38</v>
      </c>
      <c r="F6811" s="70">
        <v>1.65</v>
      </c>
      <c r="G6811" s="4"/>
    </row>
    <row r="6812" spans="1:7" ht="19.95" hidden="1" customHeight="1">
      <c r="A6812" s="68" t="s">
        <v>3667</v>
      </c>
      <c r="B6812" s="4" t="s">
        <v>9884</v>
      </c>
      <c r="C6812" s="68" t="s">
        <v>3</v>
      </c>
      <c r="D6812" s="4" t="s">
        <v>9318</v>
      </c>
      <c r="E6812" s="70">
        <v>49.5</v>
      </c>
      <c r="F6812" s="70">
        <v>29.22</v>
      </c>
      <c r="G6812" s="4"/>
    </row>
    <row r="6813" spans="1:7" ht="19.95" hidden="1" customHeight="1">
      <c r="A6813" s="68" t="s">
        <v>3668</v>
      </c>
      <c r="B6813" s="4" t="s">
        <v>9885</v>
      </c>
      <c r="C6813" s="68" t="s">
        <v>3</v>
      </c>
      <c r="D6813" s="4" t="s">
        <v>9318</v>
      </c>
      <c r="E6813" s="70">
        <v>4.7300000000000004</v>
      </c>
      <c r="F6813" s="70">
        <v>0.11</v>
      </c>
      <c r="G6813" s="4"/>
    </row>
    <row r="6814" spans="1:7" ht="19.95" hidden="1" customHeight="1">
      <c r="A6814" s="68" t="s">
        <v>3669</v>
      </c>
      <c r="B6814" s="4" t="s">
        <v>9886</v>
      </c>
      <c r="C6814" s="68" t="s">
        <v>3</v>
      </c>
      <c r="D6814" s="4" t="s">
        <v>9318</v>
      </c>
      <c r="E6814" s="70">
        <v>14.97</v>
      </c>
      <c r="F6814" s="70">
        <v>7.89</v>
      </c>
      <c r="G6814" s="4"/>
    </row>
    <row r="6815" spans="1:7" ht="19.95" hidden="1" customHeight="1">
      <c r="A6815" s="68" t="s">
        <v>3670</v>
      </c>
      <c r="B6815" s="4" t="s">
        <v>9887</v>
      </c>
      <c r="C6815" s="68" t="s">
        <v>3</v>
      </c>
      <c r="D6815" s="4" t="s">
        <v>9318</v>
      </c>
      <c r="E6815" s="70">
        <v>655.1</v>
      </c>
      <c r="F6815" s="70">
        <v>230.6</v>
      </c>
      <c r="G6815" s="4"/>
    </row>
    <row r="6816" spans="1:7" ht="19.95" hidden="1" customHeight="1">
      <c r="A6816" s="68" t="s">
        <v>3671</v>
      </c>
      <c r="B6816" s="4" t="s">
        <v>9888</v>
      </c>
      <c r="C6816" s="68" t="s">
        <v>3</v>
      </c>
      <c r="D6816" s="4" t="s">
        <v>9318</v>
      </c>
      <c r="E6816" s="70">
        <v>199.54</v>
      </c>
      <c r="F6816" s="70">
        <v>82.87</v>
      </c>
      <c r="G6816" s="4"/>
    </row>
    <row r="6817" spans="1:7" ht="19.95" hidden="1" customHeight="1">
      <c r="A6817" s="68" t="s">
        <v>3672</v>
      </c>
      <c r="B6817" s="4" t="s">
        <v>9889</v>
      </c>
      <c r="C6817" s="68" t="s">
        <v>3</v>
      </c>
      <c r="D6817" s="4" t="s">
        <v>9318</v>
      </c>
      <c r="E6817" s="70">
        <v>194.5</v>
      </c>
      <c r="F6817" s="70">
        <v>151.93</v>
      </c>
      <c r="G6817" s="4"/>
    </row>
    <row r="6818" spans="1:7" ht="19.95" hidden="1" customHeight="1">
      <c r="A6818" s="68" t="s">
        <v>3673</v>
      </c>
      <c r="B6818" s="4" t="s">
        <v>9890</v>
      </c>
      <c r="C6818" s="68" t="s">
        <v>3</v>
      </c>
      <c r="D6818" s="4" t="s">
        <v>9318</v>
      </c>
      <c r="E6818" s="70">
        <v>118.88</v>
      </c>
      <c r="F6818" s="70">
        <v>61.3</v>
      </c>
      <c r="G6818" s="4"/>
    </row>
    <row r="6819" spans="1:7" ht="19.95" hidden="1" customHeight="1">
      <c r="A6819" s="68" t="s">
        <v>3674</v>
      </c>
      <c r="B6819" s="4" t="s">
        <v>9891</v>
      </c>
      <c r="C6819" s="68" t="s">
        <v>3</v>
      </c>
      <c r="D6819" s="4" t="s">
        <v>9318</v>
      </c>
      <c r="E6819" s="70">
        <v>29.98</v>
      </c>
      <c r="F6819" s="70">
        <v>28.85</v>
      </c>
      <c r="G6819" s="4"/>
    </row>
    <row r="6820" spans="1:7" ht="19.95" hidden="1" customHeight="1">
      <c r="A6820" s="68" t="s">
        <v>3675</v>
      </c>
      <c r="B6820" s="4" t="s">
        <v>9892</v>
      </c>
      <c r="C6820" s="68" t="s">
        <v>3</v>
      </c>
      <c r="D6820" s="4" t="s">
        <v>9318</v>
      </c>
      <c r="E6820" s="70">
        <v>124.23</v>
      </c>
      <c r="F6820" s="70">
        <v>54.98</v>
      </c>
      <c r="G6820" s="4"/>
    </row>
    <row r="6821" spans="1:7" ht="19.95" hidden="1" customHeight="1">
      <c r="A6821" s="68" t="s">
        <v>3676</v>
      </c>
      <c r="B6821" s="4" t="s">
        <v>9893</v>
      </c>
      <c r="C6821" s="68" t="s">
        <v>3</v>
      </c>
      <c r="D6821" s="4" t="s">
        <v>9318</v>
      </c>
      <c r="E6821" s="70">
        <v>326.63</v>
      </c>
      <c r="F6821" s="70">
        <v>215.55</v>
      </c>
      <c r="G6821" s="4"/>
    </row>
    <row r="6822" spans="1:7" ht="19.95" hidden="1" customHeight="1">
      <c r="A6822" s="68" t="s">
        <v>3677</v>
      </c>
      <c r="B6822" s="4" t="s">
        <v>9894</v>
      </c>
      <c r="C6822" s="68" t="s">
        <v>3</v>
      </c>
      <c r="D6822" s="4" t="s">
        <v>9318</v>
      </c>
      <c r="E6822" s="70">
        <v>195.12</v>
      </c>
      <c r="F6822" s="70">
        <v>79.349999999999994</v>
      </c>
      <c r="G6822" s="4"/>
    </row>
    <row r="6823" spans="1:7" ht="19.95" hidden="1" customHeight="1">
      <c r="A6823" s="68" t="s">
        <v>3678</v>
      </c>
      <c r="B6823" s="4" t="s">
        <v>9895</v>
      </c>
      <c r="C6823" s="68" t="s">
        <v>3</v>
      </c>
      <c r="D6823" s="4" t="s">
        <v>9318</v>
      </c>
      <c r="E6823" s="70">
        <v>7.1</v>
      </c>
      <c r="F6823" s="70">
        <v>3.92</v>
      </c>
      <c r="G6823" s="4"/>
    </row>
    <row r="6824" spans="1:7" ht="19.95" hidden="1" customHeight="1">
      <c r="A6824" s="68" t="s">
        <v>3679</v>
      </c>
      <c r="B6824" s="4" t="s">
        <v>9896</v>
      </c>
      <c r="C6824" s="68" t="s">
        <v>3</v>
      </c>
      <c r="D6824" s="4" t="s">
        <v>9318</v>
      </c>
      <c r="E6824" s="70">
        <v>27.98</v>
      </c>
      <c r="F6824" s="70">
        <v>27.81</v>
      </c>
      <c r="G6824" s="4"/>
    </row>
    <row r="6825" spans="1:7" ht="19.95" hidden="1" customHeight="1">
      <c r="A6825" s="68" t="s">
        <v>3680</v>
      </c>
      <c r="B6825" s="4" t="e">
        <v>#N/A</v>
      </c>
      <c r="C6825" s="68" t="e">
        <v>#N/A</v>
      </c>
      <c r="D6825" s="4" t="s">
        <v>9318</v>
      </c>
      <c r="E6825" s="70" t="e">
        <v>#N/A</v>
      </c>
      <c r="F6825" s="70" t="e">
        <v>#N/A</v>
      </c>
      <c r="G6825" s="4"/>
    </row>
    <row r="6826" spans="1:7" ht="19.95" hidden="1" customHeight="1">
      <c r="A6826" s="68" t="s">
        <v>3681</v>
      </c>
      <c r="B6826" s="4" t="s">
        <v>9897</v>
      </c>
      <c r="C6826" s="68" t="s">
        <v>3</v>
      </c>
      <c r="D6826" s="4" t="s">
        <v>9318</v>
      </c>
      <c r="E6826" s="70">
        <v>1.95</v>
      </c>
      <c r="F6826" s="70">
        <v>1.21</v>
      </c>
      <c r="G6826" s="4"/>
    </row>
    <row r="6827" spans="1:7" ht="19.95" hidden="1" customHeight="1">
      <c r="A6827" s="68" t="s">
        <v>3682</v>
      </c>
      <c r="B6827" s="4" t="e">
        <v>#N/A</v>
      </c>
      <c r="C6827" s="68" t="e">
        <v>#N/A</v>
      </c>
      <c r="D6827" s="4" t="s">
        <v>9318</v>
      </c>
      <c r="E6827" s="70" t="e">
        <v>#N/A</v>
      </c>
      <c r="F6827" s="70" t="e">
        <v>#N/A</v>
      </c>
      <c r="G6827" s="4"/>
    </row>
    <row r="6828" spans="1:7" ht="19.95" hidden="1" customHeight="1">
      <c r="A6828" s="68" t="s">
        <v>3683</v>
      </c>
      <c r="B6828" s="4" t="s">
        <v>9898</v>
      </c>
      <c r="C6828" s="68" t="s">
        <v>3</v>
      </c>
      <c r="D6828" s="4" t="s">
        <v>9318</v>
      </c>
      <c r="E6828" s="70">
        <v>230.78</v>
      </c>
      <c r="F6828" s="70">
        <v>87.08</v>
      </c>
      <c r="G6828" s="4"/>
    </row>
    <row r="6829" spans="1:7" ht="19.95" hidden="1" customHeight="1">
      <c r="A6829" s="68" t="s">
        <v>3684</v>
      </c>
      <c r="B6829" s="4" t="s">
        <v>9899</v>
      </c>
      <c r="C6829" s="68" t="s">
        <v>3</v>
      </c>
      <c r="D6829" s="4" t="s">
        <v>9318</v>
      </c>
      <c r="E6829" s="70">
        <v>499.47</v>
      </c>
      <c r="F6829" s="70">
        <v>170.77</v>
      </c>
      <c r="G6829" s="4"/>
    </row>
    <row r="6830" spans="1:7" ht="19.95" hidden="1" customHeight="1">
      <c r="A6830" s="68" t="s">
        <v>3685</v>
      </c>
      <c r="B6830" s="4" t="s">
        <v>9900</v>
      </c>
      <c r="C6830" s="68" t="s">
        <v>3</v>
      </c>
      <c r="D6830" s="4" t="s">
        <v>9318</v>
      </c>
      <c r="E6830" s="70">
        <v>5.29</v>
      </c>
      <c r="F6830" s="70">
        <v>2.96</v>
      </c>
      <c r="G6830" s="4"/>
    </row>
    <row r="6831" spans="1:7" ht="19.95" hidden="1" customHeight="1">
      <c r="A6831" s="68" t="s">
        <v>3686</v>
      </c>
      <c r="B6831" s="4" t="s">
        <v>9901</v>
      </c>
      <c r="C6831" s="68" t="s">
        <v>3</v>
      </c>
      <c r="D6831" s="4" t="s">
        <v>9318</v>
      </c>
      <c r="E6831" s="70">
        <v>6.3</v>
      </c>
      <c r="F6831" s="70">
        <v>4.0599999999999996</v>
      </c>
      <c r="G6831" s="4"/>
    </row>
    <row r="6832" spans="1:7" ht="19.95" hidden="1" customHeight="1">
      <c r="A6832" s="68" t="s">
        <v>3687</v>
      </c>
      <c r="B6832" s="4" t="s">
        <v>9902</v>
      </c>
      <c r="C6832" s="68" t="s">
        <v>3</v>
      </c>
      <c r="D6832" s="4" t="s">
        <v>9318</v>
      </c>
      <c r="E6832" s="70">
        <v>235.24</v>
      </c>
      <c r="F6832" s="70">
        <v>99.08</v>
      </c>
      <c r="G6832" s="4"/>
    </row>
    <row r="6833" spans="1:7" ht="19.95" hidden="1" customHeight="1">
      <c r="A6833" s="68" t="s">
        <v>3688</v>
      </c>
      <c r="B6833" s="4" t="s">
        <v>9903</v>
      </c>
      <c r="C6833" s="68" t="s">
        <v>3</v>
      </c>
      <c r="D6833" s="4" t="s">
        <v>9318</v>
      </c>
      <c r="E6833" s="70">
        <v>0.1</v>
      </c>
      <c r="F6833" s="70">
        <v>0.05</v>
      </c>
      <c r="G6833" s="4"/>
    </row>
    <row r="6834" spans="1:7" ht="19.95" hidden="1" customHeight="1">
      <c r="A6834" s="68" t="s">
        <v>3689</v>
      </c>
      <c r="B6834" s="4" t="s">
        <v>9904</v>
      </c>
      <c r="C6834" s="68" t="s">
        <v>3</v>
      </c>
      <c r="D6834" s="4" t="s">
        <v>9318</v>
      </c>
      <c r="E6834" s="70">
        <v>0.19</v>
      </c>
      <c r="F6834" s="70">
        <v>0.11</v>
      </c>
      <c r="G6834" s="4"/>
    </row>
    <row r="6835" spans="1:7" ht="19.95" hidden="1" customHeight="1">
      <c r="A6835" s="68" t="s">
        <v>3690</v>
      </c>
      <c r="B6835" s="4" t="s">
        <v>9905</v>
      </c>
      <c r="C6835" s="68" t="s">
        <v>3</v>
      </c>
      <c r="D6835" s="4" t="s">
        <v>9318</v>
      </c>
      <c r="E6835" s="70">
        <v>0.36</v>
      </c>
      <c r="F6835" s="70">
        <v>0.25</v>
      </c>
      <c r="G6835" s="4"/>
    </row>
    <row r="6836" spans="1:7" ht="19.95" hidden="1" customHeight="1">
      <c r="A6836" s="68" t="s">
        <v>3691</v>
      </c>
      <c r="B6836" s="4" t="s">
        <v>9906</v>
      </c>
      <c r="C6836" s="68" t="s">
        <v>3</v>
      </c>
      <c r="D6836" s="4" t="s">
        <v>9318</v>
      </c>
      <c r="E6836" s="70">
        <v>1</v>
      </c>
      <c r="F6836" s="70">
        <v>0.66</v>
      </c>
      <c r="G6836" s="4"/>
    </row>
    <row r="6837" spans="1:7" ht="19.95" hidden="1" customHeight="1">
      <c r="A6837" s="68" t="s">
        <v>3692</v>
      </c>
      <c r="B6837" s="4" t="s">
        <v>9907</v>
      </c>
      <c r="C6837" s="68" t="s">
        <v>3</v>
      </c>
      <c r="D6837" s="4" t="s">
        <v>9318</v>
      </c>
      <c r="E6837" s="70">
        <v>3.74</v>
      </c>
      <c r="F6837" s="70">
        <v>2.56</v>
      </c>
      <c r="G6837" s="4"/>
    </row>
    <row r="6838" spans="1:7" ht="19.95" hidden="1" customHeight="1">
      <c r="A6838" s="68" t="s">
        <v>3693</v>
      </c>
      <c r="B6838" s="4" t="s">
        <v>9908</v>
      </c>
      <c r="C6838" s="68" t="s">
        <v>3</v>
      </c>
      <c r="D6838" s="4" t="s">
        <v>9318</v>
      </c>
      <c r="E6838" s="70">
        <v>6.52</v>
      </c>
      <c r="F6838" s="70">
        <v>0.43</v>
      </c>
      <c r="G6838" s="4"/>
    </row>
    <row r="6839" spans="1:7" ht="19.95" hidden="1" customHeight="1">
      <c r="A6839" s="68" t="s">
        <v>3694</v>
      </c>
      <c r="B6839" s="4" t="s">
        <v>9909</v>
      </c>
      <c r="C6839" s="68" t="s">
        <v>3</v>
      </c>
      <c r="D6839" s="4" t="s">
        <v>9318</v>
      </c>
      <c r="E6839" s="70">
        <v>28.05</v>
      </c>
      <c r="F6839" s="70">
        <v>19.16</v>
      </c>
      <c r="G6839" s="4"/>
    </row>
    <row r="6840" spans="1:7" ht="19.95" hidden="1" customHeight="1">
      <c r="A6840" s="68" t="s">
        <v>3695</v>
      </c>
      <c r="B6840" s="4" t="s">
        <v>9910</v>
      </c>
      <c r="C6840" s="68" t="s">
        <v>3</v>
      </c>
      <c r="D6840" s="4" t="s">
        <v>9318</v>
      </c>
      <c r="E6840" s="70">
        <v>41.95</v>
      </c>
      <c r="F6840" s="70">
        <v>21.21</v>
      </c>
      <c r="G6840" s="4"/>
    </row>
    <row r="6841" spans="1:7" ht="19.95" hidden="1" customHeight="1">
      <c r="A6841" s="68" t="s">
        <v>3696</v>
      </c>
      <c r="B6841" s="4" t="s">
        <v>9911</v>
      </c>
      <c r="C6841" s="68" t="s">
        <v>3</v>
      </c>
      <c r="D6841" s="4" t="s">
        <v>9318</v>
      </c>
      <c r="E6841" s="70">
        <v>277.52</v>
      </c>
      <c r="F6841" s="70">
        <v>62.53</v>
      </c>
      <c r="G6841" s="4"/>
    </row>
    <row r="6842" spans="1:7" ht="19.95" hidden="1" customHeight="1">
      <c r="A6842" s="68" t="s">
        <v>3697</v>
      </c>
      <c r="B6842" s="4" t="s">
        <v>9912</v>
      </c>
      <c r="C6842" s="68" t="s">
        <v>3</v>
      </c>
      <c r="D6842" s="4" t="s">
        <v>9318</v>
      </c>
      <c r="E6842" s="70">
        <v>3.29</v>
      </c>
      <c r="F6842" s="70">
        <v>2.1800000000000002</v>
      </c>
      <c r="G6842" s="4"/>
    </row>
    <row r="6843" spans="1:7" ht="19.95" hidden="1" customHeight="1">
      <c r="A6843" s="68" t="s">
        <v>3698</v>
      </c>
      <c r="B6843" s="4" t="s">
        <v>9913</v>
      </c>
      <c r="C6843" s="68" t="s">
        <v>3</v>
      </c>
      <c r="D6843" s="4" t="s">
        <v>9318</v>
      </c>
      <c r="E6843" s="70">
        <v>8.5399999999999991</v>
      </c>
      <c r="F6843" s="70">
        <v>5.66</v>
      </c>
      <c r="G6843" s="4"/>
    </row>
    <row r="6844" spans="1:7" ht="19.95" hidden="1" customHeight="1">
      <c r="A6844" s="68" t="s">
        <v>3699</v>
      </c>
      <c r="B6844" s="4" t="s">
        <v>9914</v>
      </c>
      <c r="C6844" s="68" t="s">
        <v>3</v>
      </c>
      <c r="D6844" s="4" t="s">
        <v>9318</v>
      </c>
      <c r="E6844" s="70">
        <v>498.12</v>
      </c>
      <c r="F6844" s="70">
        <v>228.86</v>
      </c>
      <c r="G6844" s="4"/>
    </row>
    <row r="6845" spans="1:7" ht="19.95" hidden="1" customHeight="1">
      <c r="A6845" s="68" t="s">
        <v>3700</v>
      </c>
      <c r="B6845" s="4" t="s">
        <v>9915</v>
      </c>
      <c r="C6845" s="68" t="s">
        <v>3</v>
      </c>
      <c r="D6845" s="4" t="s">
        <v>9318</v>
      </c>
      <c r="E6845" s="70">
        <v>505.93</v>
      </c>
      <c r="F6845" s="70">
        <v>174.02</v>
      </c>
      <c r="G6845" s="4"/>
    </row>
    <row r="6846" spans="1:7" ht="19.95" hidden="1" customHeight="1">
      <c r="A6846" s="68" t="s">
        <v>3701</v>
      </c>
      <c r="B6846" s="4" t="s">
        <v>9916</v>
      </c>
      <c r="C6846" s="68" t="s">
        <v>3</v>
      </c>
      <c r="D6846" s="4" t="s">
        <v>9318</v>
      </c>
      <c r="E6846" s="70">
        <v>321.87</v>
      </c>
      <c r="F6846" s="70">
        <v>155.81</v>
      </c>
      <c r="G6846" s="4"/>
    </row>
    <row r="6847" spans="1:7" ht="19.95" hidden="1" customHeight="1">
      <c r="A6847" s="68" t="s">
        <v>3702</v>
      </c>
      <c r="B6847" s="4" t="s">
        <v>9917</v>
      </c>
      <c r="C6847" s="68" t="s">
        <v>3</v>
      </c>
      <c r="D6847" s="4" t="s">
        <v>9318</v>
      </c>
      <c r="E6847" s="70">
        <v>14.39</v>
      </c>
      <c r="F6847" s="70">
        <v>0.84</v>
      </c>
      <c r="G6847" s="4"/>
    </row>
    <row r="6848" spans="1:7" ht="19.95" hidden="1" customHeight="1">
      <c r="A6848" s="68" t="s">
        <v>3703</v>
      </c>
      <c r="B6848" s="4" t="s">
        <v>9918</v>
      </c>
      <c r="C6848" s="68" t="s">
        <v>3</v>
      </c>
      <c r="D6848" s="4" t="s">
        <v>9318</v>
      </c>
      <c r="E6848" s="70">
        <v>0.1</v>
      </c>
      <c r="F6848" s="70">
        <v>7.0000000000000007E-2</v>
      </c>
      <c r="G6848" s="4"/>
    </row>
    <row r="6849" spans="1:7" ht="19.95" hidden="1" customHeight="1">
      <c r="A6849" s="68" t="s">
        <v>3704</v>
      </c>
      <c r="B6849" s="4" t="s">
        <v>9919</v>
      </c>
      <c r="C6849" s="68" t="s">
        <v>3</v>
      </c>
      <c r="D6849" s="4" t="s">
        <v>9318</v>
      </c>
      <c r="E6849" s="70">
        <v>325.75</v>
      </c>
      <c r="F6849" s="70">
        <v>154.76</v>
      </c>
      <c r="G6849" s="4"/>
    </row>
    <row r="6850" spans="1:7" ht="19.95" hidden="1" customHeight="1">
      <c r="A6850" s="68" t="s">
        <v>3705</v>
      </c>
      <c r="B6850" s="4" t="s">
        <v>9920</v>
      </c>
      <c r="C6850" s="68" t="s">
        <v>3</v>
      </c>
      <c r="D6850" s="4" t="s">
        <v>9318</v>
      </c>
      <c r="E6850" s="70">
        <v>0.36</v>
      </c>
      <c r="F6850" s="70">
        <v>0.23</v>
      </c>
      <c r="G6850" s="4"/>
    </row>
    <row r="6851" spans="1:7" ht="19.95" hidden="1" customHeight="1">
      <c r="A6851" s="68" t="s">
        <v>3706</v>
      </c>
      <c r="B6851" s="4" t="s">
        <v>9921</v>
      </c>
      <c r="C6851" s="68" t="s">
        <v>3</v>
      </c>
      <c r="D6851" s="4" t="s">
        <v>9318</v>
      </c>
      <c r="E6851" s="70">
        <v>308.11</v>
      </c>
      <c r="F6851" s="70">
        <v>123.33</v>
      </c>
      <c r="G6851" s="4"/>
    </row>
    <row r="6852" spans="1:7" ht="19.95" hidden="1" customHeight="1">
      <c r="A6852" s="68" t="s">
        <v>3707</v>
      </c>
      <c r="B6852" s="4" t="s">
        <v>9922</v>
      </c>
      <c r="C6852" s="68" t="s">
        <v>3</v>
      </c>
      <c r="D6852" s="4" t="s">
        <v>9318</v>
      </c>
      <c r="E6852" s="70">
        <v>203.63</v>
      </c>
      <c r="F6852" s="70">
        <v>90.6</v>
      </c>
      <c r="G6852" s="4"/>
    </row>
    <row r="6853" spans="1:7" ht="19.95" hidden="1" customHeight="1">
      <c r="A6853" s="68" t="s">
        <v>3708</v>
      </c>
      <c r="B6853" s="4" t="s">
        <v>9923</v>
      </c>
      <c r="C6853" s="68" t="s">
        <v>3</v>
      </c>
      <c r="D6853" s="4" t="s">
        <v>9318</v>
      </c>
      <c r="E6853" s="70">
        <v>128.38999999999999</v>
      </c>
      <c r="F6853" s="70">
        <v>41.92</v>
      </c>
      <c r="G6853" s="4"/>
    </row>
    <row r="6854" spans="1:7" ht="19.95" hidden="1" customHeight="1">
      <c r="A6854" s="68" t="s">
        <v>3709</v>
      </c>
      <c r="B6854" s="4" t="s">
        <v>9924</v>
      </c>
      <c r="C6854" s="68" t="s">
        <v>3</v>
      </c>
      <c r="D6854" s="4" t="s">
        <v>9318</v>
      </c>
      <c r="E6854" s="70">
        <v>2.09</v>
      </c>
      <c r="F6854" s="70">
        <v>1.3</v>
      </c>
      <c r="G6854" s="4"/>
    </row>
    <row r="6855" spans="1:7" ht="19.95" hidden="1" customHeight="1">
      <c r="A6855" s="68" t="s">
        <v>3710</v>
      </c>
      <c r="B6855" s="4" t="s">
        <v>9925</v>
      </c>
      <c r="C6855" s="68" t="s">
        <v>3</v>
      </c>
      <c r="D6855" s="4" t="s">
        <v>9318</v>
      </c>
      <c r="E6855" s="70">
        <v>605.23</v>
      </c>
      <c r="F6855" s="70">
        <v>177.19</v>
      </c>
      <c r="G6855" s="4"/>
    </row>
    <row r="6856" spans="1:7" ht="19.95" hidden="1" customHeight="1">
      <c r="A6856" s="68" t="s">
        <v>3711</v>
      </c>
      <c r="B6856" s="4" t="s">
        <v>9926</v>
      </c>
      <c r="C6856" s="68" t="s">
        <v>3</v>
      </c>
      <c r="D6856" s="4" t="s">
        <v>9318</v>
      </c>
      <c r="E6856" s="70">
        <v>240.16</v>
      </c>
      <c r="F6856" s="70">
        <v>85.03</v>
      </c>
      <c r="G6856" s="4"/>
    </row>
    <row r="6857" spans="1:7" ht="19.95" hidden="1" customHeight="1">
      <c r="A6857" s="68" t="s">
        <v>3712</v>
      </c>
      <c r="B6857" s="4" t="s">
        <v>9927</v>
      </c>
      <c r="C6857" s="68" t="s">
        <v>3</v>
      </c>
      <c r="D6857" s="4" t="s">
        <v>9318</v>
      </c>
      <c r="E6857" s="70">
        <v>7.3</v>
      </c>
      <c r="F6857" s="70">
        <v>4.7</v>
      </c>
      <c r="G6857" s="4"/>
    </row>
    <row r="6858" spans="1:7" ht="19.95" hidden="1" customHeight="1">
      <c r="A6858" s="68" t="s">
        <v>3713</v>
      </c>
      <c r="B6858" s="4" t="s">
        <v>9928</v>
      </c>
      <c r="C6858" s="68" t="s">
        <v>3</v>
      </c>
      <c r="D6858" s="4" t="s">
        <v>9318</v>
      </c>
      <c r="E6858" s="70">
        <v>149.09</v>
      </c>
      <c r="F6858" s="70">
        <v>73.55</v>
      </c>
      <c r="G6858" s="4"/>
    </row>
    <row r="6859" spans="1:7" ht="19.95" hidden="1" customHeight="1">
      <c r="A6859" s="68" t="s">
        <v>3714</v>
      </c>
      <c r="B6859" s="4" t="s">
        <v>9929</v>
      </c>
      <c r="C6859" s="68" t="s">
        <v>3</v>
      </c>
      <c r="D6859" s="4" t="s">
        <v>9318</v>
      </c>
      <c r="E6859" s="70">
        <v>33.49</v>
      </c>
      <c r="F6859" s="70">
        <v>28.32</v>
      </c>
      <c r="G6859" s="4"/>
    </row>
    <row r="6860" spans="1:7" ht="19.95" hidden="1" customHeight="1">
      <c r="A6860" s="68" t="s">
        <v>3715</v>
      </c>
      <c r="B6860" s="4" t="s">
        <v>9930</v>
      </c>
      <c r="C6860" s="68" t="s">
        <v>3</v>
      </c>
      <c r="D6860" s="4" t="s">
        <v>9318</v>
      </c>
      <c r="E6860" s="70">
        <v>8.35</v>
      </c>
      <c r="F6860" s="70">
        <v>0.28999999999999998</v>
      </c>
      <c r="G6860" s="4"/>
    </row>
    <row r="6861" spans="1:7" ht="19.95" hidden="1" customHeight="1">
      <c r="A6861" s="68" t="s">
        <v>3716</v>
      </c>
      <c r="B6861" s="4" t="s">
        <v>9931</v>
      </c>
      <c r="C6861" s="68" t="s">
        <v>3</v>
      </c>
      <c r="D6861" s="4" t="s">
        <v>9318</v>
      </c>
      <c r="E6861" s="70">
        <v>8.76</v>
      </c>
      <c r="F6861" s="70">
        <v>0.63</v>
      </c>
      <c r="G6861" s="4"/>
    </row>
    <row r="6862" spans="1:7" ht="19.95" hidden="1" customHeight="1">
      <c r="A6862" s="68" t="s">
        <v>3717</v>
      </c>
      <c r="B6862" s="4" t="s">
        <v>9932</v>
      </c>
      <c r="C6862" s="68" t="s">
        <v>3</v>
      </c>
      <c r="D6862" s="4" t="s">
        <v>9318</v>
      </c>
      <c r="E6862" s="70">
        <v>687.89</v>
      </c>
      <c r="F6862" s="70">
        <v>265.01</v>
      </c>
      <c r="G6862" s="4"/>
    </row>
    <row r="6863" spans="1:7" ht="19.95" hidden="1" customHeight="1">
      <c r="A6863" s="68" t="s">
        <v>3718</v>
      </c>
      <c r="B6863" s="4" t="s">
        <v>9933</v>
      </c>
      <c r="C6863" s="68" t="s">
        <v>3</v>
      </c>
      <c r="D6863" s="4" t="s">
        <v>9318</v>
      </c>
      <c r="E6863" s="70">
        <v>171.93</v>
      </c>
      <c r="F6863" s="70">
        <v>95.01</v>
      </c>
      <c r="G6863" s="4"/>
    </row>
    <row r="6864" spans="1:7" ht="19.95" hidden="1" customHeight="1">
      <c r="A6864" s="68" t="s">
        <v>3719</v>
      </c>
      <c r="B6864" s="4" t="s">
        <v>9934</v>
      </c>
      <c r="C6864" s="68" t="s">
        <v>3</v>
      </c>
      <c r="D6864" s="4" t="s">
        <v>9318</v>
      </c>
      <c r="E6864" s="70">
        <v>72.86</v>
      </c>
      <c r="F6864" s="70">
        <v>62.22</v>
      </c>
      <c r="G6864" s="4"/>
    </row>
    <row r="6865" spans="1:7" ht="19.95" hidden="1" customHeight="1">
      <c r="A6865" s="68" t="s">
        <v>3720</v>
      </c>
      <c r="B6865" s="4" t="s">
        <v>9935</v>
      </c>
      <c r="C6865" s="68" t="s">
        <v>3</v>
      </c>
      <c r="D6865" s="4" t="s">
        <v>9318</v>
      </c>
      <c r="E6865" s="70">
        <v>20.81</v>
      </c>
      <c r="F6865" s="70">
        <v>0.93</v>
      </c>
      <c r="G6865" s="4"/>
    </row>
    <row r="6866" spans="1:7" ht="19.95" hidden="1" customHeight="1">
      <c r="A6866" s="68" t="s">
        <v>9302</v>
      </c>
      <c r="B6866" s="4" t="e">
        <v>#N/A</v>
      </c>
      <c r="C6866" s="68" t="e">
        <v>#N/A</v>
      </c>
      <c r="D6866" s="4" t="s">
        <v>9318</v>
      </c>
      <c r="E6866" s="70" t="e">
        <v>#N/A</v>
      </c>
      <c r="F6866" s="70" t="e">
        <v>#N/A</v>
      </c>
      <c r="G6866" s="4"/>
    </row>
    <row r="6867" spans="1:7" ht="19.95" hidden="1" customHeight="1">
      <c r="A6867" s="68" t="s">
        <v>9303</v>
      </c>
      <c r="B6867" s="4" t="e">
        <v>#N/A</v>
      </c>
      <c r="C6867" s="68" t="e">
        <v>#N/A</v>
      </c>
      <c r="D6867" s="4" t="s">
        <v>9318</v>
      </c>
      <c r="E6867" s="70" t="e">
        <v>#N/A</v>
      </c>
      <c r="F6867" s="70" t="e">
        <v>#N/A</v>
      </c>
      <c r="G6867" s="4"/>
    </row>
    <row r="6868" spans="1:7" ht="19.95" hidden="1" customHeight="1">
      <c r="A6868" s="68" t="s">
        <v>9304</v>
      </c>
      <c r="B6868" s="4" t="e">
        <v>#N/A</v>
      </c>
      <c r="C6868" s="68" t="e">
        <v>#N/A</v>
      </c>
      <c r="D6868" s="4" t="s">
        <v>9318</v>
      </c>
      <c r="E6868" s="70" t="e">
        <v>#N/A</v>
      </c>
      <c r="F6868" s="70" t="e">
        <v>#N/A</v>
      </c>
      <c r="G6868" s="4"/>
    </row>
    <row r="6869" spans="1:7" ht="19.95" hidden="1" customHeight="1">
      <c r="A6869" s="68" t="s">
        <v>9305</v>
      </c>
      <c r="B6869" s="4" t="e">
        <v>#N/A</v>
      </c>
      <c r="C6869" s="68" t="e">
        <v>#N/A</v>
      </c>
      <c r="D6869" s="4" t="s">
        <v>9318</v>
      </c>
      <c r="E6869" s="70" t="e">
        <v>#N/A</v>
      </c>
      <c r="F6869" s="70" t="e">
        <v>#N/A</v>
      </c>
      <c r="G6869" s="4"/>
    </row>
    <row r="6870" spans="1:7" ht="19.95" hidden="1" customHeight="1">
      <c r="A6870" s="68" t="s">
        <v>9306</v>
      </c>
      <c r="B6870" s="4" t="e">
        <v>#N/A</v>
      </c>
      <c r="C6870" s="68" t="e">
        <v>#N/A</v>
      </c>
      <c r="D6870" s="4" t="s">
        <v>9318</v>
      </c>
      <c r="E6870" s="70" t="e">
        <v>#N/A</v>
      </c>
      <c r="F6870" s="70" t="e">
        <v>#N/A</v>
      </c>
      <c r="G6870" s="4"/>
    </row>
    <row r="6871" spans="1:7" ht="19.95" hidden="1" customHeight="1">
      <c r="A6871" s="68" t="s">
        <v>9307</v>
      </c>
      <c r="B6871" s="4" t="e">
        <v>#N/A</v>
      </c>
      <c r="C6871" s="68" t="e">
        <v>#N/A</v>
      </c>
      <c r="D6871" s="4" t="s">
        <v>9318</v>
      </c>
      <c r="E6871" s="70" t="e">
        <v>#N/A</v>
      </c>
      <c r="F6871" s="70" t="e">
        <v>#N/A</v>
      </c>
      <c r="G6871" s="4"/>
    </row>
    <row r="6872" spans="1:7" ht="19.95" hidden="1" customHeight="1">
      <c r="A6872" s="68" t="s">
        <v>9308</v>
      </c>
      <c r="B6872" s="4" t="e">
        <v>#N/A</v>
      </c>
      <c r="C6872" s="68" t="e">
        <v>#N/A</v>
      </c>
      <c r="D6872" s="4" t="s">
        <v>9318</v>
      </c>
      <c r="E6872" s="70" t="e">
        <v>#N/A</v>
      </c>
      <c r="F6872" s="70" t="e">
        <v>#N/A</v>
      </c>
      <c r="G6872" s="4"/>
    </row>
    <row r="6873" spans="1:7" ht="19.95" hidden="1" customHeight="1">
      <c r="A6873" s="68" t="s">
        <v>9309</v>
      </c>
      <c r="B6873" s="4" t="e">
        <v>#N/A</v>
      </c>
      <c r="C6873" s="68" t="e">
        <v>#N/A</v>
      </c>
      <c r="D6873" s="4" t="s">
        <v>9318</v>
      </c>
      <c r="E6873" s="70" t="e">
        <v>#N/A</v>
      </c>
      <c r="F6873" s="70" t="e">
        <v>#N/A</v>
      </c>
      <c r="G6873" s="4"/>
    </row>
    <row r="6874" spans="1:7" ht="19.95" hidden="1" customHeight="1">
      <c r="A6874" s="68" t="s">
        <v>9310</v>
      </c>
      <c r="B6874" s="4" t="e">
        <v>#N/A</v>
      </c>
      <c r="C6874" s="68" t="e">
        <v>#N/A</v>
      </c>
      <c r="D6874" s="4" t="s">
        <v>9318</v>
      </c>
      <c r="E6874" s="70" t="e">
        <v>#N/A</v>
      </c>
      <c r="F6874" s="70" t="e">
        <v>#N/A</v>
      </c>
      <c r="G6874" s="4"/>
    </row>
    <row r="6875" spans="1:7" ht="19.95" hidden="1" customHeight="1">
      <c r="A6875" s="68" t="s">
        <v>3721</v>
      </c>
      <c r="B6875" s="4" t="e">
        <v>#N/A</v>
      </c>
      <c r="C6875" s="68" t="e">
        <v>#N/A</v>
      </c>
      <c r="D6875" s="4" t="s">
        <v>9318</v>
      </c>
      <c r="E6875" s="70" t="e">
        <v>#N/A</v>
      </c>
      <c r="F6875" s="70" t="e">
        <v>#N/A</v>
      </c>
      <c r="G6875" s="4"/>
    </row>
    <row r="6876" spans="1:7" ht="19.95" hidden="1" customHeight="1">
      <c r="A6876" s="68" t="s">
        <v>3722</v>
      </c>
      <c r="B6876" s="4" t="s">
        <v>9936</v>
      </c>
      <c r="C6876" s="68" t="s">
        <v>3</v>
      </c>
      <c r="D6876" s="4" t="s">
        <v>9318</v>
      </c>
      <c r="E6876" s="70">
        <v>178.66</v>
      </c>
      <c r="F6876" s="70">
        <v>130.44</v>
      </c>
      <c r="G6876" s="4"/>
    </row>
    <row r="6877" spans="1:7" ht="19.95" hidden="1" customHeight="1">
      <c r="A6877" s="68" t="s">
        <v>3723</v>
      </c>
      <c r="B6877" s="4" t="e">
        <v>#N/A</v>
      </c>
      <c r="C6877" s="68" t="e">
        <v>#N/A</v>
      </c>
      <c r="D6877" s="4" t="s">
        <v>9318</v>
      </c>
      <c r="E6877" s="70" t="e">
        <v>#N/A</v>
      </c>
      <c r="F6877" s="70" t="e">
        <v>#N/A</v>
      </c>
      <c r="G6877" s="4"/>
    </row>
    <row r="6878" spans="1:7" ht="19.95" hidden="1" customHeight="1">
      <c r="A6878" s="68" t="s">
        <v>3724</v>
      </c>
      <c r="B6878" s="4" t="s">
        <v>9937</v>
      </c>
      <c r="C6878" s="68" t="s">
        <v>3</v>
      </c>
      <c r="D6878" s="4" t="s">
        <v>9318</v>
      </c>
      <c r="E6878" s="70">
        <v>25.78</v>
      </c>
      <c r="F6878" s="70">
        <v>4.71</v>
      </c>
      <c r="G6878" s="4"/>
    </row>
    <row r="6879" spans="1:7" ht="19.95" hidden="1" customHeight="1">
      <c r="A6879" s="68" t="s">
        <v>3725</v>
      </c>
      <c r="B6879" s="4" t="s">
        <v>9938</v>
      </c>
      <c r="C6879" s="68" t="s">
        <v>3</v>
      </c>
      <c r="D6879" s="4" t="s">
        <v>9318</v>
      </c>
      <c r="E6879" s="70">
        <v>528.30999999999995</v>
      </c>
      <c r="F6879" s="70">
        <v>352.7</v>
      </c>
      <c r="G6879" s="4"/>
    </row>
    <row r="6880" spans="1:7" ht="19.95" hidden="1" customHeight="1">
      <c r="A6880" s="68" t="s">
        <v>3726</v>
      </c>
      <c r="B6880" s="4" t="e">
        <v>#N/A</v>
      </c>
      <c r="C6880" s="68" t="e">
        <v>#N/A</v>
      </c>
      <c r="D6880" s="4" t="s">
        <v>9318</v>
      </c>
      <c r="E6880" s="70" t="e">
        <v>#N/A</v>
      </c>
      <c r="F6880" s="70" t="e">
        <v>#N/A</v>
      </c>
      <c r="G6880" s="4"/>
    </row>
    <row r="6881" spans="1:7" ht="19.95" hidden="1" customHeight="1">
      <c r="A6881" s="68" t="s">
        <v>3727</v>
      </c>
      <c r="B6881" s="4" t="s">
        <v>9939</v>
      </c>
      <c r="C6881" s="68" t="s">
        <v>3</v>
      </c>
      <c r="D6881" s="4" t="s">
        <v>9318</v>
      </c>
      <c r="E6881" s="70">
        <v>469.85</v>
      </c>
      <c r="F6881" s="70">
        <v>236.01</v>
      </c>
      <c r="G6881" s="4"/>
    </row>
    <row r="6882" spans="1:7" ht="19.95" hidden="1" customHeight="1">
      <c r="A6882" s="68" t="s">
        <v>3728</v>
      </c>
      <c r="B6882" s="4" t="s">
        <v>9940</v>
      </c>
      <c r="C6882" s="68" t="s">
        <v>3</v>
      </c>
      <c r="D6882" s="4" t="s">
        <v>9318</v>
      </c>
      <c r="E6882" s="70">
        <v>0.95</v>
      </c>
      <c r="F6882" s="70">
        <v>0.56000000000000005</v>
      </c>
      <c r="G6882" s="4"/>
    </row>
    <row r="6883" spans="1:7" ht="19.95" hidden="1" customHeight="1">
      <c r="A6883" s="68" t="s">
        <v>3729</v>
      </c>
      <c r="B6883" s="4" t="s">
        <v>9941</v>
      </c>
      <c r="C6883" s="68" t="s">
        <v>3</v>
      </c>
      <c r="D6883" s="4" t="s">
        <v>9318</v>
      </c>
      <c r="E6883" s="70">
        <v>130.35</v>
      </c>
      <c r="F6883" s="70">
        <v>94.6</v>
      </c>
      <c r="G6883" s="4"/>
    </row>
    <row r="6884" spans="1:7" ht="19.95" hidden="1" customHeight="1">
      <c r="A6884" s="68" t="s">
        <v>3730</v>
      </c>
      <c r="B6884" s="4" t="s">
        <v>9942</v>
      </c>
      <c r="C6884" s="68" t="s">
        <v>3</v>
      </c>
      <c r="D6884" s="4" t="s">
        <v>9318</v>
      </c>
      <c r="E6884" s="70">
        <v>55.16</v>
      </c>
      <c r="F6884" s="70">
        <v>49.54</v>
      </c>
      <c r="G6884" s="4"/>
    </row>
    <row r="6885" spans="1:7" ht="19.95" hidden="1" customHeight="1">
      <c r="A6885" s="68" t="s">
        <v>3731</v>
      </c>
      <c r="B6885" s="4" t="e">
        <v>#N/A</v>
      </c>
      <c r="C6885" s="68" t="e">
        <v>#N/A</v>
      </c>
      <c r="D6885" s="4" t="s">
        <v>9318</v>
      </c>
      <c r="E6885" s="70" t="e">
        <v>#N/A</v>
      </c>
      <c r="F6885" s="70" t="e">
        <v>#N/A</v>
      </c>
      <c r="G6885" s="4"/>
    </row>
    <row r="6886" spans="1:7" ht="19.95" hidden="1" customHeight="1">
      <c r="A6886" s="68" t="s">
        <v>3732</v>
      </c>
      <c r="B6886" s="4" t="e">
        <v>#N/A</v>
      </c>
      <c r="C6886" s="68" t="e">
        <v>#N/A</v>
      </c>
      <c r="D6886" s="4" t="s">
        <v>9318</v>
      </c>
      <c r="E6886" s="70" t="e">
        <v>#N/A</v>
      </c>
      <c r="F6886" s="70" t="e">
        <v>#N/A</v>
      </c>
      <c r="G6886" s="4"/>
    </row>
    <row r="6887" spans="1:7" ht="19.95" hidden="1" customHeight="1">
      <c r="A6887" s="68" t="s">
        <v>3733</v>
      </c>
      <c r="B6887" s="4" t="e">
        <v>#N/A</v>
      </c>
      <c r="C6887" s="68" t="e">
        <v>#N/A</v>
      </c>
      <c r="D6887" s="4" t="s">
        <v>9318</v>
      </c>
      <c r="E6887" s="70" t="e">
        <v>#N/A</v>
      </c>
      <c r="F6887" s="70" t="e">
        <v>#N/A</v>
      </c>
      <c r="G6887" s="4"/>
    </row>
    <row r="6888" spans="1:7" ht="19.95" hidden="1" customHeight="1">
      <c r="A6888" s="68" t="s">
        <v>3734</v>
      </c>
      <c r="B6888" s="4" t="e">
        <v>#N/A</v>
      </c>
      <c r="C6888" s="68" t="e">
        <v>#N/A</v>
      </c>
      <c r="D6888" s="4" t="s">
        <v>9318</v>
      </c>
      <c r="E6888" s="70" t="e">
        <v>#N/A</v>
      </c>
      <c r="F6888" s="70" t="e">
        <v>#N/A</v>
      </c>
      <c r="G6888" s="4"/>
    </row>
    <row r="6889" spans="1:7" ht="19.95" hidden="1" customHeight="1">
      <c r="A6889" s="68" t="s">
        <v>3735</v>
      </c>
      <c r="B6889" s="4" t="s">
        <v>9943</v>
      </c>
      <c r="C6889" s="68" t="s">
        <v>3</v>
      </c>
      <c r="D6889" s="4" t="s">
        <v>9318</v>
      </c>
      <c r="E6889" s="70">
        <v>6.04</v>
      </c>
      <c r="F6889" s="70">
        <v>3.83</v>
      </c>
      <c r="G6889" s="4"/>
    </row>
    <row r="6890" spans="1:7" ht="19.95" hidden="1" customHeight="1">
      <c r="A6890" s="68" t="s">
        <v>3736</v>
      </c>
      <c r="B6890" s="4" t="s">
        <v>9944</v>
      </c>
      <c r="C6890" s="68" t="s">
        <v>3</v>
      </c>
      <c r="D6890" s="4" t="s">
        <v>9318</v>
      </c>
      <c r="E6890" s="70">
        <v>7.09</v>
      </c>
      <c r="F6890" s="70">
        <v>4.51</v>
      </c>
      <c r="G6890" s="4"/>
    </row>
    <row r="6891" spans="1:7" ht="19.95" hidden="1" customHeight="1">
      <c r="A6891" s="68" t="s">
        <v>3737</v>
      </c>
      <c r="B6891" s="4" t="e">
        <v>#N/A</v>
      </c>
      <c r="C6891" s="68" t="e">
        <v>#N/A</v>
      </c>
      <c r="D6891" s="4" t="s">
        <v>9318</v>
      </c>
      <c r="E6891" s="70" t="e">
        <v>#N/A</v>
      </c>
      <c r="F6891" s="70" t="e">
        <v>#N/A</v>
      </c>
      <c r="G6891" s="4"/>
    </row>
    <row r="6892" spans="1:7" ht="19.95" hidden="1" customHeight="1">
      <c r="A6892" s="68" t="s">
        <v>3738</v>
      </c>
      <c r="B6892" s="4" t="e">
        <v>#N/A</v>
      </c>
      <c r="C6892" s="68" t="e">
        <v>#N/A</v>
      </c>
      <c r="D6892" s="4" t="s">
        <v>9318</v>
      </c>
      <c r="E6892" s="70" t="e">
        <v>#N/A</v>
      </c>
      <c r="F6892" s="70" t="e">
        <v>#N/A</v>
      </c>
      <c r="G6892" s="4"/>
    </row>
    <row r="6893" spans="1:7" ht="19.95" hidden="1" customHeight="1">
      <c r="A6893" s="68" t="s">
        <v>3739</v>
      </c>
      <c r="B6893" s="4" t="e">
        <v>#N/A</v>
      </c>
      <c r="C6893" s="68" t="e">
        <v>#N/A</v>
      </c>
      <c r="D6893" s="4" t="s">
        <v>9318</v>
      </c>
      <c r="E6893" s="70" t="e">
        <v>#N/A</v>
      </c>
      <c r="F6893" s="70" t="e">
        <v>#N/A</v>
      </c>
      <c r="G6893" s="4"/>
    </row>
    <row r="6894" spans="1:7" ht="19.95" hidden="1" customHeight="1">
      <c r="A6894" s="68" t="s">
        <v>3740</v>
      </c>
      <c r="B6894" s="4" t="e">
        <v>#N/A</v>
      </c>
      <c r="C6894" s="68" t="e">
        <v>#N/A</v>
      </c>
      <c r="D6894" s="4" t="s">
        <v>9318</v>
      </c>
      <c r="E6894" s="70" t="e">
        <v>#N/A</v>
      </c>
      <c r="F6894" s="70" t="e">
        <v>#N/A</v>
      </c>
      <c r="G6894" s="4"/>
    </row>
    <row r="6895" spans="1:7" ht="19.95" hidden="1" customHeight="1">
      <c r="A6895" s="68" t="s">
        <v>3741</v>
      </c>
      <c r="B6895" s="4" t="s">
        <v>9945</v>
      </c>
      <c r="C6895" s="68" t="s">
        <v>3</v>
      </c>
      <c r="D6895" s="4" t="s">
        <v>9318</v>
      </c>
      <c r="E6895" s="70">
        <v>1.78</v>
      </c>
      <c r="F6895" s="70">
        <v>1.1000000000000001</v>
      </c>
      <c r="G6895" s="4"/>
    </row>
    <row r="6896" spans="1:7" ht="19.95" hidden="1" customHeight="1">
      <c r="A6896" s="68" t="s">
        <v>3742</v>
      </c>
      <c r="B6896" s="4" t="s">
        <v>9946</v>
      </c>
      <c r="C6896" s="68" t="s">
        <v>3</v>
      </c>
      <c r="D6896" s="4" t="s">
        <v>9318</v>
      </c>
      <c r="E6896" s="70">
        <v>101.06</v>
      </c>
      <c r="F6896" s="70">
        <v>13.76</v>
      </c>
      <c r="G6896" s="4"/>
    </row>
    <row r="6897" spans="1:7" ht="19.95" hidden="1" customHeight="1">
      <c r="A6897" s="68" t="s">
        <v>3743</v>
      </c>
      <c r="B6897" s="4" t="s">
        <v>9947</v>
      </c>
      <c r="C6897" s="68" t="s">
        <v>3</v>
      </c>
      <c r="D6897" s="4" t="s">
        <v>9318</v>
      </c>
      <c r="E6897" s="70">
        <v>0.5</v>
      </c>
      <c r="F6897" s="70">
        <v>0.28999999999999998</v>
      </c>
      <c r="G6897" s="4"/>
    </row>
    <row r="6898" spans="1:7" ht="19.95" hidden="1" customHeight="1">
      <c r="A6898" s="68" t="s">
        <v>3744</v>
      </c>
      <c r="B6898" s="4" t="s">
        <v>9948</v>
      </c>
      <c r="C6898" s="68" t="s">
        <v>3</v>
      </c>
      <c r="D6898" s="4" t="s">
        <v>9318</v>
      </c>
      <c r="E6898" s="70">
        <v>69.989999999999995</v>
      </c>
      <c r="F6898" s="70">
        <v>60.16</v>
      </c>
      <c r="G6898" s="4"/>
    </row>
    <row r="6899" spans="1:7" ht="19.95" hidden="1" customHeight="1">
      <c r="A6899" s="68" t="s">
        <v>3745</v>
      </c>
      <c r="B6899" s="4" t="s">
        <v>9949</v>
      </c>
      <c r="C6899" s="68" t="s">
        <v>3</v>
      </c>
      <c r="D6899" s="4" t="s">
        <v>9318</v>
      </c>
      <c r="E6899" s="70">
        <v>6.07</v>
      </c>
      <c r="F6899" s="70">
        <v>3.77</v>
      </c>
      <c r="G6899" s="4"/>
    </row>
    <row r="6900" spans="1:7" ht="19.95" hidden="1" customHeight="1">
      <c r="A6900" s="68" t="s">
        <v>3746</v>
      </c>
      <c r="B6900" s="4" t="s">
        <v>9950</v>
      </c>
      <c r="C6900" s="68" t="s">
        <v>3</v>
      </c>
      <c r="D6900" s="4" t="s">
        <v>9318</v>
      </c>
      <c r="E6900" s="70">
        <v>6.98</v>
      </c>
      <c r="F6900" s="70">
        <v>4.33</v>
      </c>
      <c r="G6900" s="4"/>
    </row>
    <row r="6901" spans="1:7" ht="19.95" hidden="1" customHeight="1">
      <c r="A6901" s="68" t="s">
        <v>3747</v>
      </c>
      <c r="B6901" s="4" t="s">
        <v>9951</v>
      </c>
      <c r="C6901" s="68" t="s">
        <v>3</v>
      </c>
      <c r="D6901" s="4" t="s">
        <v>9318</v>
      </c>
      <c r="E6901" s="70">
        <v>7.68</v>
      </c>
      <c r="F6901" s="70">
        <v>4.7699999999999996</v>
      </c>
      <c r="G6901" s="4"/>
    </row>
    <row r="6902" spans="1:7" ht="19.95" hidden="1" customHeight="1">
      <c r="A6902" s="68" t="s">
        <v>9311</v>
      </c>
      <c r="B6902" s="4" t="e">
        <v>#N/A</v>
      </c>
      <c r="C6902" s="68" t="e">
        <v>#N/A</v>
      </c>
      <c r="D6902" s="4" t="s">
        <v>9318</v>
      </c>
      <c r="E6902" s="70" t="e">
        <v>#N/A</v>
      </c>
      <c r="F6902" s="70" t="e">
        <v>#N/A</v>
      </c>
      <c r="G6902" s="4"/>
    </row>
    <row r="6903" spans="1:7" ht="19.95" hidden="1" customHeight="1">
      <c r="A6903" s="68" t="s">
        <v>9312</v>
      </c>
      <c r="B6903" s="4" t="e">
        <v>#N/A</v>
      </c>
      <c r="C6903" s="68" t="e">
        <v>#N/A</v>
      </c>
      <c r="D6903" s="4" t="s">
        <v>9318</v>
      </c>
      <c r="E6903" s="70" t="e">
        <v>#N/A</v>
      </c>
      <c r="F6903" s="70" t="e">
        <v>#N/A</v>
      </c>
      <c r="G6903" s="4"/>
    </row>
    <row r="6904" spans="1:7" ht="19.95" hidden="1" customHeight="1">
      <c r="A6904" s="68" t="s">
        <v>9313</v>
      </c>
      <c r="B6904" s="4" t="e">
        <v>#N/A</v>
      </c>
      <c r="C6904" s="68" t="e">
        <v>#N/A</v>
      </c>
      <c r="D6904" s="4" t="s">
        <v>9318</v>
      </c>
      <c r="E6904" s="70" t="e">
        <v>#N/A</v>
      </c>
      <c r="F6904" s="70" t="e">
        <v>#N/A</v>
      </c>
      <c r="G6904" s="4"/>
    </row>
    <row r="6905" spans="1:7" ht="19.95" hidden="1" customHeight="1">
      <c r="A6905" s="68" t="s">
        <v>9314</v>
      </c>
      <c r="B6905" s="4" t="e">
        <v>#N/A</v>
      </c>
      <c r="C6905" s="68" t="e">
        <v>#N/A</v>
      </c>
      <c r="D6905" s="4" t="s">
        <v>9318</v>
      </c>
      <c r="E6905" s="70" t="e">
        <v>#N/A</v>
      </c>
      <c r="F6905" s="70" t="e">
        <v>#N/A</v>
      </c>
      <c r="G6905" s="4"/>
    </row>
    <row r="6906" spans="1:7" ht="19.95" hidden="1" customHeight="1">
      <c r="A6906" s="68" t="s">
        <v>3748</v>
      </c>
      <c r="B6906" s="4" t="e">
        <v>#N/A</v>
      </c>
      <c r="C6906" s="68" t="e">
        <v>#N/A</v>
      </c>
      <c r="D6906" s="4" t="s">
        <v>9318</v>
      </c>
      <c r="E6906" s="70" t="e">
        <v>#N/A</v>
      </c>
      <c r="F6906" s="70" t="e">
        <v>#N/A</v>
      </c>
      <c r="G6906" s="4"/>
    </row>
    <row r="6907" spans="1:7" ht="19.95" hidden="1" customHeight="1">
      <c r="A6907" s="68" t="s">
        <v>3749</v>
      </c>
      <c r="B6907" s="4" t="s">
        <v>9952</v>
      </c>
      <c r="C6907" s="68" t="s">
        <v>3</v>
      </c>
      <c r="D6907" s="4" t="s">
        <v>9318</v>
      </c>
      <c r="E6907" s="70">
        <v>20.81</v>
      </c>
      <c r="F6907" s="70">
        <v>4.3</v>
      </c>
      <c r="G6907" s="4"/>
    </row>
    <row r="6908" spans="1:7" ht="19.95" hidden="1" customHeight="1">
      <c r="A6908" s="68" t="s">
        <v>3750</v>
      </c>
      <c r="B6908" s="4" t="s">
        <v>9953</v>
      </c>
      <c r="C6908" s="68" t="s">
        <v>3</v>
      </c>
      <c r="D6908" s="4" t="s">
        <v>9318</v>
      </c>
      <c r="E6908" s="70">
        <v>42.26</v>
      </c>
      <c r="F6908" s="70">
        <v>6.32</v>
      </c>
      <c r="G6908" s="4"/>
    </row>
    <row r="6909" spans="1:7" ht="19.95" hidden="1" customHeight="1">
      <c r="A6909" s="68" t="s">
        <v>3751</v>
      </c>
      <c r="B6909" s="4" t="s">
        <v>9954</v>
      </c>
      <c r="C6909" s="68" t="s">
        <v>3</v>
      </c>
      <c r="D6909" s="4" t="s">
        <v>9318</v>
      </c>
      <c r="E6909" s="70">
        <v>204.32</v>
      </c>
      <c r="F6909" s="70">
        <v>115.14</v>
      </c>
      <c r="G6909" s="4"/>
    </row>
    <row r="6910" spans="1:7" ht="19.95" hidden="1" customHeight="1">
      <c r="A6910" s="68" t="s">
        <v>3752</v>
      </c>
      <c r="B6910" s="4" t="s">
        <v>9955</v>
      </c>
      <c r="C6910" s="68" t="s">
        <v>3</v>
      </c>
      <c r="D6910" s="4" t="s">
        <v>9318</v>
      </c>
      <c r="E6910" s="70">
        <v>0.22</v>
      </c>
      <c r="F6910" s="70">
        <v>0.15</v>
      </c>
      <c r="G6910" s="4"/>
    </row>
    <row r="6911" spans="1:7" ht="19.95" hidden="1" customHeight="1">
      <c r="A6911" s="68" t="s">
        <v>3753</v>
      </c>
      <c r="B6911" s="4" t="s">
        <v>9956</v>
      </c>
      <c r="C6911" s="68" t="s">
        <v>3</v>
      </c>
      <c r="D6911" s="4" t="s">
        <v>9318</v>
      </c>
      <c r="E6911" s="70">
        <v>34.770000000000003</v>
      </c>
      <c r="F6911" s="70">
        <v>5.28</v>
      </c>
      <c r="G6911" s="4"/>
    </row>
    <row r="6912" spans="1:7" ht="19.95" hidden="1" customHeight="1">
      <c r="A6912" s="68" t="s">
        <v>3754</v>
      </c>
      <c r="B6912" s="4" t="s">
        <v>9957</v>
      </c>
      <c r="C6912" s="68" t="s">
        <v>3</v>
      </c>
      <c r="D6912" s="4" t="s">
        <v>9318</v>
      </c>
      <c r="E6912" s="70">
        <v>8.77</v>
      </c>
      <c r="F6912" s="70">
        <v>0.5</v>
      </c>
      <c r="G6912" s="4"/>
    </row>
    <row r="6913" spans="1:7" ht="19.95" hidden="1" customHeight="1">
      <c r="A6913" s="68" t="s">
        <v>3755</v>
      </c>
      <c r="B6913" s="4" t="s">
        <v>9958</v>
      </c>
      <c r="C6913" s="68" t="s">
        <v>3</v>
      </c>
      <c r="D6913" s="4" t="s">
        <v>9318</v>
      </c>
      <c r="E6913" s="70">
        <v>257.18</v>
      </c>
      <c r="F6913" s="70">
        <v>32.06</v>
      </c>
      <c r="G6913" s="4"/>
    </row>
    <row r="6914" spans="1:7" ht="19.95" hidden="1" customHeight="1">
      <c r="A6914" s="68" t="s">
        <v>3756</v>
      </c>
      <c r="B6914" s="4" t="s">
        <v>9959</v>
      </c>
      <c r="C6914" s="68" t="s">
        <v>3</v>
      </c>
      <c r="D6914" s="4" t="s">
        <v>9318</v>
      </c>
      <c r="E6914" s="70">
        <v>47.64</v>
      </c>
      <c r="F6914" s="70">
        <v>7.75</v>
      </c>
      <c r="G6914" s="4"/>
    </row>
    <row r="6915" spans="1:7" ht="19.95" hidden="1" customHeight="1">
      <c r="A6915" s="68" t="s">
        <v>3757</v>
      </c>
      <c r="B6915" s="4" t="s">
        <v>9960</v>
      </c>
      <c r="C6915" s="68" t="s">
        <v>3</v>
      </c>
      <c r="D6915" s="4" t="s">
        <v>9318</v>
      </c>
      <c r="E6915" s="70">
        <v>295.64999999999998</v>
      </c>
      <c r="F6915" s="70">
        <v>147.22999999999999</v>
      </c>
      <c r="G6915" s="4"/>
    </row>
    <row r="6916" spans="1:7" ht="19.95" hidden="1" customHeight="1">
      <c r="A6916" s="68" t="s">
        <v>3758</v>
      </c>
      <c r="B6916" s="4" t="s">
        <v>9961</v>
      </c>
      <c r="C6916" s="68" t="s">
        <v>3</v>
      </c>
      <c r="D6916" s="4" t="s">
        <v>9318</v>
      </c>
      <c r="E6916" s="70">
        <v>375.93</v>
      </c>
      <c r="F6916" s="70">
        <v>36.49</v>
      </c>
      <c r="G6916" s="4"/>
    </row>
    <row r="6917" spans="1:7" ht="19.95" hidden="1" customHeight="1">
      <c r="A6917" s="68" t="s">
        <v>3759</v>
      </c>
      <c r="B6917" s="4" t="s">
        <v>9962</v>
      </c>
      <c r="C6917" s="68" t="s">
        <v>3</v>
      </c>
      <c r="D6917" s="4" t="s">
        <v>9318</v>
      </c>
      <c r="E6917" s="70">
        <v>385.34</v>
      </c>
      <c r="F6917" s="70">
        <v>192.94</v>
      </c>
      <c r="G6917" s="4"/>
    </row>
    <row r="6918" spans="1:7" ht="19.95" hidden="1" customHeight="1">
      <c r="A6918" s="68" t="s">
        <v>3760</v>
      </c>
      <c r="B6918" s="4" t="s">
        <v>9963</v>
      </c>
      <c r="C6918" s="68" t="s">
        <v>3</v>
      </c>
      <c r="D6918" s="4" t="s">
        <v>9318</v>
      </c>
      <c r="E6918" s="70">
        <v>385.34</v>
      </c>
      <c r="F6918" s="70">
        <v>192.94</v>
      </c>
      <c r="G6918" s="4"/>
    </row>
    <row r="6919" spans="1:7" ht="19.95" hidden="1" customHeight="1">
      <c r="A6919" s="68" t="s">
        <v>3761</v>
      </c>
      <c r="B6919" s="4" t="s">
        <v>9964</v>
      </c>
      <c r="C6919" s="68" t="s">
        <v>3</v>
      </c>
      <c r="D6919" s="4" t="s">
        <v>9318</v>
      </c>
      <c r="E6919" s="70">
        <v>384.51</v>
      </c>
      <c r="F6919" s="70">
        <v>192.52</v>
      </c>
      <c r="G6919" s="4"/>
    </row>
    <row r="6920" spans="1:7" ht="19.95" hidden="1" customHeight="1">
      <c r="A6920" s="68" t="s">
        <v>3762</v>
      </c>
      <c r="B6920" s="4" t="s">
        <v>9965</v>
      </c>
      <c r="C6920" s="68" t="s">
        <v>3</v>
      </c>
      <c r="D6920" s="4" t="s">
        <v>9318</v>
      </c>
      <c r="E6920" s="70">
        <v>384.51</v>
      </c>
      <c r="F6920" s="70">
        <v>192.52</v>
      </c>
      <c r="G6920" s="4"/>
    </row>
    <row r="6921" spans="1:7" ht="19.95" hidden="1" customHeight="1">
      <c r="A6921" s="68" t="s">
        <v>3763</v>
      </c>
      <c r="B6921" s="4" t="s">
        <v>9966</v>
      </c>
      <c r="C6921" s="68" t="s">
        <v>3</v>
      </c>
      <c r="D6921" s="4" t="s">
        <v>9318</v>
      </c>
      <c r="E6921" s="70">
        <v>278.95</v>
      </c>
      <c r="F6921" s="70">
        <v>138.72</v>
      </c>
      <c r="G6921" s="4"/>
    </row>
    <row r="6922" spans="1:7" ht="19.95" hidden="1" customHeight="1">
      <c r="A6922" s="68" t="s">
        <v>3764</v>
      </c>
      <c r="B6922" s="4" t="s">
        <v>9967</v>
      </c>
      <c r="C6922" s="68" t="s">
        <v>3</v>
      </c>
      <c r="D6922" s="4" t="s">
        <v>9318</v>
      </c>
      <c r="E6922" s="70">
        <v>45.78</v>
      </c>
      <c r="F6922" s="70">
        <v>6.71</v>
      </c>
      <c r="G6922" s="4"/>
    </row>
    <row r="6923" spans="1:7" ht="19.95" hidden="1" customHeight="1">
      <c r="A6923" s="68" t="s">
        <v>3765</v>
      </c>
      <c r="B6923" s="4" t="s">
        <v>9968</v>
      </c>
      <c r="C6923" s="68" t="s">
        <v>3</v>
      </c>
      <c r="D6923" s="4" t="s">
        <v>9318</v>
      </c>
      <c r="E6923" s="70">
        <v>0.24</v>
      </c>
      <c r="F6923" s="70">
        <v>0.13</v>
      </c>
      <c r="G6923" s="4"/>
    </row>
    <row r="6924" spans="1:7" ht="19.95" hidden="1" customHeight="1">
      <c r="A6924" s="68" t="s">
        <v>3766</v>
      </c>
      <c r="B6924" s="4" t="s">
        <v>9969</v>
      </c>
      <c r="C6924" s="68" t="s">
        <v>3</v>
      </c>
      <c r="D6924" s="4" t="s">
        <v>9318</v>
      </c>
      <c r="E6924" s="70">
        <v>417.42</v>
      </c>
      <c r="F6924" s="70">
        <v>205.63</v>
      </c>
      <c r="G6924" s="4"/>
    </row>
    <row r="6925" spans="1:7" ht="19.95" hidden="1" customHeight="1">
      <c r="A6925" s="68" t="s">
        <v>3767</v>
      </c>
      <c r="B6925" s="4" t="s">
        <v>9970</v>
      </c>
      <c r="C6925" s="68" t="s">
        <v>3</v>
      </c>
      <c r="D6925" s="4" t="s">
        <v>9318</v>
      </c>
      <c r="E6925" s="70">
        <v>1.67</v>
      </c>
      <c r="F6925" s="70">
        <v>1.03</v>
      </c>
      <c r="G6925" s="4"/>
    </row>
    <row r="6926" spans="1:7" ht="19.95" hidden="1" customHeight="1">
      <c r="A6926" s="68" t="s">
        <v>3768</v>
      </c>
      <c r="B6926" s="4" t="s">
        <v>9971</v>
      </c>
      <c r="C6926" s="68" t="s">
        <v>3</v>
      </c>
      <c r="D6926" s="4" t="s">
        <v>9318</v>
      </c>
      <c r="E6926" s="70">
        <v>187.95</v>
      </c>
      <c r="F6926" s="70">
        <v>22.14</v>
      </c>
      <c r="G6926" s="4"/>
    </row>
    <row r="6927" spans="1:7" ht="19.95" hidden="1" customHeight="1">
      <c r="A6927" s="68" t="s">
        <v>3769</v>
      </c>
      <c r="B6927" s="4" t="e">
        <v>#N/A</v>
      </c>
      <c r="C6927" s="68" t="e">
        <v>#N/A</v>
      </c>
      <c r="D6927" s="4" t="s">
        <v>9318</v>
      </c>
      <c r="E6927" s="70" t="e">
        <v>#N/A</v>
      </c>
      <c r="F6927" s="70" t="e">
        <v>#N/A</v>
      </c>
      <c r="G6927" s="4"/>
    </row>
    <row r="6928" spans="1:7" ht="19.95" hidden="1" customHeight="1">
      <c r="A6928" s="68" t="s">
        <v>3770</v>
      </c>
      <c r="B6928" s="4" t="e">
        <v>#N/A</v>
      </c>
      <c r="C6928" s="68" t="e">
        <v>#N/A</v>
      </c>
      <c r="D6928" s="4" t="s">
        <v>9318</v>
      </c>
      <c r="E6928" s="70" t="e">
        <v>#N/A</v>
      </c>
      <c r="F6928" s="70" t="e">
        <v>#N/A</v>
      </c>
      <c r="G6928" s="4"/>
    </row>
    <row r="6929" spans="1:7" ht="19.95" hidden="1" customHeight="1">
      <c r="A6929" s="68" t="s">
        <v>3771</v>
      </c>
      <c r="B6929" s="4" t="s">
        <v>9972</v>
      </c>
      <c r="C6929" s="68" t="s">
        <v>3</v>
      </c>
      <c r="D6929" s="4" t="s">
        <v>9318</v>
      </c>
      <c r="E6929" s="70">
        <v>0.62</v>
      </c>
      <c r="F6929" s="70">
        <v>0.34</v>
      </c>
      <c r="G6929" s="4"/>
    </row>
    <row r="6930" spans="1:7" ht="19.95" hidden="1" customHeight="1">
      <c r="A6930" s="68" t="s">
        <v>3772</v>
      </c>
      <c r="B6930" s="4" t="e">
        <v>#N/A</v>
      </c>
      <c r="C6930" s="68" t="e">
        <v>#N/A</v>
      </c>
      <c r="D6930" s="4" t="s">
        <v>9318</v>
      </c>
      <c r="E6930" s="70" t="e">
        <v>#N/A</v>
      </c>
      <c r="F6930" s="70" t="e">
        <v>#N/A</v>
      </c>
      <c r="G6930" s="4"/>
    </row>
    <row r="6931" spans="1:7" ht="19.95" hidden="1" customHeight="1">
      <c r="A6931" s="68" t="s">
        <v>3773</v>
      </c>
      <c r="B6931" s="4" t="s">
        <v>9973</v>
      </c>
      <c r="C6931" s="68" t="s">
        <v>3</v>
      </c>
      <c r="D6931" s="4" t="s">
        <v>9318</v>
      </c>
      <c r="E6931" s="70">
        <v>29.55</v>
      </c>
      <c r="F6931" s="70">
        <v>28.61</v>
      </c>
      <c r="G6931" s="4"/>
    </row>
    <row r="6932" spans="1:7" ht="19.95" hidden="1" customHeight="1">
      <c r="A6932" s="68" t="s">
        <v>3774</v>
      </c>
      <c r="B6932" s="4" t="s">
        <v>9974</v>
      </c>
      <c r="C6932" s="68" t="s">
        <v>3</v>
      </c>
      <c r="D6932" s="4" t="s">
        <v>9318</v>
      </c>
      <c r="E6932" s="70">
        <v>939.81</v>
      </c>
      <c r="F6932" s="70">
        <v>257.33999999999997</v>
      </c>
      <c r="G6932" s="4"/>
    </row>
    <row r="6933" spans="1:7" ht="19.95" hidden="1" customHeight="1">
      <c r="A6933" s="68" t="s">
        <v>3775</v>
      </c>
      <c r="B6933" s="4" t="s">
        <v>9975</v>
      </c>
      <c r="C6933" s="68" t="s">
        <v>3</v>
      </c>
      <c r="D6933" s="4" t="s">
        <v>9318</v>
      </c>
      <c r="E6933" s="70">
        <v>230.37</v>
      </c>
      <c r="F6933" s="70">
        <v>78.63</v>
      </c>
      <c r="G6933" s="4"/>
    </row>
    <row r="6934" spans="1:7" ht="19.95" hidden="1" customHeight="1">
      <c r="A6934" s="68" t="s">
        <v>3776</v>
      </c>
      <c r="B6934" s="4" t="s">
        <v>9976</v>
      </c>
      <c r="C6934" s="68" t="s">
        <v>3</v>
      </c>
      <c r="D6934" s="4" t="s">
        <v>9318</v>
      </c>
      <c r="E6934" s="70">
        <v>91.21</v>
      </c>
      <c r="F6934" s="70">
        <v>54.15</v>
      </c>
      <c r="G6934" s="4"/>
    </row>
    <row r="6935" spans="1:7" ht="19.95" hidden="1" customHeight="1">
      <c r="A6935" s="68" t="s">
        <v>3777</v>
      </c>
      <c r="B6935" s="4" t="s">
        <v>9977</v>
      </c>
      <c r="C6935" s="68" t="s">
        <v>3</v>
      </c>
      <c r="D6935" s="4" t="s">
        <v>9318</v>
      </c>
      <c r="E6935" s="70">
        <v>0.43</v>
      </c>
      <c r="F6935" s="70">
        <v>0.23</v>
      </c>
      <c r="G6935" s="4"/>
    </row>
    <row r="6936" spans="1:7" ht="19.95" hidden="1" customHeight="1">
      <c r="A6936" s="68" t="s">
        <v>3778</v>
      </c>
      <c r="B6936" s="4" t="s">
        <v>9978</v>
      </c>
      <c r="C6936" s="68" t="s">
        <v>3</v>
      </c>
      <c r="D6936" s="4" t="s">
        <v>9318</v>
      </c>
      <c r="E6936" s="70">
        <v>88.87</v>
      </c>
      <c r="F6936" s="70">
        <v>40.619999999999997</v>
      </c>
      <c r="G6936" s="4"/>
    </row>
    <row r="6937" spans="1:7" ht="19.95" hidden="1" customHeight="1">
      <c r="A6937" s="68" t="s">
        <v>3779</v>
      </c>
      <c r="B6937" s="4" t="s">
        <v>9979</v>
      </c>
      <c r="C6937" s="68" t="s">
        <v>3</v>
      </c>
      <c r="D6937" s="4" t="s">
        <v>9318</v>
      </c>
      <c r="E6937" s="70">
        <v>170.81</v>
      </c>
      <c r="F6937" s="70">
        <v>73.16</v>
      </c>
      <c r="G6937" s="4"/>
    </row>
    <row r="6938" spans="1:7" ht="19.95" hidden="1" customHeight="1">
      <c r="A6938" s="68" t="s">
        <v>3780</v>
      </c>
      <c r="B6938" s="4" t="s">
        <v>9980</v>
      </c>
      <c r="C6938" s="68" t="s">
        <v>3</v>
      </c>
      <c r="D6938" s="4" t="s">
        <v>9318</v>
      </c>
      <c r="E6938" s="70">
        <v>619.99</v>
      </c>
      <c r="F6938" s="70">
        <v>340.42</v>
      </c>
      <c r="G6938" s="4"/>
    </row>
    <row r="6939" spans="1:7" ht="19.95" hidden="1" customHeight="1">
      <c r="A6939" s="68" t="s">
        <v>3781</v>
      </c>
      <c r="B6939" s="4" t="s">
        <v>9981</v>
      </c>
      <c r="C6939" s="68" t="s">
        <v>3</v>
      </c>
      <c r="D6939" s="4" t="s">
        <v>9318</v>
      </c>
      <c r="E6939" s="70">
        <v>55.51</v>
      </c>
      <c r="F6939" s="70">
        <v>46.07</v>
      </c>
      <c r="G6939" s="4"/>
    </row>
    <row r="6940" spans="1:7" ht="19.95" hidden="1" customHeight="1">
      <c r="A6940" s="68" t="s">
        <v>3782</v>
      </c>
      <c r="B6940" s="4" t="s">
        <v>9982</v>
      </c>
      <c r="C6940" s="68" t="s">
        <v>3</v>
      </c>
      <c r="D6940" s="4" t="s">
        <v>9318</v>
      </c>
      <c r="E6940" s="70">
        <v>33.200000000000003</v>
      </c>
      <c r="F6940" s="70">
        <v>32.01</v>
      </c>
      <c r="G6940" s="4"/>
    </row>
    <row r="6941" spans="1:7" ht="19.95" hidden="1" customHeight="1">
      <c r="A6941" s="68" t="s">
        <v>3783</v>
      </c>
      <c r="B6941" s="4" t="s">
        <v>9983</v>
      </c>
      <c r="C6941" s="68" t="s">
        <v>3</v>
      </c>
      <c r="D6941" s="4" t="s">
        <v>9318</v>
      </c>
      <c r="E6941" s="70">
        <v>30.12</v>
      </c>
      <c r="F6941" s="70">
        <v>29.01</v>
      </c>
      <c r="G6941" s="4"/>
    </row>
    <row r="6942" spans="1:7" ht="19.95" hidden="1" customHeight="1">
      <c r="A6942" s="68" t="s">
        <v>3784</v>
      </c>
      <c r="B6942" s="4" t="s">
        <v>9984</v>
      </c>
      <c r="C6942" s="68" t="s">
        <v>3</v>
      </c>
      <c r="D6942" s="4" t="s">
        <v>9318</v>
      </c>
      <c r="E6942" s="70">
        <v>136.13</v>
      </c>
      <c r="F6942" s="70">
        <v>59.12</v>
      </c>
      <c r="G6942" s="4"/>
    </row>
    <row r="6943" spans="1:7" ht="19.95" hidden="1" customHeight="1">
      <c r="A6943" s="68" t="s">
        <v>3785</v>
      </c>
      <c r="B6943" s="4" t="s">
        <v>9985</v>
      </c>
      <c r="C6943" s="68" t="s">
        <v>3</v>
      </c>
      <c r="D6943" s="4" t="s">
        <v>9318</v>
      </c>
      <c r="E6943" s="70">
        <v>159.74</v>
      </c>
      <c r="F6943" s="70">
        <v>55.59</v>
      </c>
      <c r="G6943" s="4"/>
    </row>
    <row r="6944" spans="1:7" ht="19.95" hidden="1" customHeight="1">
      <c r="A6944" s="68" t="s">
        <v>3786</v>
      </c>
      <c r="B6944" s="4" t="s">
        <v>9986</v>
      </c>
      <c r="C6944" s="68" t="s">
        <v>3</v>
      </c>
      <c r="D6944" s="4" t="s">
        <v>9318</v>
      </c>
      <c r="E6944" s="70">
        <v>434.98</v>
      </c>
      <c r="F6944" s="70">
        <v>158.5</v>
      </c>
      <c r="G6944" s="4"/>
    </row>
    <row r="6945" spans="1:7" ht="19.95" hidden="1" customHeight="1">
      <c r="A6945" s="68" t="s">
        <v>3787</v>
      </c>
      <c r="B6945" s="4" t="s">
        <v>9987</v>
      </c>
      <c r="C6945" s="68" t="s">
        <v>3</v>
      </c>
      <c r="D6945" s="4" t="s">
        <v>9318</v>
      </c>
      <c r="E6945" s="70">
        <v>30.08</v>
      </c>
      <c r="F6945" s="70">
        <v>28.89</v>
      </c>
      <c r="G6945" s="4"/>
    </row>
    <row r="6946" spans="1:7" ht="19.95" hidden="1" customHeight="1">
      <c r="A6946" s="68" t="s">
        <v>3788</v>
      </c>
      <c r="B6946" s="4" t="s">
        <v>9988</v>
      </c>
      <c r="C6946" s="68" t="s">
        <v>3</v>
      </c>
      <c r="D6946" s="4" t="s">
        <v>9318</v>
      </c>
      <c r="E6946" s="70">
        <v>1.78</v>
      </c>
      <c r="F6946" s="70">
        <v>1.1000000000000001</v>
      </c>
      <c r="G6946" s="4"/>
    </row>
    <row r="6947" spans="1:7" ht="19.95" hidden="1" customHeight="1">
      <c r="A6947" s="68" t="s">
        <v>3789</v>
      </c>
      <c r="B6947" s="4" t="e">
        <v>#N/A</v>
      </c>
      <c r="C6947" s="68" t="e">
        <v>#N/A</v>
      </c>
      <c r="D6947" s="4" t="s">
        <v>9318</v>
      </c>
      <c r="E6947" s="70" t="e">
        <v>#N/A</v>
      </c>
      <c r="F6947" s="70" t="e">
        <v>#N/A</v>
      </c>
      <c r="G6947" s="4"/>
    </row>
    <row r="6948" spans="1:7" ht="19.95" hidden="1" customHeight="1">
      <c r="A6948" s="68" t="s">
        <v>3790</v>
      </c>
      <c r="B6948" s="4" t="s">
        <v>9989</v>
      </c>
      <c r="C6948" s="68" t="s">
        <v>3</v>
      </c>
      <c r="D6948" s="4" t="s">
        <v>9318</v>
      </c>
      <c r="E6948" s="70">
        <v>28.84</v>
      </c>
      <c r="F6948" s="70">
        <v>28.27</v>
      </c>
      <c r="G6948" s="4"/>
    </row>
    <row r="6949" spans="1:7" ht="19.95" hidden="1" customHeight="1">
      <c r="A6949" s="68" t="s">
        <v>3791</v>
      </c>
      <c r="B6949" s="4" t="s">
        <v>9990</v>
      </c>
      <c r="C6949" s="68" t="s">
        <v>3</v>
      </c>
      <c r="D6949" s="4" t="s">
        <v>9318</v>
      </c>
      <c r="E6949" s="70">
        <v>29.76</v>
      </c>
      <c r="F6949" s="70">
        <v>28.73</v>
      </c>
      <c r="G6949" s="4"/>
    </row>
    <row r="6950" spans="1:7" ht="19.95" hidden="1" customHeight="1">
      <c r="A6950" s="68" t="s">
        <v>3792</v>
      </c>
      <c r="B6950" s="4" t="s">
        <v>9991</v>
      </c>
      <c r="C6950" s="68" t="s">
        <v>3</v>
      </c>
      <c r="D6950" s="4" t="s">
        <v>9318</v>
      </c>
      <c r="E6950" s="70">
        <v>28.62</v>
      </c>
      <c r="F6950" s="70">
        <v>28.1</v>
      </c>
      <c r="G6950" s="4"/>
    </row>
    <row r="6951" spans="1:7" ht="19.95" hidden="1" customHeight="1">
      <c r="A6951" s="68" t="s">
        <v>3793</v>
      </c>
      <c r="B6951" s="4" t="s">
        <v>9992</v>
      </c>
      <c r="C6951" s="68" t="s">
        <v>3</v>
      </c>
      <c r="D6951" s="4" t="s">
        <v>9318</v>
      </c>
      <c r="E6951" s="70">
        <v>39.159999999999997</v>
      </c>
      <c r="F6951" s="70">
        <v>29.48</v>
      </c>
      <c r="G6951" s="4"/>
    </row>
    <row r="6952" spans="1:7" ht="19.95" hidden="1" customHeight="1">
      <c r="A6952" s="68" t="s">
        <v>3794</v>
      </c>
      <c r="B6952" s="4" t="e">
        <v>#N/A</v>
      </c>
      <c r="C6952" s="68" t="e">
        <v>#N/A</v>
      </c>
      <c r="D6952" s="4" t="s">
        <v>9318</v>
      </c>
      <c r="E6952" s="70" t="e">
        <v>#N/A</v>
      </c>
      <c r="F6952" s="70" t="e">
        <v>#N/A</v>
      </c>
      <c r="G6952" s="4"/>
    </row>
    <row r="6953" spans="1:7" ht="19.95" hidden="1" customHeight="1">
      <c r="A6953" s="68" t="s">
        <v>3795</v>
      </c>
      <c r="B6953" s="4" t="e">
        <v>#N/A</v>
      </c>
      <c r="C6953" s="68" t="e">
        <v>#N/A</v>
      </c>
      <c r="D6953" s="4" t="s">
        <v>9318</v>
      </c>
      <c r="E6953" s="70" t="e">
        <v>#N/A</v>
      </c>
      <c r="F6953" s="70" t="e">
        <v>#N/A</v>
      </c>
      <c r="G6953" s="4"/>
    </row>
    <row r="6954" spans="1:7" ht="19.95" hidden="1" customHeight="1">
      <c r="A6954" s="68" t="s">
        <v>3796</v>
      </c>
      <c r="B6954" s="4" t="s">
        <v>9993</v>
      </c>
      <c r="C6954" s="68" t="s">
        <v>3</v>
      </c>
      <c r="D6954" s="4" t="s">
        <v>9318</v>
      </c>
      <c r="E6954" s="70">
        <v>557.11</v>
      </c>
      <c r="F6954" s="70">
        <v>163.85</v>
      </c>
      <c r="G6954" s="4"/>
    </row>
    <row r="6955" spans="1:7" ht="19.95" hidden="1" customHeight="1">
      <c r="A6955" s="68" t="s">
        <v>3797</v>
      </c>
      <c r="B6955" s="4" t="s">
        <v>9994</v>
      </c>
      <c r="C6955" s="68" t="s">
        <v>3</v>
      </c>
      <c r="D6955" s="4" t="s">
        <v>9318</v>
      </c>
      <c r="E6955" s="70">
        <v>47.31</v>
      </c>
      <c r="F6955" s="70">
        <v>46.88</v>
      </c>
      <c r="G6955" s="4"/>
    </row>
    <row r="6956" spans="1:7" ht="19.95" hidden="1" customHeight="1">
      <c r="A6956" s="68" t="s">
        <v>3798</v>
      </c>
      <c r="B6956" s="4" t="s">
        <v>9995</v>
      </c>
      <c r="C6956" s="68" t="s">
        <v>3</v>
      </c>
      <c r="D6956" s="4" t="s">
        <v>9318</v>
      </c>
      <c r="E6956" s="70">
        <v>7.0000000000000007E-2</v>
      </c>
      <c r="F6956" s="70">
        <v>0.05</v>
      </c>
      <c r="G6956" s="4"/>
    </row>
    <row r="6957" spans="1:7" ht="19.95" hidden="1" customHeight="1">
      <c r="A6957" s="68" t="s">
        <v>3799</v>
      </c>
      <c r="B6957" s="4" t="e">
        <v>#N/A</v>
      </c>
      <c r="C6957" s="68" t="e">
        <v>#N/A</v>
      </c>
      <c r="D6957" s="4" t="s">
        <v>9318</v>
      </c>
      <c r="E6957" s="70" t="e">
        <v>#N/A</v>
      </c>
      <c r="F6957" s="70" t="e">
        <v>#N/A</v>
      </c>
      <c r="G6957" s="4"/>
    </row>
    <row r="6958" spans="1:7" ht="19.95" hidden="1" customHeight="1">
      <c r="A6958" s="68" t="s">
        <v>3800</v>
      </c>
      <c r="B6958" s="4" t="s">
        <v>9996</v>
      </c>
      <c r="C6958" s="68" t="s">
        <v>3</v>
      </c>
      <c r="D6958" s="4" t="s">
        <v>9318</v>
      </c>
      <c r="E6958" s="70">
        <v>0.32</v>
      </c>
      <c r="F6958" s="70">
        <v>0.22</v>
      </c>
      <c r="G6958" s="4"/>
    </row>
    <row r="6959" spans="1:7" ht="19.95" hidden="1" customHeight="1">
      <c r="A6959" s="68" t="s">
        <v>3801</v>
      </c>
      <c r="B6959" s="4" t="s">
        <v>9997</v>
      </c>
      <c r="C6959" s="68" t="s">
        <v>3</v>
      </c>
      <c r="D6959" s="4" t="s">
        <v>9318</v>
      </c>
      <c r="E6959" s="70">
        <v>47.1</v>
      </c>
      <c r="F6959" s="70">
        <v>46.76</v>
      </c>
      <c r="G6959" s="4"/>
    </row>
    <row r="6960" spans="1:7" ht="19.95" hidden="1" customHeight="1">
      <c r="A6960" s="68" t="s">
        <v>3802</v>
      </c>
      <c r="B6960" s="4" t="s">
        <v>9998</v>
      </c>
      <c r="C6960" s="68" t="s">
        <v>3</v>
      </c>
      <c r="D6960" s="4" t="s">
        <v>9318</v>
      </c>
      <c r="E6960" s="70">
        <v>47.96</v>
      </c>
      <c r="F6960" s="70">
        <v>47.25</v>
      </c>
      <c r="G6960" s="4"/>
    </row>
    <row r="6961" spans="1:7" ht="19.95" hidden="1" customHeight="1">
      <c r="A6961" s="68" t="s">
        <v>3803</v>
      </c>
      <c r="B6961" s="4" t="s">
        <v>9999</v>
      </c>
      <c r="C6961" s="68" t="s">
        <v>3</v>
      </c>
      <c r="D6961" s="4" t="s">
        <v>9318</v>
      </c>
      <c r="E6961" s="70">
        <v>48.94</v>
      </c>
      <c r="F6961" s="70">
        <v>47.8</v>
      </c>
      <c r="G6961" s="4"/>
    </row>
    <row r="6962" spans="1:7" ht="19.95" hidden="1" customHeight="1">
      <c r="A6962" s="68" t="s">
        <v>3804</v>
      </c>
      <c r="B6962" s="4" t="s">
        <v>10000</v>
      </c>
      <c r="C6962" s="68" t="s">
        <v>3</v>
      </c>
      <c r="D6962" s="4" t="s">
        <v>9318</v>
      </c>
      <c r="E6962" s="70">
        <v>49.41</v>
      </c>
      <c r="F6962" s="70">
        <v>48.07</v>
      </c>
      <c r="G6962" s="4"/>
    </row>
    <row r="6963" spans="1:7" ht="19.95" hidden="1" customHeight="1">
      <c r="A6963" s="68" t="s">
        <v>3805</v>
      </c>
      <c r="B6963" s="4" t="s">
        <v>10001</v>
      </c>
      <c r="C6963" s="68" t="s">
        <v>3</v>
      </c>
      <c r="D6963" s="4" t="s">
        <v>9318</v>
      </c>
      <c r="E6963" s="70">
        <v>49.63</v>
      </c>
      <c r="F6963" s="70">
        <v>48.19</v>
      </c>
      <c r="G6963" s="4"/>
    </row>
    <row r="6964" spans="1:7" ht="19.95" hidden="1" customHeight="1">
      <c r="A6964" s="68" t="s">
        <v>3806</v>
      </c>
      <c r="B6964" s="4" t="s">
        <v>10002</v>
      </c>
      <c r="C6964" s="68" t="s">
        <v>3</v>
      </c>
      <c r="D6964" s="4" t="s">
        <v>9318</v>
      </c>
      <c r="E6964" s="70">
        <v>49.85</v>
      </c>
      <c r="F6964" s="70">
        <v>48.32</v>
      </c>
      <c r="G6964" s="4"/>
    </row>
    <row r="6965" spans="1:7" ht="19.95" hidden="1" customHeight="1">
      <c r="A6965" s="68" t="s">
        <v>3807</v>
      </c>
      <c r="B6965" s="4" t="s">
        <v>10003</v>
      </c>
      <c r="C6965" s="68" t="s">
        <v>3</v>
      </c>
      <c r="D6965" s="4" t="s">
        <v>9318</v>
      </c>
      <c r="E6965" s="70">
        <v>59.23</v>
      </c>
      <c r="F6965" s="70">
        <v>45.8</v>
      </c>
      <c r="G6965" s="4"/>
    </row>
    <row r="6966" spans="1:7" ht="19.95" hidden="1" customHeight="1">
      <c r="A6966" s="68" t="s">
        <v>3808</v>
      </c>
      <c r="B6966" s="4" t="s">
        <v>10004</v>
      </c>
      <c r="C6966" s="68" t="s">
        <v>3</v>
      </c>
      <c r="D6966" s="4" t="s">
        <v>9318</v>
      </c>
      <c r="E6966" s="70">
        <v>48.46</v>
      </c>
      <c r="F6966" s="70">
        <v>26.1</v>
      </c>
      <c r="G6966" s="4"/>
    </row>
    <row r="6967" spans="1:7" ht="19.95" hidden="1" customHeight="1">
      <c r="A6967" s="68" t="s">
        <v>3809</v>
      </c>
      <c r="B6967" s="4" t="s">
        <v>10005</v>
      </c>
      <c r="C6967" s="68" t="s">
        <v>3</v>
      </c>
      <c r="D6967" s="4" t="s">
        <v>9318</v>
      </c>
      <c r="E6967" s="70">
        <v>9.18</v>
      </c>
      <c r="F6967" s="70">
        <v>2.4300000000000002</v>
      </c>
      <c r="G6967" s="4"/>
    </row>
    <row r="6968" spans="1:7" ht="19.95" hidden="1" customHeight="1">
      <c r="A6968" s="68" t="s">
        <v>3810</v>
      </c>
      <c r="B6968" s="4" t="s">
        <v>10006</v>
      </c>
      <c r="C6968" s="68" t="s">
        <v>3</v>
      </c>
      <c r="D6968" s="4" t="s">
        <v>9318</v>
      </c>
      <c r="E6968" s="70">
        <v>11.68</v>
      </c>
      <c r="F6968" s="70">
        <v>6.53</v>
      </c>
      <c r="G6968" s="4"/>
    </row>
    <row r="6969" spans="1:7" ht="19.95" hidden="1" customHeight="1">
      <c r="A6969" s="68" t="s">
        <v>3811</v>
      </c>
      <c r="B6969" s="4" t="s">
        <v>10007</v>
      </c>
      <c r="C6969" s="68" t="s">
        <v>3</v>
      </c>
      <c r="D6969" s="4" t="s">
        <v>9318</v>
      </c>
      <c r="E6969" s="70">
        <v>8.5500000000000007</v>
      </c>
      <c r="F6969" s="70">
        <v>2.78</v>
      </c>
      <c r="G6969" s="4"/>
    </row>
    <row r="6970" spans="1:7" ht="19.95" hidden="1" customHeight="1">
      <c r="A6970" s="68" t="s">
        <v>3812</v>
      </c>
      <c r="B6970" s="4" t="s">
        <v>10008</v>
      </c>
      <c r="C6970" s="68" t="s">
        <v>3</v>
      </c>
      <c r="D6970" s="4" t="s">
        <v>9318</v>
      </c>
      <c r="E6970" s="70">
        <v>9.1999999999999993</v>
      </c>
      <c r="F6970" s="70">
        <v>3.8</v>
      </c>
      <c r="G6970" s="4"/>
    </row>
    <row r="6971" spans="1:7" ht="19.95" hidden="1" customHeight="1">
      <c r="A6971" s="68" t="s">
        <v>3813</v>
      </c>
      <c r="B6971" s="4" t="s">
        <v>10009</v>
      </c>
      <c r="C6971" s="68" t="s">
        <v>3</v>
      </c>
      <c r="D6971" s="4" t="s">
        <v>9318</v>
      </c>
      <c r="E6971" s="70">
        <v>17.3</v>
      </c>
      <c r="F6971" s="70">
        <v>3.87</v>
      </c>
      <c r="G6971" s="4"/>
    </row>
    <row r="6972" spans="1:7" ht="19.95" hidden="1" customHeight="1">
      <c r="A6972" s="68" t="s">
        <v>3814</v>
      </c>
      <c r="B6972" s="4" t="s">
        <v>10010</v>
      </c>
      <c r="C6972" s="68" t="s">
        <v>3</v>
      </c>
      <c r="D6972" s="4" t="s">
        <v>9318</v>
      </c>
      <c r="E6972" s="70">
        <v>17.48</v>
      </c>
      <c r="F6972" s="70">
        <v>3.97</v>
      </c>
      <c r="G6972" s="4"/>
    </row>
    <row r="6973" spans="1:7" ht="19.95" hidden="1" customHeight="1">
      <c r="A6973" s="68" t="s">
        <v>3815</v>
      </c>
      <c r="B6973" s="4" t="s">
        <v>10011</v>
      </c>
      <c r="C6973" s="68" t="s">
        <v>3</v>
      </c>
      <c r="D6973" s="4" t="s">
        <v>9318</v>
      </c>
      <c r="E6973" s="70">
        <v>40.26</v>
      </c>
      <c r="F6973" s="70">
        <v>34.94</v>
      </c>
      <c r="G6973" s="4"/>
    </row>
    <row r="6974" spans="1:7" ht="19.95" hidden="1" customHeight="1">
      <c r="A6974" s="68" t="s">
        <v>3816</v>
      </c>
      <c r="B6974" s="4" t="s">
        <v>10012</v>
      </c>
      <c r="C6974" s="68" t="s">
        <v>3</v>
      </c>
      <c r="D6974" s="4" t="s">
        <v>9318</v>
      </c>
      <c r="E6974" s="70">
        <v>10.49</v>
      </c>
      <c r="F6974" s="70">
        <v>1.55</v>
      </c>
      <c r="G6974" s="4"/>
    </row>
    <row r="6975" spans="1:7" ht="19.95" hidden="1" customHeight="1">
      <c r="A6975" s="68" t="s">
        <v>3817</v>
      </c>
      <c r="B6975" s="4" t="s">
        <v>10013</v>
      </c>
      <c r="C6975" s="68" t="s">
        <v>3</v>
      </c>
      <c r="D6975" s="4" t="s">
        <v>9318</v>
      </c>
      <c r="E6975" s="70">
        <v>5.51</v>
      </c>
      <c r="F6975" s="70">
        <v>2.02</v>
      </c>
      <c r="G6975" s="4"/>
    </row>
    <row r="6976" spans="1:7" ht="19.95" hidden="1" customHeight="1">
      <c r="A6976" s="68" t="s">
        <v>3818</v>
      </c>
      <c r="B6976" s="4" t="s">
        <v>10014</v>
      </c>
      <c r="C6976" s="68" t="s">
        <v>3</v>
      </c>
      <c r="D6976" s="4" t="s">
        <v>9318</v>
      </c>
      <c r="E6976" s="70">
        <v>0.35</v>
      </c>
      <c r="F6976" s="70">
        <v>0.19</v>
      </c>
      <c r="G6976" s="4"/>
    </row>
    <row r="6977" spans="1:7" ht="19.95" hidden="1" customHeight="1">
      <c r="A6977" s="68" t="s">
        <v>3819</v>
      </c>
      <c r="B6977" s="4" t="s">
        <v>10015</v>
      </c>
      <c r="C6977" s="68" t="s">
        <v>3</v>
      </c>
      <c r="D6977" s="4" t="s">
        <v>9318</v>
      </c>
      <c r="E6977" s="70">
        <v>15.41</v>
      </c>
      <c r="F6977" s="70">
        <v>4.09</v>
      </c>
      <c r="G6977" s="4"/>
    </row>
    <row r="6978" spans="1:7" ht="19.95" hidden="1" customHeight="1">
      <c r="A6978" s="68" t="s">
        <v>3820</v>
      </c>
      <c r="B6978" s="4" t="s">
        <v>10016</v>
      </c>
      <c r="C6978" s="68" t="s">
        <v>3</v>
      </c>
      <c r="D6978" s="4" t="s">
        <v>9318</v>
      </c>
      <c r="E6978" s="70">
        <v>150.56</v>
      </c>
      <c r="F6978" s="70">
        <v>55.05</v>
      </c>
      <c r="G6978" s="4"/>
    </row>
    <row r="6979" spans="1:7" ht="19.95" hidden="1" customHeight="1">
      <c r="A6979" s="68" t="s">
        <v>3821</v>
      </c>
      <c r="B6979" s="4" t="s">
        <v>10017</v>
      </c>
      <c r="C6979" s="68" t="s">
        <v>3</v>
      </c>
      <c r="D6979" s="4" t="s">
        <v>9318</v>
      </c>
      <c r="E6979" s="70">
        <v>130.05000000000001</v>
      </c>
      <c r="F6979" s="70">
        <v>42.9</v>
      </c>
      <c r="G6979" s="4"/>
    </row>
    <row r="6980" spans="1:7" ht="19.95" hidden="1" customHeight="1">
      <c r="A6980" s="68" t="s">
        <v>3822</v>
      </c>
      <c r="B6980" s="4" t="s">
        <v>10018</v>
      </c>
      <c r="C6980" s="68" t="s">
        <v>3</v>
      </c>
      <c r="D6980" s="4" t="s">
        <v>9318</v>
      </c>
      <c r="E6980" s="70">
        <v>29.33</v>
      </c>
      <c r="F6980" s="70">
        <v>28.7</v>
      </c>
      <c r="G6980" s="4"/>
    </row>
    <row r="6981" spans="1:7" ht="19.95" hidden="1" customHeight="1">
      <c r="A6981" s="68" t="s">
        <v>3823</v>
      </c>
      <c r="B6981" s="4" t="s">
        <v>10019</v>
      </c>
      <c r="C6981" s="68" t="s">
        <v>3</v>
      </c>
      <c r="D6981" s="4" t="s">
        <v>9318</v>
      </c>
      <c r="E6981" s="70">
        <v>29.42</v>
      </c>
      <c r="F6981" s="70">
        <v>28.76</v>
      </c>
      <c r="G6981" s="4"/>
    </row>
    <row r="6982" spans="1:7" ht="19.95" hidden="1" customHeight="1">
      <c r="A6982" s="68" t="s">
        <v>3824</v>
      </c>
      <c r="B6982" s="4" t="s">
        <v>10020</v>
      </c>
      <c r="C6982" s="68" t="s">
        <v>3</v>
      </c>
      <c r="D6982" s="4" t="s">
        <v>9318</v>
      </c>
      <c r="E6982" s="70">
        <v>27.84</v>
      </c>
      <c r="F6982" s="70">
        <v>27.67</v>
      </c>
      <c r="G6982" s="4"/>
    </row>
    <row r="6983" spans="1:7" ht="19.95" hidden="1" customHeight="1">
      <c r="A6983" s="68" t="s">
        <v>3825</v>
      </c>
      <c r="B6983" s="4" t="s">
        <v>10021</v>
      </c>
      <c r="C6983" s="68" t="s">
        <v>3</v>
      </c>
      <c r="D6983" s="4" t="s">
        <v>9318</v>
      </c>
      <c r="E6983" s="70">
        <v>28.21</v>
      </c>
      <c r="F6983" s="70">
        <v>27.87</v>
      </c>
      <c r="G6983" s="4"/>
    </row>
    <row r="6984" spans="1:7" ht="19.95" hidden="1" customHeight="1">
      <c r="A6984" s="68" t="s">
        <v>3826</v>
      </c>
      <c r="B6984" s="4" t="s">
        <v>10022</v>
      </c>
      <c r="C6984" s="68" t="s">
        <v>3</v>
      </c>
      <c r="D6984" s="4" t="s">
        <v>9318</v>
      </c>
      <c r="E6984" s="70">
        <v>3.53</v>
      </c>
      <c r="F6984" s="70">
        <v>2.06</v>
      </c>
      <c r="G6984" s="4"/>
    </row>
    <row r="6985" spans="1:7" ht="19.95" hidden="1" customHeight="1">
      <c r="A6985" s="68" t="s">
        <v>3827</v>
      </c>
      <c r="B6985" s="4" t="s">
        <v>10023</v>
      </c>
      <c r="C6985" s="68" t="s">
        <v>3</v>
      </c>
      <c r="D6985" s="4" t="s">
        <v>9318</v>
      </c>
      <c r="E6985" s="70">
        <v>23.04</v>
      </c>
      <c r="F6985" s="70">
        <v>2.73</v>
      </c>
      <c r="G6985" s="4"/>
    </row>
    <row r="6986" spans="1:7" ht="19.95" hidden="1" customHeight="1">
      <c r="A6986" s="68" t="s">
        <v>3828</v>
      </c>
      <c r="B6986" s="4" t="s">
        <v>10024</v>
      </c>
      <c r="C6986" s="68" t="s">
        <v>3</v>
      </c>
      <c r="D6986" s="4" t="s">
        <v>9318</v>
      </c>
      <c r="E6986" s="70">
        <v>62.38</v>
      </c>
      <c r="F6986" s="70">
        <v>3.76</v>
      </c>
      <c r="G6986" s="4"/>
    </row>
    <row r="6987" spans="1:7" ht="19.95" hidden="1" customHeight="1">
      <c r="A6987" s="68" t="s">
        <v>3829</v>
      </c>
      <c r="B6987" s="4" t="s">
        <v>10025</v>
      </c>
      <c r="C6987" s="68" t="s">
        <v>3</v>
      </c>
      <c r="D6987" s="4" t="s">
        <v>9318</v>
      </c>
      <c r="E6987" s="70">
        <v>340.4</v>
      </c>
      <c r="F6987" s="70">
        <v>113.33</v>
      </c>
      <c r="G6987" s="4"/>
    </row>
    <row r="6988" spans="1:7" ht="19.95" hidden="1" customHeight="1">
      <c r="A6988" s="68" t="s">
        <v>3830</v>
      </c>
      <c r="B6988" s="4" t="s">
        <v>10026</v>
      </c>
      <c r="C6988" s="68" t="s">
        <v>3</v>
      </c>
      <c r="D6988" s="4" t="s">
        <v>9318</v>
      </c>
      <c r="E6988" s="70">
        <v>76.19</v>
      </c>
      <c r="F6988" s="70">
        <v>57.64</v>
      </c>
      <c r="G6988" s="4"/>
    </row>
    <row r="6989" spans="1:7" ht="19.95" hidden="1" customHeight="1">
      <c r="A6989" s="68" t="s">
        <v>3831</v>
      </c>
      <c r="B6989" s="4" t="s">
        <v>10027</v>
      </c>
      <c r="C6989" s="68" t="s">
        <v>3</v>
      </c>
      <c r="D6989" s="4" t="s">
        <v>9318</v>
      </c>
      <c r="E6989" s="70">
        <v>226.2</v>
      </c>
      <c r="F6989" s="70">
        <v>88.34</v>
      </c>
      <c r="G6989" s="4"/>
    </row>
    <row r="6990" spans="1:7" ht="19.95" hidden="1" customHeight="1">
      <c r="A6990" s="68" t="s">
        <v>3832</v>
      </c>
      <c r="B6990" s="4" t="s">
        <v>10028</v>
      </c>
      <c r="C6990" s="68" t="s">
        <v>3</v>
      </c>
      <c r="D6990" s="4" t="s">
        <v>9318</v>
      </c>
      <c r="E6990" s="70">
        <v>1.69</v>
      </c>
      <c r="F6990" s="70">
        <v>0.93</v>
      </c>
      <c r="G6990" s="4"/>
    </row>
    <row r="6991" spans="1:7" ht="19.95" hidden="1" customHeight="1">
      <c r="A6991" s="68" t="s">
        <v>3833</v>
      </c>
      <c r="B6991" s="4" t="s">
        <v>10029</v>
      </c>
      <c r="C6991" s="68" t="s">
        <v>3</v>
      </c>
      <c r="D6991" s="4" t="s">
        <v>9318</v>
      </c>
      <c r="E6991" s="70">
        <v>0.38</v>
      </c>
      <c r="F6991" s="70">
        <v>0.23</v>
      </c>
      <c r="G6991" s="4"/>
    </row>
    <row r="6992" spans="1:7" ht="19.95" hidden="1" customHeight="1">
      <c r="A6992" s="68" t="s">
        <v>3834</v>
      </c>
      <c r="B6992" s="4" t="s">
        <v>10030</v>
      </c>
      <c r="C6992" s="68" t="s">
        <v>3</v>
      </c>
      <c r="D6992" s="4" t="s">
        <v>9318</v>
      </c>
      <c r="E6992" s="70">
        <v>178.93</v>
      </c>
      <c r="F6992" s="70">
        <v>84.1</v>
      </c>
      <c r="G6992" s="4"/>
    </row>
    <row r="6993" spans="1:7" ht="19.95" hidden="1" customHeight="1">
      <c r="A6993" s="68" t="s">
        <v>3835</v>
      </c>
      <c r="B6993" s="4" t="s">
        <v>10031</v>
      </c>
      <c r="C6993" s="68" t="s">
        <v>3</v>
      </c>
      <c r="D6993" s="4" t="s">
        <v>9318</v>
      </c>
      <c r="E6993" s="70">
        <v>38.479999999999997</v>
      </c>
      <c r="F6993" s="70">
        <v>3.22</v>
      </c>
      <c r="G6993" s="4"/>
    </row>
    <row r="6994" spans="1:7" ht="19.95" hidden="1" customHeight="1">
      <c r="A6994" s="68" t="s">
        <v>3836</v>
      </c>
      <c r="B6994" s="4" t="s">
        <v>10032</v>
      </c>
      <c r="C6994" s="68" t="s">
        <v>3</v>
      </c>
      <c r="D6994" s="4" t="s">
        <v>9318</v>
      </c>
      <c r="E6994" s="70">
        <v>10.63</v>
      </c>
      <c r="F6994" s="70">
        <v>0.23</v>
      </c>
      <c r="G6994" s="4"/>
    </row>
    <row r="6995" spans="1:7" ht="19.95" hidden="1" customHeight="1">
      <c r="A6995" s="68" t="s">
        <v>3837</v>
      </c>
      <c r="B6995" s="4" t="s">
        <v>10033</v>
      </c>
      <c r="C6995" s="68" t="s">
        <v>3</v>
      </c>
      <c r="D6995" s="4" t="s">
        <v>9318</v>
      </c>
      <c r="E6995" s="70">
        <v>498.48</v>
      </c>
      <c r="F6995" s="70">
        <v>13.92</v>
      </c>
      <c r="G6995" s="4"/>
    </row>
    <row r="6996" spans="1:7" ht="19.95" hidden="1" customHeight="1">
      <c r="A6996" s="68" t="s">
        <v>3838</v>
      </c>
      <c r="B6996" s="4" t="s">
        <v>10034</v>
      </c>
      <c r="C6996" s="68" t="s">
        <v>3</v>
      </c>
      <c r="D6996" s="4" t="s">
        <v>9318</v>
      </c>
      <c r="E6996" s="70">
        <v>72.95</v>
      </c>
      <c r="F6996" s="70">
        <v>54.73</v>
      </c>
      <c r="G6996" s="4"/>
    </row>
    <row r="6997" spans="1:7" ht="19.95" hidden="1" customHeight="1">
      <c r="A6997" s="68" t="s">
        <v>3839</v>
      </c>
      <c r="B6997" s="4" t="s">
        <v>10035</v>
      </c>
      <c r="C6997" s="68" t="s">
        <v>3</v>
      </c>
      <c r="D6997" s="4" t="s">
        <v>9318</v>
      </c>
      <c r="E6997" s="70">
        <v>10.98</v>
      </c>
      <c r="F6997" s="70">
        <v>0.53</v>
      </c>
      <c r="G6997" s="4"/>
    </row>
    <row r="6998" spans="1:7" ht="19.95" hidden="1" customHeight="1">
      <c r="A6998" s="68" t="s">
        <v>3840</v>
      </c>
      <c r="B6998" s="4" t="s">
        <v>10036</v>
      </c>
      <c r="C6998" s="68" t="s">
        <v>3</v>
      </c>
      <c r="D6998" s="4" t="s">
        <v>9318</v>
      </c>
      <c r="E6998" s="70">
        <v>246.38</v>
      </c>
      <c r="F6998" s="70">
        <v>25.86</v>
      </c>
      <c r="G6998" s="4"/>
    </row>
    <row r="6999" spans="1:7" ht="19.95" hidden="1" customHeight="1">
      <c r="A6999" s="68" t="s">
        <v>3841</v>
      </c>
      <c r="B6999" s="4" t="s">
        <v>10037</v>
      </c>
      <c r="C6999" s="68" t="s">
        <v>3</v>
      </c>
      <c r="D6999" s="4" t="s">
        <v>9318</v>
      </c>
      <c r="E6999" s="70">
        <v>55.81</v>
      </c>
      <c r="F6999" s="70">
        <v>39.86</v>
      </c>
      <c r="G6999" s="4"/>
    </row>
    <row r="7000" spans="1:7" ht="19.95" hidden="1" customHeight="1">
      <c r="A7000" s="68" t="s">
        <v>3842</v>
      </c>
      <c r="B7000" s="4" t="s">
        <v>10038</v>
      </c>
      <c r="C7000" s="68" t="s">
        <v>3</v>
      </c>
      <c r="D7000" s="4" t="s">
        <v>9318</v>
      </c>
      <c r="E7000" s="70">
        <v>118.88</v>
      </c>
      <c r="F7000" s="70">
        <v>61.3</v>
      </c>
      <c r="G7000" s="4"/>
    </row>
    <row r="7001" spans="1:7" ht="19.95" hidden="1" customHeight="1">
      <c r="A7001" s="68" t="s">
        <v>3843</v>
      </c>
      <c r="B7001" s="4" t="s">
        <v>10039</v>
      </c>
      <c r="C7001" s="68" t="s">
        <v>3</v>
      </c>
      <c r="D7001" s="4" t="s">
        <v>9318</v>
      </c>
      <c r="E7001" s="70">
        <v>118.88</v>
      </c>
      <c r="F7001" s="70">
        <v>61.3</v>
      </c>
      <c r="G7001" s="4"/>
    </row>
    <row r="7002" spans="1:7" ht="19.95" hidden="1" customHeight="1">
      <c r="A7002" s="68" t="s">
        <v>3844</v>
      </c>
      <c r="B7002" s="4" t="s">
        <v>10040</v>
      </c>
      <c r="C7002" s="68" t="s">
        <v>3</v>
      </c>
      <c r="D7002" s="4" t="s">
        <v>9318</v>
      </c>
      <c r="E7002" s="70">
        <v>118.88</v>
      </c>
      <c r="F7002" s="70">
        <v>61.3</v>
      </c>
      <c r="G7002" s="4"/>
    </row>
    <row r="7003" spans="1:7" ht="19.95" hidden="1" customHeight="1">
      <c r="A7003" s="68" t="s">
        <v>3845</v>
      </c>
      <c r="B7003" s="4" t="s">
        <v>10041</v>
      </c>
      <c r="C7003" s="68" t="s">
        <v>3</v>
      </c>
      <c r="D7003" s="4" t="s">
        <v>9318</v>
      </c>
      <c r="E7003" s="70">
        <v>118.88</v>
      </c>
      <c r="F7003" s="70">
        <v>61.3</v>
      </c>
      <c r="G7003" s="4"/>
    </row>
    <row r="7004" spans="1:7" ht="19.95" hidden="1" customHeight="1">
      <c r="A7004" s="68" t="s">
        <v>3846</v>
      </c>
      <c r="B7004" s="4" t="s">
        <v>10042</v>
      </c>
      <c r="C7004" s="68" t="s">
        <v>3</v>
      </c>
      <c r="D7004" s="4" t="s">
        <v>9318</v>
      </c>
      <c r="E7004" s="70">
        <v>118.88</v>
      </c>
      <c r="F7004" s="70">
        <v>61.3</v>
      </c>
      <c r="G7004" s="4"/>
    </row>
    <row r="7005" spans="1:7" ht="19.95" hidden="1" customHeight="1">
      <c r="A7005" s="68" t="s">
        <v>3847</v>
      </c>
      <c r="B7005" s="4" t="s">
        <v>10043</v>
      </c>
      <c r="C7005" s="68" t="s">
        <v>3</v>
      </c>
      <c r="D7005" s="4" t="s">
        <v>9318</v>
      </c>
      <c r="E7005" s="70">
        <v>391.25</v>
      </c>
      <c r="F7005" s="70">
        <v>174.88</v>
      </c>
      <c r="G7005" s="4"/>
    </row>
    <row r="7006" spans="1:7" ht="19.95" hidden="1" customHeight="1">
      <c r="A7006" s="68" t="s">
        <v>3848</v>
      </c>
      <c r="B7006" s="4" t="s">
        <v>10044</v>
      </c>
      <c r="C7006" s="68" t="s">
        <v>3</v>
      </c>
      <c r="D7006" s="4" t="s">
        <v>9318</v>
      </c>
      <c r="E7006" s="70">
        <v>155.34</v>
      </c>
      <c r="F7006" s="70">
        <v>6.25</v>
      </c>
      <c r="G7006" s="4"/>
    </row>
    <row r="7007" spans="1:7" ht="19.95" hidden="1" customHeight="1">
      <c r="A7007" s="68" t="s">
        <v>3849</v>
      </c>
      <c r="B7007" s="4" t="s">
        <v>10045</v>
      </c>
      <c r="C7007" s="68" t="s">
        <v>3</v>
      </c>
      <c r="D7007" s="4" t="s">
        <v>9318</v>
      </c>
      <c r="E7007" s="70">
        <v>599.23</v>
      </c>
      <c r="F7007" s="70">
        <v>287.47000000000003</v>
      </c>
      <c r="G7007" s="4"/>
    </row>
    <row r="7008" spans="1:7" ht="19.95" hidden="1" customHeight="1">
      <c r="A7008" s="68" t="s">
        <v>3850</v>
      </c>
      <c r="B7008" s="4" t="s">
        <v>10046</v>
      </c>
      <c r="C7008" s="68" t="s">
        <v>3</v>
      </c>
      <c r="D7008" s="4" t="s">
        <v>9318</v>
      </c>
      <c r="E7008" s="70">
        <v>295.85000000000002</v>
      </c>
      <c r="F7008" s="70">
        <v>8.2899999999999991</v>
      </c>
      <c r="G7008" s="4"/>
    </row>
    <row r="7009" spans="1:7" ht="19.95" hidden="1" customHeight="1">
      <c r="A7009" s="68" t="s">
        <v>3851</v>
      </c>
      <c r="B7009" s="4" t="s">
        <v>10047</v>
      </c>
      <c r="C7009" s="68" t="s">
        <v>3</v>
      </c>
      <c r="D7009" s="4" t="s">
        <v>9318</v>
      </c>
      <c r="E7009" s="70">
        <v>100.41</v>
      </c>
      <c r="F7009" s="70">
        <v>3.94</v>
      </c>
      <c r="G7009" s="4"/>
    </row>
    <row r="7010" spans="1:7" ht="19.95" hidden="1" customHeight="1">
      <c r="A7010" s="68" t="s">
        <v>3852</v>
      </c>
      <c r="B7010" s="4" t="s">
        <v>10048</v>
      </c>
      <c r="C7010" s="68" t="s">
        <v>3</v>
      </c>
      <c r="D7010" s="4" t="s">
        <v>9318</v>
      </c>
      <c r="E7010" s="70">
        <v>57.1</v>
      </c>
      <c r="F7010" s="70">
        <v>39.76</v>
      </c>
      <c r="G7010" s="4"/>
    </row>
    <row r="7011" spans="1:7" ht="19.95" hidden="1" customHeight="1">
      <c r="A7011" s="68" t="s">
        <v>3853</v>
      </c>
      <c r="B7011" s="4" t="s">
        <v>10049</v>
      </c>
      <c r="C7011" s="68" t="s">
        <v>3</v>
      </c>
      <c r="D7011" s="4" t="s">
        <v>9318</v>
      </c>
      <c r="E7011" s="70">
        <v>81.81</v>
      </c>
      <c r="F7011" s="70">
        <v>57.45</v>
      </c>
      <c r="G7011" s="4"/>
    </row>
    <row r="7012" spans="1:7" ht="19.95" hidden="1" customHeight="1">
      <c r="A7012" s="68" t="s">
        <v>3854</v>
      </c>
      <c r="B7012" s="4" t="s">
        <v>10050</v>
      </c>
      <c r="C7012" s="68" t="s">
        <v>3</v>
      </c>
      <c r="D7012" s="4" t="s">
        <v>9318</v>
      </c>
      <c r="E7012" s="70">
        <v>32.380000000000003</v>
      </c>
      <c r="F7012" s="70">
        <v>30.17</v>
      </c>
      <c r="G7012" s="4"/>
    </row>
    <row r="7013" spans="1:7" ht="19.95" hidden="1" customHeight="1">
      <c r="A7013" s="68" t="s">
        <v>3855</v>
      </c>
      <c r="B7013" s="4" t="s">
        <v>10051</v>
      </c>
      <c r="C7013" s="68" t="s">
        <v>3</v>
      </c>
      <c r="D7013" s="4" t="s">
        <v>9318</v>
      </c>
      <c r="E7013" s="70">
        <v>93.31</v>
      </c>
      <c r="F7013" s="70">
        <v>53.18</v>
      </c>
      <c r="G7013" s="4"/>
    </row>
    <row r="7014" spans="1:7" ht="19.95" hidden="1" customHeight="1">
      <c r="A7014" s="68" t="s">
        <v>3856</v>
      </c>
      <c r="B7014" s="4" t="s">
        <v>10052</v>
      </c>
      <c r="C7014" s="68" t="s">
        <v>3</v>
      </c>
      <c r="D7014" s="4" t="s">
        <v>9318</v>
      </c>
      <c r="E7014" s="70">
        <v>255.01</v>
      </c>
      <c r="F7014" s="70">
        <v>125.46</v>
      </c>
      <c r="G7014" s="4"/>
    </row>
    <row r="7015" spans="1:7" ht="19.95" hidden="1" customHeight="1">
      <c r="A7015" s="68" t="s">
        <v>3857</v>
      </c>
      <c r="B7015" s="4" t="s">
        <v>10053</v>
      </c>
      <c r="C7015" s="68" t="s">
        <v>3</v>
      </c>
      <c r="D7015" s="4" t="s">
        <v>9318</v>
      </c>
      <c r="E7015" s="70">
        <v>33.35</v>
      </c>
      <c r="F7015" s="70">
        <v>28.57</v>
      </c>
      <c r="G7015" s="4"/>
    </row>
    <row r="7016" spans="1:7" ht="19.95" hidden="1" customHeight="1">
      <c r="A7016" s="68" t="s">
        <v>3858</v>
      </c>
      <c r="B7016" s="4" t="s">
        <v>10054</v>
      </c>
      <c r="C7016" s="68" t="s">
        <v>3</v>
      </c>
      <c r="D7016" s="4" t="s">
        <v>9318</v>
      </c>
      <c r="E7016" s="70">
        <v>0.22</v>
      </c>
      <c r="F7016" s="70">
        <v>0.15</v>
      </c>
      <c r="G7016" s="4"/>
    </row>
    <row r="7017" spans="1:7" ht="19.95" hidden="1" customHeight="1">
      <c r="A7017" s="68" t="s">
        <v>3859</v>
      </c>
      <c r="B7017" s="4" t="s">
        <v>10055</v>
      </c>
      <c r="C7017" s="68" t="s">
        <v>3</v>
      </c>
      <c r="D7017" s="4" t="s">
        <v>9318</v>
      </c>
      <c r="E7017" s="70">
        <v>93.17</v>
      </c>
      <c r="F7017" s="70">
        <v>63.67</v>
      </c>
      <c r="G7017" s="4"/>
    </row>
    <row r="7018" spans="1:7" ht="19.95" hidden="1" customHeight="1">
      <c r="A7018" s="68" t="s">
        <v>3860</v>
      </c>
      <c r="B7018" s="4" t="s">
        <v>10056</v>
      </c>
      <c r="C7018" s="68" t="s">
        <v>3</v>
      </c>
      <c r="D7018" s="4" t="s">
        <v>9318</v>
      </c>
      <c r="E7018" s="70">
        <v>3.95</v>
      </c>
      <c r="F7018" s="70">
        <v>2.31</v>
      </c>
      <c r="G7018" s="4"/>
    </row>
    <row r="7019" spans="1:7" ht="19.95" hidden="1" customHeight="1">
      <c r="A7019" s="68" t="s">
        <v>3861</v>
      </c>
      <c r="B7019" s="4" t="s">
        <v>10057</v>
      </c>
      <c r="C7019" s="68" t="s">
        <v>3</v>
      </c>
      <c r="D7019" s="4" t="s">
        <v>9318</v>
      </c>
      <c r="E7019" s="70">
        <v>570.23</v>
      </c>
      <c r="F7019" s="70">
        <v>294.93</v>
      </c>
      <c r="G7019" s="4"/>
    </row>
    <row r="7020" spans="1:7" ht="19.95" hidden="1" customHeight="1">
      <c r="A7020" s="68" t="s">
        <v>3862</v>
      </c>
      <c r="B7020" s="4" t="s">
        <v>10058</v>
      </c>
      <c r="C7020" s="68" t="s">
        <v>3</v>
      </c>
      <c r="D7020" s="4" t="s">
        <v>9318</v>
      </c>
      <c r="E7020" s="70">
        <v>252.18</v>
      </c>
      <c r="F7020" s="70">
        <v>131.41</v>
      </c>
      <c r="G7020" s="4"/>
    </row>
    <row r="7021" spans="1:7" ht="19.95" hidden="1" customHeight="1">
      <c r="A7021" s="68" t="s">
        <v>3863</v>
      </c>
      <c r="B7021" s="4" t="s">
        <v>10059</v>
      </c>
      <c r="C7021" s="68" t="s">
        <v>3</v>
      </c>
      <c r="D7021" s="4" t="s">
        <v>9318</v>
      </c>
      <c r="E7021" s="70">
        <v>1320.24</v>
      </c>
      <c r="F7021" s="70">
        <v>597.77</v>
      </c>
      <c r="G7021" s="4"/>
    </row>
    <row r="7022" spans="1:7" ht="19.95" hidden="1" customHeight="1">
      <c r="A7022" s="68" t="s">
        <v>3864</v>
      </c>
      <c r="B7022" s="4" t="s">
        <v>10060</v>
      </c>
      <c r="C7022" s="68" t="s">
        <v>3</v>
      </c>
      <c r="D7022" s="4" t="s">
        <v>9318</v>
      </c>
      <c r="E7022" s="70">
        <v>316.42</v>
      </c>
      <c r="F7022" s="70">
        <v>138.16999999999999</v>
      </c>
      <c r="G7022" s="4"/>
    </row>
    <row r="7023" spans="1:7" ht="19.95" hidden="1" customHeight="1">
      <c r="A7023" s="68" t="s">
        <v>3865</v>
      </c>
      <c r="B7023" s="4" t="s">
        <v>10061</v>
      </c>
      <c r="C7023" s="68" t="s">
        <v>3</v>
      </c>
      <c r="D7023" s="4" t="s">
        <v>9318</v>
      </c>
      <c r="E7023" s="70">
        <v>0</v>
      </c>
      <c r="F7023" s="70">
        <v>0</v>
      </c>
      <c r="G7023" s="4"/>
    </row>
    <row r="7024" spans="1:7" ht="19.95" hidden="1" customHeight="1">
      <c r="A7024" s="68" t="s">
        <v>3866</v>
      </c>
      <c r="B7024" s="4" t="s">
        <v>10062</v>
      </c>
      <c r="C7024" s="68" t="s">
        <v>3</v>
      </c>
      <c r="D7024" s="4" t="s">
        <v>9318</v>
      </c>
      <c r="E7024" s="70">
        <v>489.44</v>
      </c>
      <c r="F7024" s="70">
        <v>69.86</v>
      </c>
      <c r="G7024" s="4"/>
    </row>
    <row r="7025" spans="1:7" ht="19.95" hidden="1" customHeight="1">
      <c r="A7025" s="68" t="s">
        <v>3867</v>
      </c>
      <c r="B7025" s="4" t="s">
        <v>10063</v>
      </c>
      <c r="C7025" s="68" t="s">
        <v>3</v>
      </c>
      <c r="D7025" s="4" t="s">
        <v>9318</v>
      </c>
      <c r="E7025" s="70">
        <v>12.86</v>
      </c>
      <c r="F7025" s="70">
        <v>7.38</v>
      </c>
      <c r="G7025" s="4"/>
    </row>
    <row r="7026" spans="1:7" ht="19.95" hidden="1" customHeight="1">
      <c r="A7026" s="68" t="s">
        <v>3868</v>
      </c>
      <c r="B7026" s="4" t="s">
        <v>10064</v>
      </c>
      <c r="C7026" s="68" t="s">
        <v>3</v>
      </c>
      <c r="D7026" s="4" t="s">
        <v>9318</v>
      </c>
      <c r="E7026" s="70">
        <v>0</v>
      </c>
      <c r="F7026" s="70">
        <v>0</v>
      </c>
      <c r="G7026" s="4"/>
    </row>
    <row r="7027" spans="1:7" ht="19.95" hidden="1" customHeight="1">
      <c r="A7027" s="68" t="s">
        <v>3869</v>
      </c>
      <c r="B7027" s="4" t="s">
        <v>10065</v>
      </c>
      <c r="C7027" s="68" t="s">
        <v>3</v>
      </c>
      <c r="D7027" s="4" t="s">
        <v>9318</v>
      </c>
      <c r="E7027" s="70">
        <v>374.69</v>
      </c>
      <c r="F7027" s="70">
        <v>64.69</v>
      </c>
      <c r="G7027" s="4"/>
    </row>
    <row r="7028" spans="1:7" ht="19.95" hidden="1" customHeight="1">
      <c r="A7028" s="68" t="s">
        <v>3870</v>
      </c>
      <c r="B7028" s="4" t="s">
        <v>10066</v>
      </c>
      <c r="C7028" s="68" t="s">
        <v>3</v>
      </c>
      <c r="D7028" s="4" t="s">
        <v>9318</v>
      </c>
      <c r="E7028" s="70">
        <v>41.29</v>
      </c>
      <c r="F7028" s="70">
        <v>23.6</v>
      </c>
      <c r="G7028" s="4"/>
    </row>
    <row r="7029" spans="1:7" ht="19.95" hidden="1" customHeight="1">
      <c r="A7029" s="68" t="s">
        <v>3871</v>
      </c>
      <c r="B7029" s="4" t="s">
        <v>10067</v>
      </c>
      <c r="C7029" s="68" t="s">
        <v>3</v>
      </c>
      <c r="D7029" s="4" t="s">
        <v>9318</v>
      </c>
      <c r="E7029" s="70">
        <v>7.56</v>
      </c>
      <c r="F7029" s="70">
        <v>4.32</v>
      </c>
      <c r="G7029" s="4"/>
    </row>
    <row r="7030" spans="1:7" ht="19.95" hidden="1" customHeight="1">
      <c r="A7030" s="68" t="s">
        <v>3872</v>
      </c>
      <c r="B7030" s="4" t="s">
        <v>10068</v>
      </c>
      <c r="C7030" s="68" t="s">
        <v>3</v>
      </c>
      <c r="D7030" s="4" t="s">
        <v>9318</v>
      </c>
      <c r="E7030" s="70">
        <v>0</v>
      </c>
      <c r="F7030" s="70">
        <v>0</v>
      </c>
      <c r="G7030" s="4"/>
    </row>
    <row r="7031" spans="1:7" ht="19.95" hidden="1" customHeight="1">
      <c r="A7031" s="68" t="s">
        <v>3873</v>
      </c>
      <c r="B7031" s="4" t="s">
        <v>10069</v>
      </c>
      <c r="C7031" s="68" t="s">
        <v>3</v>
      </c>
      <c r="D7031" s="4" t="s">
        <v>9318</v>
      </c>
      <c r="E7031" s="70">
        <v>298.85000000000002</v>
      </c>
      <c r="F7031" s="70">
        <v>54.66</v>
      </c>
      <c r="G7031" s="4"/>
    </row>
    <row r="7032" spans="1:7" ht="19.95" hidden="1" customHeight="1">
      <c r="A7032" s="68" t="s">
        <v>3874</v>
      </c>
      <c r="B7032" s="4" t="s">
        <v>10070</v>
      </c>
      <c r="C7032" s="68" t="s">
        <v>3</v>
      </c>
      <c r="D7032" s="4" t="s">
        <v>9318</v>
      </c>
      <c r="E7032" s="70">
        <v>46.49</v>
      </c>
      <c r="F7032" s="70">
        <v>24.4</v>
      </c>
      <c r="G7032" s="4"/>
    </row>
    <row r="7033" spans="1:7" ht="19.95" hidden="1" customHeight="1">
      <c r="A7033" s="68" t="s">
        <v>3875</v>
      </c>
      <c r="B7033" s="4" t="s">
        <v>10071</v>
      </c>
      <c r="C7033" s="68" t="s">
        <v>3</v>
      </c>
      <c r="D7033" s="4" t="s">
        <v>9318</v>
      </c>
      <c r="E7033" s="70">
        <v>0</v>
      </c>
      <c r="F7033" s="70">
        <v>0</v>
      </c>
      <c r="G7033" s="4"/>
    </row>
    <row r="7034" spans="1:7" ht="19.95" hidden="1" customHeight="1">
      <c r="A7034" s="68" t="s">
        <v>3876</v>
      </c>
      <c r="B7034" s="4" t="s">
        <v>10072</v>
      </c>
      <c r="C7034" s="68" t="s">
        <v>3</v>
      </c>
      <c r="D7034" s="4" t="s">
        <v>9318</v>
      </c>
      <c r="E7034" s="70">
        <v>278.5</v>
      </c>
      <c r="F7034" s="70">
        <v>58.5</v>
      </c>
      <c r="G7034" s="4"/>
    </row>
    <row r="7035" spans="1:7" ht="19.95" hidden="1" customHeight="1">
      <c r="A7035" s="68" t="s">
        <v>3877</v>
      </c>
      <c r="B7035" s="4" t="s">
        <v>10073</v>
      </c>
      <c r="C7035" s="68" t="s">
        <v>3</v>
      </c>
      <c r="D7035" s="4" t="s">
        <v>9318</v>
      </c>
      <c r="E7035" s="70">
        <v>254.24</v>
      </c>
      <c r="F7035" s="70">
        <v>149.4</v>
      </c>
      <c r="G7035" s="4"/>
    </row>
    <row r="7036" spans="1:7" ht="19.95" hidden="1" customHeight="1">
      <c r="A7036" s="68" t="s">
        <v>3878</v>
      </c>
      <c r="B7036" s="4" t="s">
        <v>10074</v>
      </c>
      <c r="C7036" s="68" t="s">
        <v>3</v>
      </c>
      <c r="D7036" s="4" t="s">
        <v>9318</v>
      </c>
      <c r="E7036" s="70">
        <v>324.58000000000004</v>
      </c>
      <c r="F7036" s="70">
        <v>96.6</v>
      </c>
      <c r="G7036" s="4"/>
    </row>
    <row r="7037" spans="1:7" ht="19.95" hidden="1" customHeight="1">
      <c r="A7037" s="68" t="s">
        <v>3879</v>
      </c>
      <c r="B7037" s="4" t="s">
        <v>10075</v>
      </c>
      <c r="C7037" s="68" t="s">
        <v>3</v>
      </c>
      <c r="D7037" s="4" t="s">
        <v>9318</v>
      </c>
      <c r="E7037" s="70">
        <v>272.86</v>
      </c>
      <c r="F7037" s="70">
        <v>55.61</v>
      </c>
      <c r="G7037" s="4"/>
    </row>
    <row r="7038" spans="1:7" ht="19.95" hidden="1" customHeight="1">
      <c r="A7038" s="68" t="s">
        <v>3880</v>
      </c>
      <c r="B7038" s="4" t="s">
        <v>10076</v>
      </c>
      <c r="C7038" s="68" t="s">
        <v>3</v>
      </c>
      <c r="D7038" s="4" t="s">
        <v>9318</v>
      </c>
      <c r="E7038" s="70">
        <v>2.91</v>
      </c>
      <c r="F7038" s="70">
        <v>1.62</v>
      </c>
      <c r="G7038" s="4"/>
    </row>
    <row r="7039" spans="1:7" ht="19.95" hidden="1" customHeight="1">
      <c r="A7039" s="68" t="s">
        <v>3881</v>
      </c>
      <c r="B7039" s="4" t="s">
        <v>10077</v>
      </c>
      <c r="C7039" s="68" t="s">
        <v>3</v>
      </c>
      <c r="D7039" s="4" t="s">
        <v>9318</v>
      </c>
      <c r="E7039" s="70">
        <v>48.81</v>
      </c>
      <c r="F7039" s="70">
        <v>39.369999999999997</v>
      </c>
      <c r="G7039" s="4"/>
    </row>
    <row r="7040" spans="1:7" ht="19.95" hidden="1" customHeight="1">
      <c r="A7040" s="68" t="s">
        <v>3882</v>
      </c>
      <c r="B7040" s="4" t="s">
        <v>10078</v>
      </c>
      <c r="C7040" s="68" t="s">
        <v>3</v>
      </c>
      <c r="D7040" s="4" t="s">
        <v>9318</v>
      </c>
      <c r="E7040" s="70" t="e">
        <v>#N/A</v>
      </c>
      <c r="F7040" s="70" t="e">
        <v>#N/A</v>
      </c>
      <c r="G7040" s="4"/>
    </row>
    <row r="7041" spans="1:7" ht="19.95" hidden="1" customHeight="1">
      <c r="A7041" s="68" t="s">
        <v>3957</v>
      </c>
      <c r="B7041" s="4" t="s">
        <v>10151</v>
      </c>
      <c r="C7041" s="68" t="s">
        <v>3</v>
      </c>
      <c r="D7041" s="4" t="s">
        <v>9318</v>
      </c>
      <c r="E7041" s="70">
        <v>208.47</v>
      </c>
      <c r="F7041" s="70">
        <v>50.56</v>
      </c>
      <c r="G7041" s="4"/>
    </row>
    <row r="7042" spans="1:7" ht="19.95" hidden="1" customHeight="1">
      <c r="A7042" s="68" t="s">
        <v>3988</v>
      </c>
      <c r="B7042" s="4" t="s">
        <v>10179</v>
      </c>
      <c r="C7042" s="68" t="s">
        <v>3</v>
      </c>
      <c r="D7042" s="4" t="s">
        <v>9318</v>
      </c>
      <c r="E7042" s="70">
        <v>2.19</v>
      </c>
      <c r="F7042" s="70">
        <v>1.22</v>
      </c>
      <c r="G7042" s="4"/>
    </row>
    <row r="7043" spans="1:7" ht="19.95" hidden="1" customHeight="1">
      <c r="A7043" s="68" t="s">
        <v>3885</v>
      </c>
      <c r="B7043" s="4" t="s">
        <v>10080</v>
      </c>
      <c r="C7043" s="68" t="s">
        <v>3</v>
      </c>
      <c r="D7043" s="4" t="s">
        <v>9318</v>
      </c>
      <c r="E7043" s="70">
        <v>47.43</v>
      </c>
      <c r="F7043" s="70">
        <v>38.6</v>
      </c>
      <c r="G7043" s="4"/>
    </row>
    <row r="7044" spans="1:7" ht="19.95" hidden="1" customHeight="1">
      <c r="A7044" s="68" t="s">
        <v>3886</v>
      </c>
      <c r="B7044" s="4" t="s">
        <v>10081</v>
      </c>
      <c r="C7044" s="68" t="s">
        <v>3</v>
      </c>
      <c r="D7044" s="4" t="s">
        <v>9318</v>
      </c>
      <c r="E7044" s="70">
        <v>40.54</v>
      </c>
      <c r="F7044" s="70">
        <v>35.28</v>
      </c>
      <c r="G7044" s="4"/>
    </row>
    <row r="7045" spans="1:7" ht="19.95" hidden="1" customHeight="1">
      <c r="A7045" s="68" t="s">
        <v>3887</v>
      </c>
      <c r="B7045" s="4" t="s">
        <v>10082</v>
      </c>
      <c r="C7045" s="68" t="s">
        <v>3</v>
      </c>
      <c r="D7045" s="4" t="s">
        <v>9318</v>
      </c>
      <c r="E7045" s="70">
        <v>0</v>
      </c>
      <c r="F7045" s="70">
        <v>0</v>
      </c>
      <c r="G7045" s="4"/>
    </row>
    <row r="7046" spans="1:7" ht="19.95" hidden="1" customHeight="1">
      <c r="A7046" s="68" t="s">
        <v>3888</v>
      </c>
      <c r="B7046" s="4" t="s">
        <v>10083</v>
      </c>
      <c r="C7046" s="68" t="s">
        <v>3</v>
      </c>
      <c r="D7046" s="4" t="s">
        <v>9318</v>
      </c>
      <c r="E7046" s="70">
        <v>183.28</v>
      </c>
      <c r="F7046" s="70">
        <v>48.93</v>
      </c>
      <c r="G7046" s="4"/>
    </row>
    <row r="7047" spans="1:7" ht="19.95" hidden="1" customHeight="1">
      <c r="A7047" s="68" t="s">
        <v>3889</v>
      </c>
      <c r="B7047" s="4" t="s">
        <v>10084</v>
      </c>
      <c r="C7047" s="68" t="s">
        <v>3</v>
      </c>
      <c r="D7047" s="4" t="s">
        <v>9318</v>
      </c>
      <c r="E7047" s="70">
        <v>5.14</v>
      </c>
      <c r="F7047" s="70">
        <v>2.76</v>
      </c>
      <c r="G7047" s="4"/>
    </row>
    <row r="7048" spans="1:7" ht="19.95" hidden="1" customHeight="1">
      <c r="A7048" s="68" t="s">
        <v>3890</v>
      </c>
      <c r="B7048" s="4" t="s">
        <v>10085</v>
      </c>
      <c r="C7048" s="68" t="s">
        <v>3</v>
      </c>
      <c r="D7048" s="4" t="s">
        <v>9318</v>
      </c>
      <c r="E7048" s="70">
        <v>0</v>
      </c>
      <c r="F7048" s="70">
        <v>0</v>
      </c>
      <c r="G7048" s="4"/>
    </row>
    <row r="7049" spans="1:7" ht="19.95" hidden="1" customHeight="1">
      <c r="A7049" s="68" t="s">
        <v>3891</v>
      </c>
      <c r="B7049" s="4" t="s">
        <v>10086</v>
      </c>
      <c r="C7049" s="68" t="s">
        <v>3</v>
      </c>
      <c r="D7049" s="4" t="s">
        <v>9318</v>
      </c>
      <c r="E7049" s="70">
        <v>218.01</v>
      </c>
      <c r="F7049" s="70">
        <v>55.45</v>
      </c>
      <c r="G7049" s="4"/>
    </row>
    <row r="7050" spans="1:7" ht="19.95" hidden="1" customHeight="1">
      <c r="A7050" s="68" t="s">
        <v>3892</v>
      </c>
      <c r="B7050" s="4" t="s">
        <v>10087</v>
      </c>
      <c r="C7050" s="68" t="s">
        <v>3</v>
      </c>
      <c r="D7050" s="4" t="s">
        <v>9318</v>
      </c>
      <c r="E7050" s="70">
        <v>42.31</v>
      </c>
      <c r="F7050" s="70">
        <v>35.44</v>
      </c>
      <c r="G7050" s="4"/>
    </row>
    <row r="7051" spans="1:7" ht="19.95" hidden="1" customHeight="1">
      <c r="A7051" s="68" t="s">
        <v>3893</v>
      </c>
      <c r="B7051" s="4" t="s">
        <v>10088</v>
      </c>
      <c r="C7051" s="68" t="s">
        <v>3</v>
      </c>
      <c r="D7051" s="4" t="s">
        <v>9318</v>
      </c>
      <c r="E7051" s="70">
        <v>0</v>
      </c>
      <c r="F7051" s="70">
        <v>0</v>
      </c>
      <c r="G7051" s="4"/>
    </row>
    <row r="7052" spans="1:7" ht="19.95" hidden="1" customHeight="1">
      <c r="A7052" s="68" t="s">
        <v>3894</v>
      </c>
      <c r="B7052" s="4" t="s">
        <v>10089</v>
      </c>
      <c r="C7052" s="68" t="s">
        <v>3</v>
      </c>
      <c r="D7052" s="4" t="s">
        <v>9318</v>
      </c>
      <c r="E7052" s="70">
        <v>335.66</v>
      </c>
      <c r="F7052" s="70">
        <v>59.84</v>
      </c>
      <c r="G7052" s="4"/>
    </row>
    <row r="7053" spans="1:7" ht="19.95" hidden="1" customHeight="1">
      <c r="A7053" s="68" t="s">
        <v>3895</v>
      </c>
      <c r="B7053" s="4" t="s">
        <v>10090</v>
      </c>
      <c r="C7053" s="68" t="s">
        <v>3</v>
      </c>
      <c r="D7053" s="4" t="s">
        <v>9318</v>
      </c>
      <c r="E7053" s="70">
        <v>67.27</v>
      </c>
      <c r="F7053" s="70">
        <v>48.86</v>
      </c>
      <c r="G7053" s="4"/>
    </row>
    <row r="7054" spans="1:7" ht="19.95" hidden="1" customHeight="1">
      <c r="A7054" s="68" t="s">
        <v>3896</v>
      </c>
      <c r="B7054" s="4" t="s">
        <v>10091</v>
      </c>
      <c r="C7054" s="68" t="s">
        <v>3</v>
      </c>
      <c r="D7054" s="4" t="s">
        <v>9318</v>
      </c>
      <c r="E7054" s="70">
        <v>230.15</v>
      </c>
      <c r="F7054" s="70">
        <v>49.15</v>
      </c>
      <c r="G7054" s="4"/>
    </row>
    <row r="7055" spans="1:7" ht="19.95" hidden="1" customHeight="1">
      <c r="A7055" s="68" t="s">
        <v>3897</v>
      </c>
      <c r="B7055" s="4" t="s">
        <v>10092</v>
      </c>
      <c r="C7055" s="68" t="s">
        <v>3</v>
      </c>
      <c r="D7055" s="4" t="s">
        <v>9318</v>
      </c>
      <c r="E7055" s="70">
        <v>230.15</v>
      </c>
      <c r="F7055" s="70">
        <v>49.15</v>
      </c>
      <c r="G7055" s="4"/>
    </row>
    <row r="7056" spans="1:7" ht="19.95" hidden="1" customHeight="1">
      <c r="A7056" s="68" t="s">
        <v>3898</v>
      </c>
      <c r="B7056" s="4" t="s">
        <v>10093</v>
      </c>
      <c r="C7056" s="68" t="s">
        <v>3</v>
      </c>
      <c r="D7056" s="4" t="s">
        <v>9318</v>
      </c>
      <c r="E7056" s="70">
        <v>2.57</v>
      </c>
      <c r="F7056" s="70">
        <v>1.76</v>
      </c>
      <c r="G7056" s="4"/>
    </row>
    <row r="7057" spans="1:7" ht="19.95" hidden="1" customHeight="1">
      <c r="A7057" s="68" t="s">
        <v>3899</v>
      </c>
      <c r="B7057" s="4" t="s">
        <v>10094</v>
      </c>
      <c r="C7057" s="68" t="s">
        <v>3</v>
      </c>
      <c r="D7057" s="4" t="s">
        <v>9318</v>
      </c>
      <c r="E7057" s="70">
        <v>2.57</v>
      </c>
      <c r="F7057" s="70">
        <v>1.76</v>
      </c>
      <c r="G7057" s="4"/>
    </row>
    <row r="7058" spans="1:7" ht="19.95" hidden="1" customHeight="1">
      <c r="A7058" s="68" t="s">
        <v>3900</v>
      </c>
      <c r="B7058" s="4" t="s">
        <v>10095</v>
      </c>
      <c r="C7058" s="68" t="s">
        <v>3</v>
      </c>
      <c r="D7058" s="4" t="s">
        <v>9318</v>
      </c>
      <c r="E7058" s="70">
        <v>41.71</v>
      </c>
      <c r="F7058" s="70">
        <v>22.8</v>
      </c>
      <c r="G7058" s="4"/>
    </row>
    <row r="7059" spans="1:7" ht="19.95" hidden="1" customHeight="1">
      <c r="A7059" s="68" t="s">
        <v>3901</v>
      </c>
      <c r="B7059" s="4" t="s">
        <v>10096</v>
      </c>
      <c r="C7059" s="68" t="s">
        <v>3</v>
      </c>
      <c r="D7059" s="4" t="s">
        <v>9318</v>
      </c>
      <c r="E7059" s="70">
        <v>41.71</v>
      </c>
      <c r="F7059" s="70">
        <v>22.8</v>
      </c>
      <c r="G7059" s="4"/>
    </row>
    <row r="7060" spans="1:7" ht="19.95" hidden="1" customHeight="1">
      <c r="A7060" s="68" t="s">
        <v>3902</v>
      </c>
      <c r="B7060" s="4" t="s">
        <v>10097</v>
      </c>
      <c r="C7060" s="68" t="s">
        <v>3</v>
      </c>
      <c r="D7060" s="4" t="s">
        <v>9318</v>
      </c>
      <c r="E7060" s="70">
        <v>0</v>
      </c>
      <c r="F7060" s="70">
        <v>0</v>
      </c>
      <c r="G7060" s="4"/>
    </row>
    <row r="7061" spans="1:7" ht="19.95" hidden="1" customHeight="1">
      <c r="A7061" s="68" t="s">
        <v>3903</v>
      </c>
      <c r="B7061" s="4" t="s">
        <v>10098</v>
      </c>
      <c r="C7061" s="68" t="s">
        <v>3</v>
      </c>
      <c r="D7061" s="4" t="s">
        <v>9318</v>
      </c>
      <c r="E7061" s="70">
        <v>240.89</v>
      </c>
      <c r="F7061" s="70">
        <v>54.66</v>
      </c>
      <c r="G7061" s="4"/>
    </row>
    <row r="7062" spans="1:7" ht="19.95" hidden="1" customHeight="1">
      <c r="A7062" s="68" t="s">
        <v>3904</v>
      </c>
      <c r="B7062" s="4" t="s">
        <v>10099</v>
      </c>
      <c r="C7062" s="68" t="s">
        <v>3</v>
      </c>
      <c r="D7062" s="4" t="s">
        <v>9318</v>
      </c>
      <c r="E7062" s="70">
        <v>7.34</v>
      </c>
      <c r="F7062" s="70">
        <v>3.85</v>
      </c>
      <c r="G7062" s="4"/>
    </row>
    <row r="7063" spans="1:7" ht="19.95" hidden="1" customHeight="1">
      <c r="A7063" s="68" t="s">
        <v>3905</v>
      </c>
      <c r="B7063" s="4" t="s">
        <v>10100</v>
      </c>
      <c r="C7063" s="68" t="s">
        <v>3</v>
      </c>
      <c r="D7063" s="4" t="s">
        <v>9318</v>
      </c>
      <c r="E7063" s="70">
        <v>0</v>
      </c>
      <c r="F7063" s="70">
        <v>0</v>
      </c>
      <c r="G7063" s="4"/>
    </row>
    <row r="7064" spans="1:7" ht="19.95" hidden="1" customHeight="1">
      <c r="A7064" s="68" t="s">
        <v>3866</v>
      </c>
      <c r="B7064" s="4" t="s">
        <v>10062</v>
      </c>
      <c r="C7064" s="68" t="s">
        <v>3</v>
      </c>
      <c r="D7064" s="4" t="s">
        <v>9318</v>
      </c>
      <c r="E7064" s="70">
        <v>489.44</v>
      </c>
      <c r="F7064" s="70">
        <v>69.86</v>
      </c>
      <c r="G7064" s="4"/>
    </row>
    <row r="7065" spans="1:7" ht="19.95" hidden="1" customHeight="1">
      <c r="A7065" s="68" t="s">
        <v>3906</v>
      </c>
      <c r="B7065" s="4" t="s">
        <v>10101</v>
      </c>
      <c r="C7065" s="68" t="s">
        <v>3</v>
      </c>
      <c r="D7065" s="4" t="s">
        <v>9318</v>
      </c>
      <c r="E7065" s="70">
        <v>20.329999999999998</v>
      </c>
      <c r="F7065" s="70">
        <v>11.34</v>
      </c>
      <c r="G7065" s="4"/>
    </row>
    <row r="7066" spans="1:7" ht="19.95" hidden="1" customHeight="1">
      <c r="A7066" s="68" t="s">
        <v>3907</v>
      </c>
      <c r="B7066" s="4" t="s">
        <v>10102</v>
      </c>
      <c r="C7066" s="68" t="s">
        <v>3</v>
      </c>
      <c r="D7066" s="4" t="s">
        <v>9318</v>
      </c>
      <c r="E7066" s="70">
        <v>0</v>
      </c>
      <c r="F7066" s="70">
        <v>0</v>
      </c>
      <c r="G7066" s="4"/>
    </row>
    <row r="7067" spans="1:7" ht="19.95" hidden="1" customHeight="1">
      <c r="A7067" s="68" t="s">
        <v>3869</v>
      </c>
      <c r="B7067" s="4" t="s">
        <v>10065</v>
      </c>
      <c r="C7067" s="68" t="s">
        <v>3</v>
      </c>
      <c r="D7067" s="4" t="s">
        <v>9318</v>
      </c>
      <c r="E7067" s="70">
        <v>374.69</v>
      </c>
      <c r="F7067" s="70">
        <v>64.69</v>
      </c>
      <c r="G7067" s="4"/>
    </row>
    <row r="7068" spans="1:7" ht="19.95" hidden="1" customHeight="1">
      <c r="A7068" s="68" t="s">
        <v>3908</v>
      </c>
      <c r="B7068" s="4" t="s">
        <v>10103</v>
      </c>
      <c r="C7068" s="68" t="s">
        <v>3</v>
      </c>
      <c r="D7068" s="4" t="s">
        <v>9318</v>
      </c>
      <c r="E7068" s="70">
        <v>36.65</v>
      </c>
      <c r="F7068" s="70">
        <v>20.95</v>
      </c>
      <c r="G7068" s="4"/>
    </row>
    <row r="7069" spans="1:7" ht="19.95" hidden="1" customHeight="1">
      <c r="A7069" s="68" t="s">
        <v>3909</v>
      </c>
      <c r="B7069" s="4" t="s">
        <v>10104</v>
      </c>
      <c r="C7069" s="68" t="s">
        <v>3</v>
      </c>
      <c r="D7069" s="4" t="s">
        <v>9318</v>
      </c>
      <c r="E7069" s="70">
        <v>41.23</v>
      </c>
      <c r="F7069" s="70">
        <v>23.57</v>
      </c>
      <c r="G7069" s="4"/>
    </row>
    <row r="7070" spans="1:7" ht="19.95" hidden="1" customHeight="1">
      <c r="A7070" s="68" t="s">
        <v>3910</v>
      </c>
      <c r="B7070" s="4" t="s">
        <v>10105</v>
      </c>
      <c r="C7070" s="68" t="s">
        <v>3</v>
      </c>
      <c r="D7070" s="4" t="s">
        <v>9318</v>
      </c>
      <c r="E7070" s="70">
        <v>0</v>
      </c>
      <c r="F7070" s="70">
        <v>0</v>
      </c>
      <c r="G7070" s="4"/>
    </row>
    <row r="7071" spans="1:7" ht="19.95" hidden="1" customHeight="1">
      <c r="A7071" s="68" t="s">
        <v>3908</v>
      </c>
      <c r="B7071" s="4" t="s">
        <v>10103</v>
      </c>
      <c r="C7071" s="68" t="s">
        <v>3</v>
      </c>
      <c r="D7071" s="4" t="s">
        <v>9318</v>
      </c>
      <c r="E7071" s="70">
        <v>36.65</v>
      </c>
      <c r="F7071" s="70">
        <v>20.95</v>
      </c>
      <c r="G7071" s="4"/>
    </row>
    <row r="7072" spans="1:7" ht="19.95" hidden="1" customHeight="1">
      <c r="A7072" s="68" t="s">
        <v>3911</v>
      </c>
      <c r="B7072" s="4" t="s">
        <v>10106</v>
      </c>
      <c r="C7072" s="68" t="s">
        <v>3</v>
      </c>
      <c r="D7072" s="4" t="s">
        <v>9318</v>
      </c>
      <c r="E7072" s="70">
        <v>350.33</v>
      </c>
      <c r="F7072" s="70">
        <v>68.44</v>
      </c>
      <c r="G7072" s="4"/>
    </row>
    <row r="7073" spans="1:7" ht="19.95" hidden="1" customHeight="1">
      <c r="A7073" s="68" t="s">
        <v>3912</v>
      </c>
      <c r="B7073" s="4" t="s">
        <v>10107</v>
      </c>
      <c r="C7073" s="68" t="s">
        <v>3</v>
      </c>
      <c r="D7073" s="4" t="s">
        <v>9318</v>
      </c>
      <c r="E7073" s="70">
        <v>31.65</v>
      </c>
      <c r="F7073" s="70">
        <v>18.09</v>
      </c>
      <c r="G7073" s="4"/>
    </row>
    <row r="7074" spans="1:7" ht="19.95" hidden="1" customHeight="1">
      <c r="A7074" s="68" t="s">
        <v>3909</v>
      </c>
      <c r="B7074" s="4" t="s">
        <v>10104</v>
      </c>
      <c r="C7074" s="68" t="s">
        <v>3</v>
      </c>
      <c r="D7074" s="4" t="s">
        <v>9318</v>
      </c>
      <c r="E7074" s="70">
        <v>41.23</v>
      </c>
      <c r="F7074" s="70">
        <v>23.57</v>
      </c>
      <c r="G7074" s="4"/>
    </row>
    <row r="7075" spans="1:7" ht="19.95" hidden="1" customHeight="1">
      <c r="A7075" s="68" t="s">
        <v>3913</v>
      </c>
      <c r="B7075" s="4" t="s">
        <v>10108</v>
      </c>
      <c r="C7075" s="68" t="s">
        <v>3</v>
      </c>
      <c r="D7075" s="4" t="s">
        <v>9318</v>
      </c>
      <c r="E7075" s="70">
        <v>0</v>
      </c>
      <c r="F7075" s="70">
        <v>0</v>
      </c>
      <c r="G7075" s="4"/>
    </row>
    <row r="7076" spans="1:7" ht="19.95" hidden="1" customHeight="1">
      <c r="A7076" s="68" t="s">
        <v>3914</v>
      </c>
      <c r="B7076" s="4" t="s">
        <v>10109</v>
      </c>
      <c r="C7076" s="68" t="s">
        <v>3</v>
      </c>
      <c r="D7076" s="4" t="s">
        <v>9318</v>
      </c>
      <c r="E7076" s="70">
        <v>698.26</v>
      </c>
      <c r="F7076" s="70">
        <v>200.46</v>
      </c>
      <c r="G7076" s="4"/>
    </row>
    <row r="7077" spans="1:7" ht="19.95" hidden="1" customHeight="1">
      <c r="A7077" s="68" t="s">
        <v>3908</v>
      </c>
      <c r="B7077" s="4" t="s">
        <v>10103</v>
      </c>
      <c r="C7077" s="68" t="s">
        <v>3</v>
      </c>
      <c r="D7077" s="4" t="s">
        <v>9318</v>
      </c>
      <c r="E7077" s="70">
        <v>36.65</v>
      </c>
      <c r="F7077" s="70">
        <v>20.95</v>
      </c>
      <c r="G7077" s="4"/>
    </row>
    <row r="7078" spans="1:7" ht="19.95" hidden="1" customHeight="1">
      <c r="A7078" s="68" t="s">
        <v>3915</v>
      </c>
      <c r="B7078" s="4" t="s">
        <v>10110</v>
      </c>
      <c r="C7078" s="68" t="s">
        <v>3</v>
      </c>
      <c r="D7078" s="4" t="s">
        <v>9318</v>
      </c>
      <c r="E7078" s="70">
        <v>50.82</v>
      </c>
      <c r="F7078" s="70">
        <v>29.05</v>
      </c>
      <c r="G7078" s="4"/>
    </row>
    <row r="7079" spans="1:7" ht="19.95" hidden="1" customHeight="1">
      <c r="A7079" s="68" t="s">
        <v>3909</v>
      </c>
      <c r="B7079" s="4" t="s">
        <v>10104</v>
      </c>
      <c r="C7079" s="68" t="s">
        <v>3</v>
      </c>
      <c r="D7079" s="4" t="s">
        <v>9318</v>
      </c>
      <c r="E7079" s="70">
        <v>41.23</v>
      </c>
      <c r="F7079" s="70">
        <v>23.57</v>
      </c>
      <c r="G7079" s="4"/>
    </row>
    <row r="7080" spans="1:7" ht="19.95" hidden="1" customHeight="1">
      <c r="A7080" s="68" t="s">
        <v>3916</v>
      </c>
      <c r="B7080" s="4" t="s">
        <v>10111</v>
      </c>
      <c r="C7080" s="68" t="s">
        <v>3</v>
      </c>
      <c r="D7080" s="4" t="s">
        <v>9318</v>
      </c>
      <c r="E7080" s="70">
        <v>0</v>
      </c>
      <c r="F7080" s="70">
        <v>0</v>
      </c>
      <c r="G7080" s="4"/>
    </row>
    <row r="7081" spans="1:7" ht="19.95" hidden="1" customHeight="1">
      <c r="A7081" s="68" t="s">
        <v>3917</v>
      </c>
      <c r="B7081" s="4" t="s">
        <v>10112</v>
      </c>
      <c r="C7081" s="68" t="s">
        <v>3</v>
      </c>
      <c r="D7081" s="4" t="s">
        <v>9318</v>
      </c>
      <c r="E7081" s="70">
        <v>18.66</v>
      </c>
      <c r="F7081" s="70">
        <v>10.96</v>
      </c>
      <c r="G7081" s="4"/>
    </row>
    <row r="7082" spans="1:7" ht="19.95" hidden="1" customHeight="1">
      <c r="A7082" s="68" t="s">
        <v>3879</v>
      </c>
      <c r="B7082" s="4" t="s">
        <v>10075</v>
      </c>
      <c r="C7082" s="68" t="s">
        <v>3</v>
      </c>
      <c r="D7082" s="4" t="s">
        <v>9318</v>
      </c>
      <c r="E7082" s="70">
        <v>272.86</v>
      </c>
      <c r="F7082" s="70">
        <v>55.61</v>
      </c>
      <c r="G7082" s="4"/>
    </row>
    <row r="7083" spans="1:7" ht="19.95" hidden="1" customHeight="1">
      <c r="A7083" s="68" t="s">
        <v>3918</v>
      </c>
      <c r="B7083" s="4" t="s">
        <v>10113</v>
      </c>
      <c r="C7083" s="68" t="s">
        <v>3</v>
      </c>
      <c r="D7083" s="4" t="s">
        <v>9318</v>
      </c>
      <c r="E7083" s="70">
        <v>0</v>
      </c>
      <c r="F7083" s="70">
        <v>0</v>
      </c>
      <c r="G7083" s="4"/>
    </row>
    <row r="7084" spans="1:7" ht="19.95" hidden="1" customHeight="1">
      <c r="A7084" s="68" t="s">
        <v>3919</v>
      </c>
      <c r="B7084" s="4" t="s">
        <v>10114</v>
      </c>
      <c r="C7084" s="68" t="s">
        <v>3</v>
      </c>
      <c r="D7084" s="4" t="s">
        <v>9318</v>
      </c>
      <c r="E7084" s="70">
        <v>237.23</v>
      </c>
      <c r="F7084" s="70">
        <v>68</v>
      </c>
      <c r="G7084" s="4"/>
    </row>
    <row r="7085" spans="1:7" ht="19.95" hidden="1" customHeight="1">
      <c r="A7085" s="68" t="s">
        <v>3920</v>
      </c>
      <c r="B7085" s="4" t="s">
        <v>10115</v>
      </c>
      <c r="C7085" s="68" t="s">
        <v>3</v>
      </c>
      <c r="D7085" s="4" t="s">
        <v>9318</v>
      </c>
      <c r="E7085" s="70">
        <v>17.43</v>
      </c>
      <c r="F7085" s="70">
        <v>9.15</v>
      </c>
      <c r="G7085" s="4"/>
    </row>
    <row r="7086" spans="1:7" ht="19.95" hidden="1" customHeight="1">
      <c r="A7086" s="68" t="s">
        <v>3921</v>
      </c>
      <c r="B7086" s="4" t="s">
        <v>10116</v>
      </c>
      <c r="C7086" s="68" t="s">
        <v>3</v>
      </c>
      <c r="D7086" s="4" t="s">
        <v>9318</v>
      </c>
      <c r="E7086" s="70">
        <v>0</v>
      </c>
      <c r="F7086" s="70">
        <v>0</v>
      </c>
      <c r="G7086" s="4"/>
    </row>
    <row r="7087" spans="1:7" ht="19.95" hidden="1" customHeight="1">
      <c r="A7087" s="68" t="s">
        <v>3922</v>
      </c>
      <c r="B7087" s="4" t="s">
        <v>10117</v>
      </c>
      <c r="C7087" s="68" t="s">
        <v>3</v>
      </c>
      <c r="D7087" s="4" t="s">
        <v>9318</v>
      </c>
      <c r="E7087" s="70">
        <v>186.13</v>
      </c>
      <c r="F7087" s="70">
        <v>54.44</v>
      </c>
      <c r="G7087" s="4"/>
    </row>
    <row r="7088" spans="1:7" ht="19.95" hidden="1" customHeight="1">
      <c r="A7088" s="68" t="s">
        <v>3923</v>
      </c>
      <c r="B7088" s="4" t="s">
        <v>10118</v>
      </c>
      <c r="C7088" s="68" t="s">
        <v>3</v>
      </c>
      <c r="D7088" s="4" t="s">
        <v>9318</v>
      </c>
      <c r="E7088" s="70">
        <v>68.569999999999993</v>
      </c>
      <c r="F7088" s="70">
        <v>53.17</v>
      </c>
      <c r="G7088" s="4"/>
    </row>
    <row r="7089" spans="1:7" ht="19.95" hidden="1" customHeight="1">
      <c r="A7089" s="68" t="s">
        <v>3924</v>
      </c>
      <c r="B7089" s="4" t="s">
        <v>10119</v>
      </c>
      <c r="C7089" s="68" t="s">
        <v>3</v>
      </c>
      <c r="D7089" s="4" t="s">
        <v>9318</v>
      </c>
      <c r="E7089" s="70">
        <v>0</v>
      </c>
      <c r="F7089" s="70">
        <v>0</v>
      </c>
      <c r="G7089" s="4"/>
    </row>
    <row r="7090" spans="1:7" ht="19.95" hidden="1" customHeight="1">
      <c r="A7090" s="68" t="s">
        <v>3925</v>
      </c>
      <c r="B7090" s="4" t="s">
        <v>10120</v>
      </c>
      <c r="C7090" s="68" t="s">
        <v>3</v>
      </c>
      <c r="D7090" s="4" t="s">
        <v>9318</v>
      </c>
      <c r="E7090" s="70">
        <v>136.49</v>
      </c>
      <c r="F7090" s="70">
        <v>45.84</v>
      </c>
      <c r="G7090" s="4"/>
    </row>
    <row r="7091" spans="1:7" ht="19.95" hidden="1" customHeight="1">
      <c r="A7091" s="68" t="s">
        <v>3926</v>
      </c>
      <c r="B7091" s="4" t="s">
        <v>10121</v>
      </c>
      <c r="C7091" s="68" t="s">
        <v>3</v>
      </c>
      <c r="D7091" s="4" t="s">
        <v>9318</v>
      </c>
      <c r="E7091" s="70">
        <v>6.16</v>
      </c>
      <c r="F7091" s="70">
        <v>3.23</v>
      </c>
      <c r="G7091" s="4"/>
    </row>
    <row r="7092" spans="1:7" ht="19.95" hidden="1" customHeight="1">
      <c r="A7092" s="68" t="s">
        <v>3927</v>
      </c>
      <c r="B7092" s="4" t="s">
        <v>10122</v>
      </c>
      <c r="C7092" s="68" t="s">
        <v>3</v>
      </c>
      <c r="D7092" s="4" t="s">
        <v>9318</v>
      </c>
      <c r="E7092" s="70">
        <v>0</v>
      </c>
      <c r="F7092" s="70">
        <v>0</v>
      </c>
      <c r="G7092" s="4"/>
    </row>
    <row r="7093" spans="1:7" ht="19.95" hidden="1" customHeight="1">
      <c r="A7093" s="68" t="s">
        <v>3928</v>
      </c>
      <c r="B7093" s="4" t="s">
        <v>10123</v>
      </c>
      <c r="C7093" s="68" t="s">
        <v>3</v>
      </c>
      <c r="D7093" s="4" t="s">
        <v>9318</v>
      </c>
      <c r="E7093" s="70">
        <v>138.59</v>
      </c>
      <c r="F7093" s="70">
        <v>46.92</v>
      </c>
      <c r="G7093" s="4"/>
    </row>
    <row r="7094" spans="1:7" ht="19.95" hidden="1" customHeight="1">
      <c r="A7094" s="68" t="s">
        <v>3929</v>
      </c>
      <c r="B7094" s="4" t="s">
        <v>10124</v>
      </c>
      <c r="C7094" s="68" t="s">
        <v>3</v>
      </c>
      <c r="D7094" s="4" t="s">
        <v>9318</v>
      </c>
      <c r="E7094" s="70">
        <v>2.91</v>
      </c>
      <c r="F7094" s="70">
        <v>1.62</v>
      </c>
      <c r="G7094" s="4"/>
    </row>
    <row r="7095" spans="1:7" ht="19.95" hidden="1" customHeight="1">
      <c r="A7095" s="68" t="s">
        <v>3930</v>
      </c>
      <c r="B7095" s="4" t="s">
        <v>10125</v>
      </c>
      <c r="C7095" s="68" t="s">
        <v>3</v>
      </c>
      <c r="D7095" s="4" t="s">
        <v>9318</v>
      </c>
      <c r="E7095" s="70">
        <v>0</v>
      </c>
      <c r="F7095" s="70">
        <v>0</v>
      </c>
      <c r="G7095" s="4"/>
    </row>
    <row r="7096" spans="1:7" ht="19.95" hidden="1" customHeight="1">
      <c r="A7096" s="68" t="s">
        <v>3883</v>
      </c>
      <c r="B7096" s="4" t="s">
        <v>10079</v>
      </c>
      <c r="C7096" s="68" t="s">
        <v>3</v>
      </c>
      <c r="D7096" s="4" t="s">
        <v>9318</v>
      </c>
      <c r="E7096" s="70">
        <v>202.64</v>
      </c>
      <c r="F7096" s="70">
        <v>45.12</v>
      </c>
      <c r="G7096" s="4"/>
    </row>
    <row r="7097" spans="1:7" ht="19.95" hidden="1" customHeight="1">
      <c r="A7097" s="68" t="s">
        <v>3931</v>
      </c>
      <c r="B7097" s="4" t="s">
        <v>10126</v>
      </c>
      <c r="C7097" s="68" t="s">
        <v>3</v>
      </c>
      <c r="D7097" s="4" t="s">
        <v>9318</v>
      </c>
      <c r="E7097" s="70">
        <v>17.649999999999999</v>
      </c>
      <c r="F7097" s="70">
        <v>5.7</v>
      </c>
      <c r="G7097" s="4"/>
    </row>
    <row r="7098" spans="1:7" ht="19.95" hidden="1" customHeight="1">
      <c r="A7098" s="68" t="s">
        <v>3932</v>
      </c>
      <c r="B7098" s="4" t="s">
        <v>10127</v>
      </c>
      <c r="C7098" s="68" t="s">
        <v>3</v>
      </c>
      <c r="D7098" s="4" t="s">
        <v>9318</v>
      </c>
      <c r="E7098" s="70">
        <v>0</v>
      </c>
      <c r="F7098" s="70">
        <v>0</v>
      </c>
      <c r="G7098" s="4"/>
    </row>
    <row r="7099" spans="1:7" ht="19.95" hidden="1" customHeight="1">
      <c r="A7099" s="68" t="s">
        <v>3925</v>
      </c>
      <c r="B7099" s="4" t="s">
        <v>10120</v>
      </c>
      <c r="C7099" s="68" t="s">
        <v>3</v>
      </c>
      <c r="D7099" s="4" t="s">
        <v>9318</v>
      </c>
      <c r="E7099" s="70">
        <v>136.49</v>
      </c>
      <c r="F7099" s="70">
        <v>45.84</v>
      </c>
      <c r="G7099" s="4"/>
    </row>
    <row r="7100" spans="1:7" ht="19.95" hidden="1" customHeight="1">
      <c r="A7100" s="68" t="s">
        <v>3934</v>
      </c>
      <c r="B7100" s="4" t="s">
        <v>10128</v>
      </c>
      <c r="C7100" s="68" t="s">
        <v>3</v>
      </c>
      <c r="D7100" s="4" t="s">
        <v>9318</v>
      </c>
      <c r="E7100" s="70">
        <v>4.87</v>
      </c>
      <c r="F7100" s="70">
        <v>2.65</v>
      </c>
      <c r="G7100" s="4"/>
    </row>
    <row r="7101" spans="1:7" ht="19.95" hidden="1" customHeight="1">
      <c r="A7101" s="68" t="s">
        <v>3935</v>
      </c>
      <c r="B7101" s="4" t="s">
        <v>10129</v>
      </c>
      <c r="C7101" s="68" t="s">
        <v>3</v>
      </c>
      <c r="D7101" s="4" t="s">
        <v>9318</v>
      </c>
      <c r="E7101" s="70">
        <v>0</v>
      </c>
      <c r="F7101" s="70">
        <v>0</v>
      </c>
      <c r="G7101" s="4"/>
    </row>
    <row r="7102" spans="1:7" ht="19.95" hidden="1" customHeight="1">
      <c r="A7102" s="68" t="s">
        <v>3936</v>
      </c>
      <c r="B7102" s="4" t="s">
        <v>10130</v>
      </c>
      <c r="C7102" s="68" t="s">
        <v>3</v>
      </c>
      <c r="D7102" s="4" t="s">
        <v>9318</v>
      </c>
      <c r="E7102" s="70">
        <v>267.83</v>
      </c>
      <c r="F7102" s="70">
        <v>50.58</v>
      </c>
      <c r="G7102" s="4"/>
    </row>
    <row r="7103" spans="1:7" ht="19.95" hidden="1" customHeight="1">
      <c r="A7103" s="68" t="s">
        <v>3937</v>
      </c>
      <c r="B7103" s="4" t="s">
        <v>10131</v>
      </c>
      <c r="C7103" s="68" t="s">
        <v>3</v>
      </c>
      <c r="D7103" s="4" t="s">
        <v>9318</v>
      </c>
      <c r="E7103" s="70">
        <v>8.0299999999999994</v>
      </c>
      <c r="F7103" s="70">
        <v>4.4800000000000004</v>
      </c>
      <c r="G7103" s="4"/>
    </row>
    <row r="7104" spans="1:7" ht="19.95" hidden="1" customHeight="1">
      <c r="A7104" s="68" t="s">
        <v>3938</v>
      </c>
      <c r="B7104" s="4" t="s">
        <v>10132</v>
      </c>
      <c r="C7104" s="68" t="s">
        <v>3</v>
      </c>
      <c r="D7104" s="4" t="s">
        <v>9318</v>
      </c>
      <c r="E7104" s="70">
        <v>0</v>
      </c>
      <c r="F7104" s="70">
        <v>0</v>
      </c>
      <c r="G7104" s="4"/>
    </row>
    <row r="7105" spans="1:7" ht="19.95" hidden="1" customHeight="1">
      <c r="A7105" s="68" t="s">
        <v>3903</v>
      </c>
      <c r="B7105" s="4" t="s">
        <v>10098</v>
      </c>
      <c r="C7105" s="68" t="s">
        <v>3</v>
      </c>
      <c r="D7105" s="4" t="s">
        <v>9318</v>
      </c>
      <c r="E7105" s="70">
        <v>240.89</v>
      </c>
      <c r="F7105" s="70">
        <v>54.66</v>
      </c>
      <c r="G7105" s="4"/>
    </row>
    <row r="7106" spans="1:7" ht="19.95" hidden="1" customHeight="1">
      <c r="A7106" s="68" t="s">
        <v>3939</v>
      </c>
      <c r="B7106" s="4" t="s">
        <v>10134</v>
      </c>
      <c r="C7106" s="68" t="s">
        <v>3</v>
      </c>
      <c r="D7106" s="4" t="s">
        <v>9318</v>
      </c>
      <c r="E7106" s="70">
        <v>7.94</v>
      </c>
      <c r="F7106" s="70">
        <v>4.17</v>
      </c>
      <c r="G7106" s="4"/>
    </row>
    <row r="7107" spans="1:7" ht="19.95" hidden="1" customHeight="1">
      <c r="A7107" s="68" t="s">
        <v>3940</v>
      </c>
      <c r="B7107" s="4" t="s">
        <v>10135</v>
      </c>
      <c r="C7107" s="68" t="s">
        <v>3</v>
      </c>
      <c r="D7107" s="4" t="s">
        <v>9318</v>
      </c>
      <c r="E7107" s="70">
        <v>0</v>
      </c>
      <c r="F7107" s="70">
        <v>0</v>
      </c>
      <c r="G7107" s="4"/>
    </row>
    <row r="7108" spans="1:7" ht="19.95" hidden="1" customHeight="1">
      <c r="A7108" s="68" t="s">
        <v>9315</v>
      </c>
      <c r="B7108" s="4" t="e">
        <v>#N/A</v>
      </c>
      <c r="C7108" s="68" t="e">
        <v>#N/A</v>
      </c>
      <c r="D7108" s="4" t="s">
        <v>9318</v>
      </c>
      <c r="E7108" s="70" t="e">
        <v>#N/A</v>
      </c>
      <c r="F7108" s="70" t="e">
        <v>#N/A</v>
      </c>
      <c r="G7108" s="4"/>
    </row>
    <row r="7109" spans="1:7" ht="19.95" hidden="1" customHeight="1">
      <c r="A7109" s="68" t="s">
        <v>3941</v>
      </c>
      <c r="B7109" s="4" t="s">
        <v>10136</v>
      </c>
      <c r="C7109" s="68" t="s">
        <v>3</v>
      </c>
      <c r="D7109" s="4" t="s">
        <v>9318</v>
      </c>
      <c r="E7109" s="70">
        <v>7.34</v>
      </c>
      <c r="F7109" s="70">
        <v>3.85</v>
      </c>
      <c r="G7109" s="4"/>
    </row>
    <row r="7110" spans="1:7" ht="19.95" hidden="1" customHeight="1">
      <c r="A7110" s="68" t="s">
        <v>3942</v>
      </c>
      <c r="B7110" s="4" t="s">
        <v>10137</v>
      </c>
      <c r="C7110" s="68" t="s">
        <v>3</v>
      </c>
      <c r="D7110" s="4" t="s">
        <v>9318</v>
      </c>
      <c r="E7110" s="70">
        <v>0</v>
      </c>
      <c r="F7110" s="70">
        <v>0</v>
      </c>
      <c r="G7110" s="4"/>
    </row>
    <row r="7111" spans="1:7" ht="19.95" hidden="1" customHeight="1">
      <c r="A7111" s="68" t="s">
        <v>3943</v>
      </c>
      <c r="B7111" s="4" t="s">
        <v>10138</v>
      </c>
      <c r="C7111" s="68" t="s">
        <v>3</v>
      </c>
      <c r="D7111" s="4" t="s">
        <v>9318</v>
      </c>
      <c r="E7111" s="70">
        <v>215.94</v>
      </c>
      <c r="F7111" s="70">
        <v>50.58</v>
      </c>
      <c r="G7111" s="4"/>
    </row>
    <row r="7112" spans="1:7" ht="19.95" hidden="1" customHeight="1">
      <c r="A7112" s="68" t="s">
        <v>3944</v>
      </c>
      <c r="B7112" s="4" t="s">
        <v>10139</v>
      </c>
      <c r="C7112" s="68" t="s">
        <v>3</v>
      </c>
      <c r="D7112" s="4" t="s">
        <v>9318</v>
      </c>
      <c r="E7112" s="70">
        <v>3.75</v>
      </c>
      <c r="F7112" s="70">
        <v>2.09</v>
      </c>
      <c r="G7112" s="4"/>
    </row>
    <row r="7113" spans="1:7" ht="19.95" hidden="1" customHeight="1">
      <c r="A7113" s="68" t="s">
        <v>3945</v>
      </c>
      <c r="B7113" s="4" t="s">
        <v>10140</v>
      </c>
      <c r="C7113" s="68" t="s">
        <v>3</v>
      </c>
      <c r="D7113" s="4" t="s">
        <v>9318</v>
      </c>
      <c r="E7113" s="70">
        <v>0</v>
      </c>
      <c r="F7113" s="70">
        <v>0</v>
      </c>
      <c r="G7113" s="4"/>
    </row>
    <row r="7114" spans="1:7" ht="19.95" hidden="1" customHeight="1">
      <c r="A7114" s="68" t="s">
        <v>3946</v>
      </c>
      <c r="B7114" s="4" t="s">
        <v>10133</v>
      </c>
      <c r="C7114" s="68" t="s">
        <v>3</v>
      </c>
      <c r="D7114" s="4" t="s">
        <v>9318</v>
      </c>
      <c r="E7114" s="70">
        <v>238.59</v>
      </c>
      <c r="F7114" s="70">
        <v>53.48</v>
      </c>
      <c r="G7114" s="4"/>
    </row>
    <row r="7115" spans="1:7" ht="19.95" hidden="1" customHeight="1">
      <c r="A7115" s="68" t="s">
        <v>3947</v>
      </c>
      <c r="B7115" s="4" t="s">
        <v>10141</v>
      </c>
      <c r="C7115" s="68" t="s">
        <v>3</v>
      </c>
      <c r="D7115" s="4" t="s">
        <v>9318</v>
      </c>
      <c r="E7115" s="70">
        <v>13.76</v>
      </c>
      <c r="F7115" s="70">
        <v>7.22</v>
      </c>
      <c r="G7115" s="4"/>
    </row>
    <row r="7116" spans="1:7" ht="19.95" hidden="1" customHeight="1">
      <c r="A7116" s="68" t="s">
        <v>3948</v>
      </c>
      <c r="B7116" s="4" t="s">
        <v>10142</v>
      </c>
      <c r="C7116" s="68" t="s">
        <v>3</v>
      </c>
      <c r="D7116" s="4" t="s">
        <v>9318</v>
      </c>
      <c r="E7116" s="70">
        <v>0</v>
      </c>
      <c r="F7116" s="70">
        <v>0</v>
      </c>
      <c r="G7116" s="4"/>
    </row>
    <row r="7117" spans="1:7" ht="19.95" hidden="1" customHeight="1">
      <c r="A7117" s="68" t="s">
        <v>3949</v>
      </c>
      <c r="B7117" s="4" t="s">
        <v>10143</v>
      </c>
      <c r="C7117" s="68" t="s">
        <v>3</v>
      </c>
      <c r="D7117" s="4" t="s">
        <v>9318</v>
      </c>
      <c r="E7117" s="70">
        <v>236.83</v>
      </c>
      <c r="F7117" s="70">
        <v>52.57</v>
      </c>
      <c r="G7117" s="4"/>
    </row>
    <row r="7118" spans="1:7" ht="19.95" hidden="1" customHeight="1">
      <c r="A7118" s="68" t="s">
        <v>3950</v>
      </c>
      <c r="B7118" s="4" t="s">
        <v>10144</v>
      </c>
      <c r="C7118" s="68" t="s">
        <v>3</v>
      </c>
      <c r="D7118" s="4" t="s">
        <v>9318</v>
      </c>
      <c r="E7118" s="70">
        <v>5.73</v>
      </c>
      <c r="F7118" s="70">
        <v>3</v>
      </c>
      <c r="G7118" s="4"/>
    </row>
    <row r="7119" spans="1:7" ht="19.95" hidden="1" customHeight="1">
      <c r="A7119" s="68" t="s">
        <v>3951</v>
      </c>
      <c r="B7119" s="4" t="s">
        <v>10145</v>
      </c>
      <c r="C7119" s="68" t="s">
        <v>3</v>
      </c>
      <c r="D7119" s="4" t="s">
        <v>9318</v>
      </c>
      <c r="E7119" s="70">
        <v>0</v>
      </c>
      <c r="F7119" s="70">
        <v>0</v>
      </c>
      <c r="G7119" s="4"/>
    </row>
    <row r="7120" spans="1:7" ht="19.95" hidden="1" customHeight="1">
      <c r="A7120" s="68" t="s">
        <v>3883</v>
      </c>
      <c r="B7120" s="4" t="s">
        <v>10079</v>
      </c>
      <c r="C7120" s="68" t="s">
        <v>3</v>
      </c>
      <c r="D7120" s="4" t="s">
        <v>9318</v>
      </c>
      <c r="E7120" s="70">
        <v>202.64</v>
      </c>
      <c r="F7120" s="70">
        <v>45.12</v>
      </c>
      <c r="G7120" s="4"/>
    </row>
    <row r="7121" spans="1:7" ht="19.95" hidden="1" customHeight="1">
      <c r="A7121" s="68" t="s">
        <v>3952</v>
      </c>
      <c r="B7121" s="4" t="s">
        <v>10146</v>
      </c>
      <c r="C7121" s="68" t="s">
        <v>3</v>
      </c>
      <c r="D7121" s="4" t="s">
        <v>9318</v>
      </c>
      <c r="E7121" s="70">
        <v>6.74</v>
      </c>
      <c r="F7121" s="70">
        <v>3.76</v>
      </c>
      <c r="G7121" s="4"/>
    </row>
    <row r="7122" spans="1:7" ht="19.95" hidden="1" customHeight="1">
      <c r="A7122" s="68" t="s">
        <v>3953</v>
      </c>
      <c r="B7122" s="4" t="s">
        <v>10147</v>
      </c>
      <c r="C7122" s="68" t="s">
        <v>3</v>
      </c>
      <c r="D7122" s="4" t="s">
        <v>9318</v>
      </c>
      <c r="E7122" s="70">
        <v>0</v>
      </c>
      <c r="F7122" s="70">
        <v>0</v>
      </c>
      <c r="G7122" s="4"/>
    </row>
    <row r="7123" spans="1:7" ht="19.95" hidden="1" customHeight="1">
      <c r="A7123" s="68" t="s">
        <v>3954</v>
      </c>
      <c r="B7123" s="4" t="s">
        <v>10148</v>
      </c>
      <c r="C7123" s="68" t="s">
        <v>3</v>
      </c>
      <c r="D7123" s="4" t="s">
        <v>9318</v>
      </c>
      <c r="E7123" s="70">
        <v>181.99</v>
      </c>
      <c r="F7123" s="70">
        <v>48.27</v>
      </c>
      <c r="G7123" s="4"/>
    </row>
    <row r="7124" spans="1:7" ht="19.95" hidden="1" customHeight="1">
      <c r="A7124" s="68" t="s">
        <v>3955</v>
      </c>
      <c r="B7124" s="4" t="s">
        <v>10149</v>
      </c>
      <c r="C7124" s="68" t="s">
        <v>3</v>
      </c>
      <c r="D7124" s="4" t="s">
        <v>9318</v>
      </c>
      <c r="E7124" s="70">
        <v>114.88</v>
      </c>
      <c r="F7124" s="70">
        <v>63.63</v>
      </c>
      <c r="G7124" s="4"/>
    </row>
    <row r="7125" spans="1:7" ht="19.95" hidden="1" customHeight="1">
      <c r="A7125" s="68" t="s">
        <v>3956</v>
      </c>
      <c r="B7125" s="4" t="s">
        <v>10150</v>
      </c>
      <c r="C7125" s="68" t="s">
        <v>3</v>
      </c>
      <c r="D7125" s="4" t="s">
        <v>9318</v>
      </c>
      <c r="E7125" s="70">
        <v>0</v>
      </c>
      <c r="F7125" s="70">
        <v>0</v>
      </c>
      <c r="G7125" s="4"/>
    </row>
    <row r="7126" spans="1:7" ht="19.95" hidden="1" customHeight="1">
      <c r="A7126" s="68" t="s">
        <v>3958</v>
      </c>
      <c r="B7126" s="4" t="s">
        <v>10152</v>
      </c>
      <c r="C7126" s="68" t="s">
        <v>3</v>
      </c>
      <c r="D7126" s="4" t="s">
        <v>9318</v>
      </c>
      <c r="E7126" s="70">
        <v>38.81</v>
      </c>
      <c r="F7126" s="70">
        <v>5.91</v>
      </c>
      <c r="G7126" s="4"/>
    </row>
    <row r="7127" spans="1:7" ht="19.95" hidden="1" customHeight="1">
      <c r="A7127" s="68" t="s">
        <v>3972</v>
      </c>
      <c r="B7127" s="4" t="s">
        <v>10163</v>
      </c>
      <c r="C7127" s="68" t="s">
        <v>3</v>
      </c>
      <c r="D7127" s="4" t="s">
        <v>9318</v>
      </c>
      <c r="E7127" s="70">
        <v>206.15</v>
      </c>
      <c r="F7127" s="70">
        <v>46.92</v>
      </c>
      <c r="G7127" s="4"/>
    </row>
    <row r="7128" spans="1:7" ht="19.95" hidden="1" customHeight="1">
      <c r="A7128" s="68" t="s">
        <v>3959</v>
      </c>
      <c r="B7128" s="4" t="s">
        <v>10153</v>
      </c>
      <c r="C7128" s="68" t="s">
        <v>3</v>
      </c>
      <c r="D7128" s="4" t="s">
        <v>9318</v>
      </c>
      <c r="E7128" s="70">
        <v>149.47</v>
      </c>
      <c r="F7128" s="70">
        <v>96.53</v>
      </c>
      <c r="G7128" s="4"/>
    </row>
    <row r="7129" spans="1:7" ht="19.95" hidden="1" customHeight="1">
      <c r="A7129" s="68" t="s">
        <v>3963</v>
      </c>
      <c r="B7129" s="4" t="s">
        <v>10154</v>
      </c>
      <c r="C7129" s="68" t="s">
        <v>3</v>
      </c>
      <c r="D7129" s="4" t="s">
        <v>9318</v>
      </c>
      <c r="E7129" s="70">
        <v>0</v>
      </c>
      <c r="F7129" s="70">
        <v>0</v>
      </c>
      <c r="G7129" s="4"/>
    </row>
    <row r="7130" spans="1:7" ht="19.95" hidden="1" customHeight="1">
      <c r="A7130" s="68" t="s">
        <v>3964</v>
      </c>
      <c r="B7130" s="4" t="s">
        <v>10155</v>
      </c>
      <c r="C7130" s="68" t="s">
        <v>3</v>
      </c>
      <c r="D7130" s="4" t="s">
        <v>9318</v>
      </c>
      <c r="E7130" s="70">
        <v>269.05</v>
      </c>
      <c r="F7130" s="70">
        <v>59.65</v>
      </c>
      <c r="G7130" s="4"/>
    </row>
    <row r="7131" spans="1:7" ht="19.95" hidden="1" customHeight="1">
      <c r="A7131" s="68" t="s">
        <v>3965</v>
      </c>
      <c r="B7131" s="4" t="s">
        <v>10156</v>
      </c>
      <c r="C7131" s="68" t="s">
        <v>3</v>
      </c>
      <c r="D7131" s="4" t="s">
        <v>9318</v>
      </c>
      <c r="E7131" s="70">
        <v>29.49</v>
      </c>
      <c r="F7131" s="70">
        <v>16.86</v>
      </c>
      <c r="G7131" s="4"/>
    </row>
    <row r="7132" spans="1:7" ht="19.95" hidden="1" customHeight="1">
      <c r="A7132" s="68" t="s">
        <v>3966</v>
      </c>
      <c r="B7132" s="4" t="s">
        <v>10157</v>
      </c>
      <c r="C7132" s="68" t="s">
        <v>3</v>
      </c>
      <c r="D7132" s="4" t="s">
        <v>9318</v>
      </c>
      <c r="E7132" s="70">
        <v>0</v>
      </c>
      <c r="F7132" s="70">
        <v>0</v>
      </c>
      <c r="G7132" s="4"/>
    </row>
    <row r="7133" spans="1:7" ht="19.95" hidden="1" customHeight="1">
      <c r="A7133" s="68" t="s">
        <v>3967</v>
      </c>
      <c r="B7133" s="4" t="s">
        <v>10158</v>
      </c>
      <c r="C7133" s="68" t="s">
        <v>3</v>
      </c>
      <c r="D7133" s="4" t="s">
        <v>9318</v>
      </c>
      <c r="E7133" s="70">
        <v>288.94</v>
      </c>
      <c r="F7133" s="70">
        <v>57.5</v>
      </c>
      <c r="G7133" s="4"/>
    </row>
    <row r="7134" spans="1:7" ht="19.95" hidden="1" customHeight="1">
      <c r="A7134" s="68" t="s">
        <v>3968</v>
      </c>
      <c r="B7134" s="4" t="s">
        <v>10159</v>
      </c>
      <c r="C7134" s="68" t="s">
        <v>3</v>
      </c>
      <c r="D7134" s="4" t="s">
        <v>9318</v>
      </c>
      <c r="E7134" s="70">
        <v>34.54</v>
      </c>
      <c r="F7134" s="70">
        <v>19.739999999999998</v>
      </c>
      <c r="G7134" s="4"/>
    </row>
    <row r="7135" spans="1:7" ht="19.95" hidden="1" customHeight="1">
      <c r="A7135" s="68" t="s">
        <v>3969</v>
      </c>
      <c r="B7135" s="4" t="s">
        <v>10160</v>
      </c>
      <c r="C7135" s="68" t="s">
        <v>3</v>
      </c>
      <c r="D7135" s="4" t="s">
        <v>9318</v>
      </c>
      <c r="E7135" s="70">
        <v>0</v>
      </c>
      <c r="F7135" s="70">
        <v>0</v>
      </c>
      <c r="G7135" s="4"/>
    </row>
    <row r="7136" spans="1:7" ht="19.95" hidden="1" customHeight="1">
      <c r="A7136" s="68" t="s">
        <v>3903</v>
      </c>
      <c r="B7136" s="4" t="s">
        <v>10098</v>
      </c>
      <c r="C7136" s="68" t="s">
        <v>3</v>
      </c>
      <c r="D7136" s="4" t="s">
        <v>9318</v>
      </c>
      <c r="E7136" s="70">
        <v>240.89</v>
      </c>
      <c r="F7136" s="70">
        <v>54.66</v>
      </c>
      <c r="G7136" s="4"/>
    </row>
    <row r="7137" spans="1:7" ht="19.95" hidden="1" customHeight="1">
      <c r="A7137" s="68" t="s">
        <v>3970</v>
      </c>
      <c r="B7137" s="4" t="s">
        <v>10161</v>
      </c>
      <c r="C7137" s="68" t="s">
        <v>3</v>
      </c>
      <c r="D7137" s="4" t="s">
        <v>9318</v>
      </c>
      <c r="E7137" s="70">
        <v>7.74</v>
      </c>
      <c r="F7137" s="70">
        <v>4.0599999999999996</v>
      </c>
      <c r="G7137" s="4"/>
    </row>
    <row r="7138" spans="1:7" ht="19.95" hidden="1" customHeight="1">
      <c r="A7138" s="68" t="s">
        <v>3971</v>
      </c>
      <c r="B7138" s="4" t="s">
        <v>10162</v>
      </c>
      <c r="C7138" s="68" t="s">
        <v>3</v>
      </c>
      <c r="D7138" s="4" t="s">
        <v>9318</v>
      </c>
      <c r="E7138" s="70">
        <v>0</v>
      </c>
      <c r="F7138" s="70">
        <v>0</v>
      </c>
      <c r="G7138" s="4"/>
    </row>
    <row r="7139" spans="1:7" ht="19.95" hidden="1" customHeight="1">
      <c r="A7139" s="68" t="s">
        <v>3972</v>
      </c>
      <c r="B7139" s="4" t="s">
        <v>10163</v>
      </c>
      <c r="C7139" s="68" t="s">
        <v>3</v>
      </c>
      <c r="D7139" s="4" t="s">
        <v>9318</v>
      </c>
      <c r="E7139" s="70">
        <v>206.15</v>
      </c>
      <c r="F7139" s="70">
        <v>46.92</v>
      </c>
      <c r="G7139" s="4"/>
    </row>
    <row r="7140" spans="1:7" ht="19.95" hidden="1" customHeight="1">
      <c r="A7140" s="68" t="s">
        <v>3973</v>
      </c>
      <c r="B7140" s="4" t="s">
        <v>10164</v>
      </c>
      <c r="C7140" s="68" t="s">
        <v>3</v>
      </c>
      <c r="D7140" s="4" t="s">
        <v>9318</v>
      </c>
      <c r="E7140" s="70">
        <v>7.05</v>
      </c>
      <c r="F7140" s="70">
        <v>3.93</v>
      </c>
      <c r="G7140" s="4"/>
    </row>
    <row r="7141" spans="1:7" ht="19.95" hidden="1" customHeight="1">
      <c r="A7141" s="68" t="s">
        <v>3974</v>
      </c>
      <c r="B7141" s="4" t="s">
        <v>10165</v>
      </c>
      <c r="C7141" s="68" t="s">
        <v>3</v>
      </c>
      <c r="D7141" s="4" t="s">
        <v>9318</v>
      </c>
      <c r="E7141" s="70">
        <v>0</v>
      </c>
      <c r="F7141" s="70">
        <v>0</v>
      </c>
      <c r="G7141" s="4"/>
    </row>
    <row r="7142" spans="1:7" ht="19.95" hidden="1" customHeight="1">
      <c r="A7142" s="68" t="s">
        <v>3975</v>
      </c>
      <c r="B7142" s="4" t="s">
        <v>10166</v>
      </c>
      <c r="C7142" s="68" t="s">
        <v>3</v>
      </c>
      <c r="D7142" s="4" t="s">
        <v>9318</v>
      </c>
      <c r="E7142" s="70">
        <v>337.99</v>
      </c>
      <c r="F7142" s="70">
        <v>61.04</v>
      </c>
      <c r="G7142" s="4"/>
    </row>
    <row r="7143" spans="1:7" ht="19.95" hidden="1" customHeight="1">
      <c r="A7143" s="68" t="s">
        <v>3976</v>
      </c>
      <c r="B7143" s="4" t="s">
        <v>10167</v>
      </c>
      <c r="C7143" s="68" t="s">
        <v>3</v>
      </c>
      <c r="D7143" s="4" t="s">
        <v>9318</v>
      </c>
      <c r="E7143" s="70">
        <v>261.42</v>
      </c>
      <c r="F7143" s="70">
        <v>108.42</v>
      </c>
      <c r="G7143" s="4"/>
    </row>
    <row r="7144" spans="1:7" ht="19.95" hidden="1" customHeight="1">
      <c r="A7144" s="68" t="s">
        <v>3977</v>
      </c>
      <c r="B7144" s="4" t="s">
        <v>10168</v>
      </c>
      <c r="C7144" s="68" t="s">
        <v>3</v>
      </c>
      <c r="D7144" s="4" t="s">
        <v>9318</v>
      </c>
      <c r="E7144" s="70">
        <v>0</v>
      </c>
      <c r="F7144" s="70">
        <v>0</v>
      </c>
      <c r="G7144" s="4"/>
    </row>
    <row r="7145" spans="1:7" ht="19.95" hidden="1" customHeight="1">
      <c r="A7145" s="68" t="s">
        <v>3903</v>
      </c>
      <c r="B7145" s="4" t="s">
        <v>10098</v>
      </c>
      <c r="C7145" s="68" t="s">
        <v>3</v>
      </c>
      <c r="D7145" s="4" t="s">
        <v>9318</v>
      </c>
      <c r="E7145" s="70">
        <v>240.89</v>
      </c>
      <c r="F7145" s="70">
        <v>54.66</v>
      </c>
      <c r="G7145" s="4"/>
    </row>
    <row r="7146" spans="1:7" ht="19.95" hidden="1" customHeight="1">
      <c r="A7146" s="68" t="s">
        <v>3920</v>
      </c>
      <c r="B7146" s="4" t="s">
        <v>10115</v>
      </c>
      <c r="C7146" s="68" t="s">
        <v>3</v>
      </c>
      <c r="D7146" s="4" t="s">
        <v>9318</v>
      </c>
      <c r="E7146" s="70">
        <v>17.43</v>
      </c>
      <c r="F7146" s="70">
        <v>9.15</v>
      </c>
      <c r="G7146" s="4"/>
    </row>
    <row r="7147" spans="1:7" ht="19.95" hidden="1" customHeight="1">
      <c r="A7147" s="68" t="s">
        <v>3978</v>
      </c>
      <c r="B7147" s="4" t="s">
        <v>10169</v>
      </c>
      <c r="C7147" s="68" t="s">
        <v>3</v>
      </c>
      <c r="D7147" s="4" t="s">
        <v>9318</v>
      </c>
      <c r="E7147" s="70">
        <v>0</v>
      </c>
      <c r="F7147" s="70">
        <v>0</v>
      </c>
      <c r="G7147" s="4"/>
    </row>
    <row r="7148" spans="1:7" ht="19.95" hidden="1" customHeight="1">
      <c r="A7148" s="68" t="s">
        <v>3914</v>
      </c>
      <c r="B7148" s="4" t="s">
        <v>10109</v>
      </c>
      <c r="C7148" s="68" t="s">
        <v>3</v>
      </c>
      <c r="D7148" s="4" t="s">
        <v>9318</v>
      </c>
      <c r="E7148" s="70">
        <v>698.26</v>
      </c>
      <c r="F7148" s="70">
        <v>200.46</v>
      </c>
      <c r="G7148" s="4"/>
    </row>
    <row r="7149" spans="1:7" ht="19.95" hidden="1" customHeight="1">
      <c r="A7149" s="68" t="s">
        <v>3979</v>
      </c>
      <c r="B7149" s="4" t="s">
        <v>10170</v>
      </c>
      <c r="C7149" s="68" t="s">
        <v>3</v>
      </c>
      <c r="D7149" s="4" t="s">
        <v>9318</v>
      </c>
      <c r="E7149" s="70">
        <v>112.4</v>
      </c>
      <c r="F7149" s="70">
        <v>64.25</v>
      </c>
      <c r="G7149" s="4"/>
    </row>
    <row r="7150" spans="1:7" ht="19.95" hidden="1" customHeight="1">
      <c r="A7150" s="68" t="s">
        <v>3908</v>
      </c>
      <c r="B7150" s="4" t="s">
        <v>10103</v>
      </c>
      <c r="C7150" s="68" t="s">
        <v>3</v>
      </c>
      <c r="D7150" s="4" t="s">
        <v>9318</v>
      </c>
      <c r="E7150" s="70">
        <v>36.65</v>
      </c>
      <c r="F7150" s="70">
        <v>20.95</v>
      </c>
      <c r="G7150" s="4"/>
    </row>
    <row r="7151" spans="1:7" ht="19.95" hidden="1" customHeight="1">
      <c r="A7151" s="68" t="s">
        <v>3980</v>
      </c>
      <c r="B7151" s="4" t="s">
        <v>10171</v>
      </c>
      <c r="C7151" s="68" t="s">
        <v>3</v>
      </c>
      <c r="D7151" s="4" t="s">
        <v>9318</v>
      </c>
      <c r="E7151" s="70">
        <v>119.39</v>
      </c>
      <c r="F7151" s="70">
        <v>68.25</v>
      </c>
      <c r="G7151" s="4"/>
    </row>
    <row r="7152" spans="1:7" ht="19.95" hidden="1" customHeight="1">
      <c r="A7152" s="68" t="s">
        <v>3981</v>
      </c>
      <c r="B7152" s="4" t="s">
        <v>10172</v>
      </c>
      <c r="C7152" s="68" t="s">
        <v>3</v>
      </c>
      <c r="D7152" s="4" t="s">
        <v>9318</v>
      </c>
      <c r="E7152" s="70">
        <v>0</v>
      </c>
      <c r="F7152" s="70">
        <v>0</v>
      </c>
      <c r="G7152" s="4"/>
    </row>
    <row r="7153" spans="1:7" ht="19.95" hidden="1" customHeight="1">
      <c r="A7153" s="68" t="s">
        <v>3936</v>
      </c>
      <c r="B7153" s="4" t="s">
        <v>10130</v>
      </c>
      <c r="C7153" s="68" t="s">
        <v>3</v>
      </c>
      <c r="D7153" s="4" t="s">
        <v>9318</v>
      </c>
      <c r="E7153" s="70">
        <v>267.83</v>
      </c>
      <c r="F7153" s="70">
        <v>50.58</v>
      </c>
      <c r="G7153" s="4"/>
    </row>
    <row r="7154" spans="1:7" ht="19.95" hidden="1" customHeight="1">
      <c r="A7154" s="68" t="s">
        <v>3982</v>
      </c>
      <c r="B7154" s="4" t="s">
        <v>10173</v>
      </c>
      <c r="C7154" s="68" t="s">
        <v>3</v>
      </c>
      <c r="D7154" s="4" t="s">
        <v>9318</v>
      </c>
      <c r="E7154" s="70">
        <v>8.6199999999999992</v>
      </c>
      <c r="F7154" s="70">
        <v>4.8099999999999996</v>
      </c>
      <c r="G7154" s="4"/>
    </row>
    <row r="7155" spans="1:7" ht="19.95" hidden="1" customHeight="1">
      <c r="A7155" s="68" t="s">
        <v>3983</v>
      </c>
      <c r="B7155" s="4" t="s">
        <v>10174</v>
      </c>
      <c r="C7155" s="68" t="s">
        <v>3</v>
      </c>
      <c r="D7155" s="4" t="s">
        <v>9318</v>
      </c>
      <c r="E7155" s="70">
        <v>260.85000000000002</v>
      </c>
      <c r="F7155" s="70">
        <v>91.800000000000011</v>
      </c>
      <c r="G7155" s="4"/>
    </row>
    <row r="7156" spans="1:7" ht="19.95" hidden="1" customHeight="1">
      <c r="A7156" s="68" t="s">
        <v>3984</v>
      </c>
      <c r="B7156" s="4" t="s">
        <v>10175</v>
      </c>
      <c r="C7156" s="68" t="s">
        <v>3</v>
      </c>
      <c r="D7156" s="4" t="s">
        <v>9318</v>
      </c>
      <c r="E7156" s="70">
        <v>211.18</v>
      </c>
      <c r="F7156" s="70">
        <v>51.95</v>
      </c>
      <c r="G7156" s="4"/>
    </row>
    <row r="7157" spans="1:7" ht="19.95" hidden="1" customHeight="1">
      <c r="A7157" s="68" t="s">
        <v>3985</v>
      </c>
      <c r="B7157" s="4" t="s">
        <v>10176</v>
      </c>
      <c r="C7157" s="68" t="s">
        <v>3</v>
      </c>
      <c r="D7157" s="4" t="s">
        <v>9318</v>
      </c>
      <c r="E7157" s="70">
        <v>2.2400000000000002</v>
      </c>
      <c r="F7157" s="70">
        <v>1.25</v>
      </c>
      <c r="G7157" s="4"/>
    </row>
    <row r="7158" spans="1:7" ht="19.95" hidden="1" customHeight="1">
      <c r="A7158" s="68" t="s">
        <v>3885</v>
      </c>
      <c r="B7158" s="4" t="s">
        <v>10080</v>
      </c>
      <c r="C7158" s="68" t="s">
        <v>3</v>
      </c>
      <c r="D7158" s="4" t="s">
        <v>9318</v>
      </c>
      <c r="E7158" s="70">
        <v>47.43</v>
      </c>
      <c r="F7158" s="70">
        <v>38.6</v>
      </c>
      <c r="G7158" s="4"/>
    </row>
    <row r="7159" spans="1:7" ht="19.95" hidden="1" customHeight="1">
      <c r="A7159" s="68" t="s">
        <v>3986</v>
      </c>
      <c r="B7159" s="4" t="s">
        <v>10177</v>
      </c>
      <c r="C7159" s="68" t="s">
        <v>3</v>
      </c>
      <c r="D7159" s="4" t="s">
        <v>9318</v>
      </c>
      <c r="E7159" s="70">
        <v>0</v>
      </c>
      <c r="F7159" s="70">
        <v>0</v>
      </c>
      <c r="G7159" s="4"/>
    </row>
    <row r="7160" spans="1:7" ht="19.95" hidden="1" customHeight="1">
      <c r="A7160" s="68" t="s">
        <v>3987</v>
      </c>
      <c r="B7160" s="4" t="s">
        <v>10178</v>
      </c>
      <c r="C7160" s="68" t="s">
        <v>3</v>
      </c>
      <c r="D7160" s="4" t="s">
        <v>9318</v>
      </c>
      <c r="E7160" s="70">
        <v>118.26</v>
      </c>
      <c r="F7160" s="70">
        <v>42.44</v>
      </c>
      <c r="G7160" s="4"/>
    </row>
    <row r="7161" spans="1:7" ht="19.95" hidden="1" customHeight="1">
      <c r="A7161" s="68" t="s">
        <v>3988</v>
      </c>
      <c r="B7161" s="4" t="s">
        <v>10179</v>
      </c>
      <c r="C7161" s="68" t="s">
        <v>3</v>
      </c>
      <c r="D7161" s="4" t="s">
        <v>9318</v>
      </c>
      <c r="E7161" s="70">
        <v>2.19</v>
      </c>
      <c r="F7161" s="70">
        <v>1.22</v>
      </c>
      <c r="G7161" s="4"/>
    </row>
    <row r="7162" spans="1:7" ht="19.95" hidden="1" customHeight="1">
      <c r="A7162" s="280" t="s">
        <v>3989</v>
      </c>
      <c r="B7162" s="281" t="s">
        <v>10180</v>
      </c>
      <c r="C7162" s="280" t="s">
        <v>3</v>
      </c>
      <c r="D7162" s="281" t="s">
        <v>9318</v>
      </c>
      <c r="E7162" s="282">
        <v>223.82</v>
      </c>
      <c r="F7162" s="282">
        <v>59.099999999999994</v>
      </c>
      <c r="G7162" s="281"/>
    </row>
    <row r="7163" spans="1:7" ht="19.95" hidden="1" customHeight="1">
      <c r="A7163" s="68" t="s">
        <v>9316</v>
      </c>
      <c r="B7163" s="4" t="e">
        <v>#N/A</v>
      </c>
      <c r="C7163" s="68" t="e">
        <v>#N/A</v>
      </c>
      <c r="D7163" s="4" t="s">
        <v>9318</v>
      </c>
      <c r="E7163" s="70" t="e">
        <v>#N/A</v>
      </c>
      <c r="F7163" s="70" t="e">
        <v>#N/A</v>
      </c>
      <c r="G7163" s="4"/>
    </row>
    <row r="7164" spans="1:7" ht="19.95" hidden="1" customHeight="1">
      <c r="A7164" s="68" t="s">
        <v>3984</v>
      </c>
      <c r="B7164" s="4" t="s">
        <v>10175</v>
      </c>
      <c r="C7164" s="68" t="s">
        <v>3</v>
      </c>
      <c r="D7164" s="4" t="s">
        <v>9318</v>
      </c>
      <c r="E7164" s="70">
        <v>211.18</v>
      </c>
      <c r="F7164" s="70">
        <v>51.95</v>
      </c>
      <c r="G7164" s="4"/>
    </row>
    <row r="7165" spans="1:7" ht="19.95" hidden="1" customHeight="1">
      <c r="A7165" s="68" t="s">
        <v>3990</v>
      </c>
      <c r="B7165" s="4" t="s">
        <v>10181</v>
      </c>
      <c r="C7165" s="68" t="s">
        <v>3</v>
      </c>
      <c r="D7165" s="4" t="s">
        <v>9318</v>
      </c>
      <c r="E7165" s="70">
        <v>1.82</v>
      </c>
      <c r="F7165" s="70">
        <v>1.01</v>
      </c>
      <c r="G7165" s="4"/>
    </row>
    <row r="7166" spans="1:7" ht="19.95" hidden="1" customHeight="1">
      <c r="A7166" s="68" t="s">
        <v>3991</v>
      </c>
      <c r="B7166" s="4" t="s">
        <v>10182</v>
      </c>
      <c r="C7166" s="68" t="s">
        <v>3</v>
      </c>
      <c r="D7166" s="4" t="s">
        <v>9318</v>
      </c>
      <c r="E7166" s="70">
        <v>10.4</v>
      </c>
      <c r="F7166" s="70">
        <v>5.8</v>
      </c>
      <c r="G7166" s="4"/>
    </row>
    <row r="7167" spans="1:7" ht="19.95" hidden="1" customHeight="1">
      <c r="A7167" s="68" t="s">
        <v>3992</v>
      </c>
      <c r="B7167" s="4" t="s">
        <v>10183</v>
      </c>
      <c r="C7167" s="68" t="s">
        <v>3</v>
      </c>
      <c r="D7167" s="4" t="s">
        <v>9318</v>
      </c>
      <c r="E7167" s="70">
        <v>0</v>
      </c>
      <c r="F7167" s="70">
        <v>0</v>
      </c>
      <c r="G7167" s="4"/>
    </row>
    <row r="7168" spans="1:7" ht="19.95" hidden="1" customHeight="1">
      <c r="A7168" s="68" t="s">
        <v>3993</v>
      </c>
      <c r="B7168" s="4" t="s">
        <v>10184</v>
      </c>
      <c r="C7168" s="68" t="s">
        <v>3</v>
      </c>
      <c r="D7168" s="4" t="s">
        <v>9318</v>
      </c>
      <c r="E7168" s="70">
        <v>178.26</v>
      </c>
      <c r="F7168" s="70">
        <v>43.91</v>
      </c>
      <c r="G7168" s="4"/>
    </row>
    <row r="7169" spans="1:7" ht="19.95" hidden="1" customHeight="1">
      <c r="A7169" s="68" t="s">
        <v>3994</v>
      </c>
      <c r="B7169" s="4" t="s">
        <v>10185</v>
      </c>
      <c r="C7169" s="68" t="s">
        <v>3</v>
      </c>
      <c r="D7169" s="4" t="s">
        <v>9318</v>
      </c>
      <c r="E7169" s="70">
        <v>301.74</v>
      </c>
      <c r="F7169" s="70">
        <v>189.7</v>
      </c>
      <c r="G7169" s="4"/>
    </row>
    <row r="7170" spans="1:7" ht="19.95" hidden="1" customHeight="1">
      <c r="A7170" s="68" t="s">
        <v>3995</v>
      </c>
      <c r="B7170" s="4" t="s">
        <v>10186</v>
      </c>
      <c r="C7170" s="68" t="s">
        <v>3</v>
      </c>
      <c r="D7170" s="4" t="s">
        <v>9318</v>
      </c>
      <c r="E7170" s="70">
        <v>0</v>
      </c>
      <c r="F7170" s="70">
        <v>0</v>
      </c>
      <c r="G7170" s="4"/>
    </row>
    <row r="7171" spans="1:7" ht="19.95" hidden="1" customHeight="1">
      <c r="A7171" s="68" t="s">
        <v>3996</v>
      </c>
      <c r="B7171" s="4" t="s">
        <v>10187</v>
      </c>
      <c r="C7171" s="68" t="s">
        <v>3</v>
      </c>
      <c r="D7171" s="4" t="s">
        <v>9318</v>
      </c>
      <c r="E7171" s="70">
        <v>177.83</v>
      </c>
      <c r="F7171" s="70">
        <v>46.14</v>
      </c>
      <c r="G7171" s="4"/>
    </row>
    <row r="7172" spans="1:7" ht="19.95" hidden="1" customHeight="1">
      <c r="A7172" s="68" t="s">
        <v>3997</v>
      </c>
      <c r="B7172" s="4" t="s">
        <v>10188</v>
      </c>
      <c r="C7172" s="68" t="s">
        <v>3</v>
      </c>
      <c r="D7172" s="4" t="s">
        <v>9318</v>
      </c>
      <c r="E7172" s="70">
        <v>62.41</v>
      </c>
      <c r="F7172" s="70">
        <v>47.01</v>
      </c>
      <c r="G7172" s="4"/>
    </row>
    <row r="7173" spans="1:7" ht="19.95" hidden="1" customHeight="1">
      <c r="A7173" s="68" t="s">
        <v>3998</v>
      </c>
      <c r="B7173" s="4" t="s">
        <v>10189</v>
      </c>
      <c r="C7173" s="68" t="s">
        <v>3</v>
      </c>
      <c r="D7173" s="4" t="s">
        <v>9318</v>
      </c>
      <c r="E7173" s="70">
        <v>0</v>
      </c>
      <c r="F7173" s="70">
        <v>0</v>
      </c>
      <c r="G7173" s="4"/>
    </row>
    <row r="7174" spans="1:7" ht="19.95" hidden="1" customHeight="1">
      <c r="A7174" s="68" t="s">
        <v>3984</v>
      </c>
      <c r="B7174" s="4" t="s">
        <v>10175</v>
      </c>
      <c r="C7174" s="68" t="s">
        <v>3</v>
      </c>
      <c r="D7174" s="4" t="s">
        <v>9318</v>
      </c>
      <c r="E7174" s="70">
        <v>211.18</v>
      </c>
      <c r="F7174" s="70">
        <v>51.95</v>
      </c>
      <c r="G7174" s="4"/>
    </row>
    <row r="7175" spans="1:7" ht="19.95" hidden="1" customHeight="1">
      <c r="A7175" s="68" t="s">
        <v>3999</v>
      </c>
      <c r="B7175" s="4" t="s">
        <v>10190</v>
      </c>
      <c r="C7175" s="68" t="s">
        <v>3</v>
      </c>
      <c r="D7175" s="4" t="s">
        <v>9318</v>
      </c>
      <c r="E7175" s="70">
        <v>176.72</v>
      </c>
      <c r="F7175" s="70">
        <v>118.28</v>
      </c>
      <c r="G7175" s="4"/>
    </row>
    <row r="7176" spans="1:7" ht="19.95" hidden="1" customHeight="1">
      <c r="A7176" s="68" t="s">
        <v>4000</v>
      </c>
      <c r="B7176" s="4" t="s">
        <v>10191</v>
      </c>
      <c r="C7176" s="68" t="s">
        <v>3</v>
      </c>
      <c r="D7176" s="4" t="s">
        <v>9318</v>
      </c>
      <c r="E7176" s="70">
        <v>0</v>
      </c>
      <c r="F7176" s="70">
        <v>0</v>
      </c>
      <c r="G7176" s="4"/>
    </row>
    <row r="7177" spans="1:7" ht="19.95" hidden="1" customHeight="1">
      <c r="A7177" s="68" t="s">
        <v>9317</v>
      </c>
      <c r="B7177" s="4" t="e">
        <v>#N/A</v>
      </c>
      <c r="C7177" s="68" t="e">
        <v>#N/A</v>
      </c>
      <c r="D7177" s="4" t="s">
        <v>9318</v>
      </c>
      <c r="E7177" s="70" t="e">
        <v>#N/A</v>
      </c>
      <c r="F7177" s="70" t="e">
        <v>#N/A</v>
      </c>
      <c r="G7177" s="4"/>
    </row>
    <row r="7178" spans="1:7" ht="19.95" hidden="1" customHeight="1">
      <c r="A7178" s="68" t="s">
        <v>4001</v>
      </c>
      <c r="B7178" s="4" t="s">
        <v>10192</v>
      </c>
      <c r="C7178" s="68" t="s">
        <v>3</v>
      </c>
      <c r="D7178" s="4" t="s">
        <v>9318</v>
      </c>
      <c r="E7178" s="70">
        <v>68.31</v>
      </c>
      <c r="F7178" s="70">
        <v>48.9</v>
      </c>
      <c r="G7178" s="4"/>
    </row>
    <row r="7179" spans="1:7" ht="19.95" hidden="1" customHeight="1">
      <c r="A7179" s="280">
        <v>30022</v>
      </c>
      <c r="B7179" s="281" t="s">
        <v>4090</v>
      </c>
      <c r="C7179" s="280" t="s">
        <v>3</v>
      </c>
      <c r="D7179" s="281" t="s">
        <v>9319</v>
      </c>
      <c r="E7179" s="282">
        <v>42.07</v>
      </c>
      <c r="F7179" s="282">
        <v>21.07</v>
      </c>
      <c r="G7179" s="281"/>
    </row>
    <row r="7180" spans="1:7" ht="19.95" hidden="1" customHeight="1">
      <c r="A7180" s="280">
        <v>30175</v>
      </c>
      <c r="B7180" s="281" t="s">
        <v>9715</v>
      </c>
      <c r="C7180" s="280" t="s">
        <v>3</v>
      </c>
      <c r="D7180" s="281" t="s">
        <v>9319</v>
      </c>
      <c r="E7180" s="282">
        <v>0.52</v>
      </c>
      <c r="F7180" s="282">
        <v>0.35</v>
      </c>
      <c r="G7180" s="281"/>
    </row>
    <row r="7181" spans="1:7" ht="19.95" hidden="1" customHeight="1">
      <c r="A7181" s="68">
        <v>30205</v>
      </c>
      <c r="B7181" s="4" t="s">
        <v>9456</v>
      </c>
      <c r="C7181" s="68" t="s">
        <v>3</v>
      </c>
      <c r="D7181" s="4" t="s">
        <v>9319</v>
      </c>
      <c r="E7181" s="70">
        <v>566.32000000000005</v>
      </c>
      <c r="F7181" s="70">
        <v>166.09</v>
      </c>
      <c r="G7181" s="4"/>
    </row>
    <row r="7182" spans="1:7" ht="19.95" hidden="1" customHeight="1">
      <c r="A7182" s="68">
        <v>30190</v>
      </c>
      <c r="B7182" s="4" t="s">
        <v>9731</v>
      </c>
      <c r="C7182" s="68" t="s">
        <v>3</v>
      </c>
      <c r="D7182" s="4" t="s">
        <v>9319</v>
      </c>
      <c r="E7182" s="70">
        <v>186.74</v>
      </c>
      <c r="F7182" s="70">
        <v>79.260000000000005</v>
      </c>
      <c r="G7182" s="4"/>
    </row>
    <row r="7183" spans="1:7" ht="19.95" hidden="1" customHeight="1">
      <c r="A7183" s="280">
        <v>30031</v>
      </c>
      <c r="B7183" s="281" t="s">
        <v>4092</v>
      </c>
      <c r="C7183" s="280" t="s">
        <v>3</v>
      </c>
      <c r="D7183" s="281" t="s">
        <v>9319</v>
      </c>
      <c r="E7183" s="282">
        <v>6.06</v>
      </c>
      <c r="F7183" s="282">
        <v>0.33</v>
      </c>
      <c r="G7183" s="281"/>
    </row>
    <row r="7184" spans="1:7" ht="19.95" hidden="1" customHeight="1">
      <c r="A7184" s="68">
        <v>30032</v>
      </c>
      <c r="B7184" s="4" t="s">
        <v>4094</v>
      </c>
      <c r="C7184" s="68" t="s">
        <v>3</v>
      </c>
      <c r="D7184" s="4" t="s">
        <v>9319</v>
      </c>
      <c r="E7184" s="70">
        <v>0.41</v>
      </c>
      <c r="F7184" s="70">
        <v>0.27</v>
      </c>
      <c r="G7184" s="4"/>
    </row>
    <row r="7185" spans="1:7" ht="19.95" hidden="1" customHeight="1">
      <c r="A7185" s="280">
        <v>30180</v>
      </c>
      <c r="B7185" s="281" t="s">
        <v>9051</v>
      </c>
      <c r="C7185" s="280" t="s">
        <v>3</v>
      </c>
      <c r="D7185" s="281" t="s">
        <v>9319</v>
      </c>
      <c r="E7185" s="282">
        <v>22.03</v>
      </c>
      <c r="F7185" s="282">
        <v>1.75</v>
      </c>
      <c r="G7185" s="281"/>
    </row>
    <row r="7186" spans="1:7" ht="19.95" hidden="1" customHeight="1">
      <c r="A7186" s="68">
        <v>30141</v>
      </c>
      <c r="B7186" s="4" t="s">
        <v>9716</v>
      </c>
      <c r="C7186" s="68" t="s">
        <v>3</v>
      </c>
      <c r="D7186" s="4" t="s">
        <v>9319</v>
      </c>
      <c r="E7186" s="70">
        <v>3.51</v>
      </c>
      <c r="F7186" s="70">
        <v>2.0499999999999998</v>
      </c>
      <c r="G7186" s="4"/>
    </row>
    <row r="7187" spans="1:7" ht="19.95" hidden="1" customHeight="1">
      <c r="A7187" s="68">
        <v>30140</v>
      </c>
      <c r="B7187" s="4" t="s">
        <v>4095</v>
      </c>
      <c r="C7187" s="68" t="s">
        <v>3</v>
      </c>
      <c r="D7187" s="4" t="s">
        <v>9319</v>
      </c>
      <c r="E7187" s="70">
        <v>2.64</v>
      </c>
      <c r="F7187" s="70">
        <v>1.54</v>
      </c>
      <c r="G7187" s="4"/>
    </row>
    <row r="7188" spans="1:7" ht="19.95" hidden="1" customHeight="1">
      <c r="A7188" s="68">
        <v>30050</v>
      </c>
      <c r="B7188" s="4" t="s">
        <v>4096</v>
      </c>
      <c r="C7188" s="68" t="s">
        <v>3</v>
      </c>
      <c r="D7188" s="4" t="s">
        <v>9319</v>
      </c>
      <c r="E7188" s="70">
        <v>380.12</v>
      </c>
      <c r="F7188" s="70">
        <v>131.69</v>
      </c>
      <c r="G7188" s="4"/>
    </row>
    <row r="7189" spans="1:7" ht="19.95" hidden="1" customHeight="1">
      <c r="A7189" s="280">
        <v>30037</v>
      </c>
      <c r="B7189" s="281" t="s">
        <v>4097</v>
      </c>
      <c r="C7189" s="280" t="s">
        <v>3</v>
      </c>
      <c r="D7189" s="281" t="s">
        <v>9319</v>
      </c>
      <c r="E7189" s="282">
        <v>247.98</v>
      </c>
      <c r="F7189" s="282">
        <v>56.02</v>
      </c>
      <c r="G7189" s="281"/>
    </row>
    <row r="7190" spans="1:7" ht="19.95" hidden="1" customHeight="1">
      <c r="A7190" s="280" t="s">
        <v>9584</v>
      </c>
      <c r="B7190" s="281" t="e">
        <v>#N/A</v>
      </c>
      <c r="C7190" s="280" t="e">
        <v>#N/A</v>
      </c>
      <c r="D7190" s="281" t="s">
        <v>9319</v>
      </c>
      <c r="E7190" s="282" t="e">
        <v>#N/A</v>
      </c>
      <c r="F7190" s="282" t="e">
        <v>#N/A</v>
      </c>
      <c r="G7190" s="281"/>
    </row>
    <row r="7191" spans="1:7" ht="19.95" hidden="1" customHeight="1">
      <c r="A7191" s="280">
        <v>30036</v>
      </c>
      <c r="B7191" s="281" t="s">
        <v>4098</v>
      </c>
      <c r="C7191" s="280" t="s">
        <v>3</v>
      </c>
      <c r="D7191" s="281" t="s">
        <v>9319</v>
      </c>
      <c r="E7191" s="282">
        <v>143.12</v>
      </c>
      <c r="F7191" s="282">
        <v>48.21</v>
      </c>
      <c r="G7191" s="281"/>
    </row>
    <row r="7192" spans="1:7" ht="19.95" hidden="1" customHeight="1">
      <c r="A7192" s="280">
        <v>30035</v>
      </c>
      <c r="B7192" s="281" t="s">
        <v>4099</v>
      </c>
      <c r="C7192" s="280" t="s">
        <v>3</v>
      </c>
      <c r="D7192" s="281" t="s">
        <v>9319</v>
      </c>
      <c r="E7192" s="282">
        <v>223.08</v>
      </c>
      <c r="F7192" s="282">
        <v>52.22</v>
      </c>
      <c r="G7192" s="281"/>
    </row>
    <row r="7193" spans="1:7" ht="19.95" hidden="1" customHeight="1">
      <c r="A7193" s="68">
        <v>30125</v>
      </c>
      <c r="B7193" s="4" t="s">
        <v>9455</v>
      </c>
      <c r="C7193" s="68" t="s">
        <v>3</v>
      </c>
      <c r="D7193" s="4" t="s">
        <v>9319</v>
      </c>
      <c r="E7193" s="70">
        <v>291.76</v>
      </c>
      <c r="F7193" s="70">
        <v>114.47</v>
      </c>
      <c r="G7193" s="4"/>
    </row>
    <row r="7194" spans="1:7" ht="19.95" hidden="1" customHeight="1">
      <c r="A7194" s="68">
        <v>30110</v>
      </c>
      <c r="B7194" s="4" t="s">
        <v>9717</v>
      </c>
      <c r="C7194" s="68" t="s">
        <v>3</v>
      </c>
      <c r="D7194" s="4" t="s">
        <v>9319</v>
      </c>
      <c r="E7194" s="70">
        <v>408.69</v>
      </c>
      <c r="F7194" s="70">
        <v>94.99</v>
      </c>
      <c r="G7194" s="4"/>
    </row>
    <row r="7195" spans="1:7" ht="19.95" hidden="1" customHeight="1">
      <c r="A7195" s="68">
        <v>30120</v>
      </c>
      <c r="B7195" s="4" t="s">
        <v>4100</v>
      </c>
      <c r="C7195" s="68" t="s">
        <v>3</v>
      </c>
      <c r="D7195" s="4" t="s">
        <v>9319</v>
      </c>
      <c r="E7195" s="70">
        <v>339.03</v>
      </c>
      <c r="F7195" s="70">
        <v>72.12</v>
      </c>
      <c r="G7195" s="4"/>
    </row>
    <row r="7196" spans="1:7" ht="19.95" hidden="1" customHeight="1">
      <c r="A7196" s="68">
        <v>31062</v>
      </c>
      <c r="B7196" s="4" t="s">
        <v>4101</v>
      </c>
      <c r="C7196" s="68" t="s">
        <v>3</v>
      </c>
      <c r="D7196" s="4" t="s">
        <v>9319</v>
      </c>
      <c r="E7196" s="70">
        <v>260.26</v>
      </c>
      <c r="F7196" s="70">
        <v>89.72</v>
      </c>
      <c r="G7196" s="4"/>
    </row>
    <row r="7197" spans="1:7" ht="19.95" hidden="1" customHeight="1">
      <c r="A7197" s="68">
        <v>30053</v>
      </c>
      <c r="B7197" s="4" t="s">
        <v>4102</v>
      </c>
      <c r="C7197" s="68" t="s">
        <v>3</v>
      </c>
      <c r="D7197" s="4" t="s">
        <v>9319</v>
      </c>
      <c r="E7197" s="70">
        <v>269.39999999999998</v>
      </c>
      <c r="F7197" s="70">
        <v>91.69</v>
      </c>
      <c r="G7197" s="4"/>
    </row>
    <row r="7198" spans="1:7" ht="19.95" hidden="1" customHeight="1">
      <c r="A7198" s="280">
        <v>30049</v>
      </c>
      <c r="B7198" s="281" t="s">
        <v>9387</v>
      </c>
      <c r="C7198" s="280" t="s">
        <v>3</v>
      </c>
      <c r="D7198" s="281" t="s">
        <v>9319</v>
      </c>
      <c r="E7198" s="282">
        <v>291.64999999999998</v>
      </c>
      <c r="F7198" s="282">
        <v>101.9</v>
      </c>
      <c r="G7198" s="281"/>
    </row>
    <row r="7199" spans="1:7" ht="19.95" hidden="1" customHeight="1">
      <c r="A7199" s="68">
        <v>30105</v>
      </c>
      <c r="B7199" s="4" t="s">
        <v>4103</v>
      </c>
      <c r="C7199" s="68" t="s">
        <v>3</v>
      </c>
      <c r="D7199" s="4" t="s">
        <v>9319</v>
      </c>
      <c r="E7199" s="70">
        <v>303.54000000000002</v>
      </c>
      <c r="F7199" s="70">
        <v>62.1</v>
      </c>
      <c r="G7199" s="4"/>
    </row>
    <row r="7200" spans="1:7" ht="19.95" hidden="1" customHeight="1">
      <c r="A7200" s="280">
        <v>30040</v>
      </c>
      <c r="B7200" s="281" t="s">
        <v>4104</v>
      </c>
      <c r="C7200" s="280" t="s">
        <v>3</v>
      </c>
      <c r="D7200" s="281" t="s">
        <v>9319</v>
      </c>
      <c r="E7200" s="282">
        <v>279.96000000000004</v>
      </c>
      <c r="F7200" s="282">
        <v>54.05</v>
      </c>
      <c r="G7200" s="281"/>
    </row>
    <row r="7201" spans="1:7" ht="19.95" hidden="1" customHeight="1">
      <c r="A7201" s="280">
        <v>30039</v>
      </c>
      <c r="B7201" s="281" t="s">
        <v>4105</v>
      </c>
      <c r="C7201" s="280" t="s">
        <v>3</v>
      </c>
      <c r="D7201" s="281" t="s">
        <v>9319</v>
      </c>
      <c r="E7201" s="282">
        <v>212.28</v>
      </c>
      <c r="F7201" s="282">
        <v>48.09</v>
      </c>
      <c r="G7201" s="281"/>
    </row>
    <row r="7202" spans="1:7" ht="19.95" hidden="1" customHeight="1">
      <c r="A7202" s="280">
        <v>30021</v>
      </c>
      <c r="B7202" s="281" t="s">
        <v>4106</v>
      </c>
      <c r="C7202" s="280" t="s">
        <v>3</v>
      </c>
      <c r="D7202" s="281" t="s">
        <v>9319</v>
      </c>
      <c r="E7202" s="282">
        <v>228.05</v>
      </c>
      <c r="F7202" s="282">
        <v>52.3</v>
      </c>
      <c r="G7202" s="281"/>
    </row>
    <row r="7203" spans="1:7" ht="19.95" hidden="1" customHeight="1">
      <c r="A7203" s="68">
        <v>31012</v>
      </c>
      <c r="B7203" s="4" t="s">
        <v>4107</v>
      </c>
      <c r="C7203" s="68" t="s">
        <v>3</v>
      </c>
      <c r="D7203" s="4" t="s">
        <v>9319</v>
      </c>
      <c r="E7203" s="70">
        <v>33.020000000000003</v>
      </c>
      <c r="F7203" s="70">
        <v>31.99</v>
      </c>
      <c r="G7203" s="4"/>
    </row>
    <row r="7204" spans="1:7" ht="19.95" hidden="1" customHeight="1">
      <c r="A7204" s="280">
        <v>30010</v>
      </c>
      <c r="B7204" s="281" t="s">
        <v>9388</v>
      </c>
      <c r="C7204" s="280" t="s">
        <v>3</v>
      </c>
      <c r="D7204" s="281" t="s">
        <v>9319</v>
      </c>
      <c r="E7204" s="282">
        <v>169.81</v>
      </c>
      <c r="F7204" s="282">
        <v>85.6</v>
      </c>
      <c r="G7204" s="281"/>
    </row>
    <row r="7205" spans="1:7" ht="19.95" hidden="1" customHeight="1">
      <c r="A7205" s="280">
        <v>30007</v>
      </c>
      <c r="B7205" s="281" t="s">
        <v>9389</v>
      </c>
      <c r="C7205" s="280" t="s">
        <v>3</v>
      </c>
      <c r="D7205" s="281" t="s">
        <v>9319</v>
      </c>
      <c r="E7205" s="282">
        <v>295.45999999999998</v>
      </c>
      <c r="F7205" s="282">
        <v>134.87</v>
      </c>
      <c r="G7205" s="281"/>
    </row>
    <row r="7206" spans="1:7" ht="19.95" hidden="1" customHeight="1">
      <c r="A7206" s="280">
        <v>30033</v>
      </c>
      <c r="B7206" s="281" t="s">
        <v>4109</v>
      </c>
      <c r="C7206" s="280" t="s">
        <v>3</v>
      </c>
      <c r="D7206" s="281" t="s">
        <v>9319</v>
      </c>
      <c r="E7206" s="282">
        <v>0.33</v>
      </c>
      <c r="F7206" s="282">
        <v>0.23</v>
      </c>
      <c r="G7206" s="281"/>
    </row>
    <row r="7207" spans="1:7" ht="19.95" hidden="1" customHeight="1">
      <c r="A7207" s="68">
        <v>31018</v>
      </c>
      <c r="B7207" s="4" t="s">
        <v>4110</v>
      </c>
      <c r="C7207" s="68" t="s">
        <v>3</v>
      </c>
      <c r="D7207" s="4" t="s">
        <v>9319</v>
      </c>
      <c r="E7207" s="70">
        <v>6.51</v>
      </c>
      <c r="F7207" s="70">
        <v>0.42</v>
      </c>
      <c r="G7207" s="4"/>
    </row>
    <row r="7208" spans="1:7" ht="19.95" hidden="1" customHeight="1">
      <c r="A7208" s="280">
        <v>30048</v>
      </c>
      <c r="B7208" s="281" t="s">
        <v>4112</v>
      </c>
      <c r="C7208" s="280" t="s">
        <v>3</v>
      </c>
      <c r="D7208" s="281" t="s">
        <v>9319</v>
      </c>
      <c r="E7208" s="282">
        <v>8.7799999999999994</v>
      </c>
      <c r="F7208" s="282">
        <v>0.5</v>
      </c>
      <c r="G7208" s="281"/>
    </row>
    <row r="7209" spans="1:7" ht="19.95" hidden="1" customHeight="1">
      <c r="A7209" s="68">
        <v>30165</v>
      </c>
      <c r="B7209" s="4" t="s">
        <v>9092</v>
      </c>
      <c r="C7209" s="68" t="s">
        <v>3</v>
      </c>
      <c r="D7209" s="4" t="s">
        <v>9319</v>
      </c>
      <c r="E7209" s="70">
        <v>384.06</v>
      </c>
      <c r="F7209" s="70">
        <v>36.28</v>
      </c>
      <c r="G7209" s="4"/>
    </row>
    <row r="7210" spans="1:7" ht="19.95" hidden="1" customHeight="1">
      <c r="A7210" s="280">
        <v>30130</v>
      </c>
      <c r="B7210" s="281" t="s">
        <v>4113</v>
      </c>
      <c r="C7210" s="280" t="s">
        <v>3</v>
      </c>
      <c r="D7210" s="281" t="s">
        <v>9319</v>
      </c>
      <c r="E7210" s="282">
        <v>35.43</v>
      </c>
      <c r="F7210" s="282">
        <v>5.25</v>
      </c>
      <c r="G7210" s="281"/>
    </row>
    <row r="7211" spans="1:7" ht="19.95" hidden="1" customHeight="1">
      <c r="A7211" s="280">
        <v>30026</v>
      </c>
      <c r="B7211" s="281" t="s">
        <v>4114</v>
      </c>
      <c r="C7211" s="280" t="s">
        <v>3</v>
      </c>
      <c r="D7211" s="281" t="s">
        <v>9319</v>
      </c>
      <c r="E7211" s="282">
        <v>53.78</v>
      </c>
      <c r="F7211" s="282">
        <v>10.65</v>
      </c>
      <c r="G7211" s="281"/>
    </row>
    <row r="7212" spans="1:7" ht="19.95" hidden="1" customHeight="1">
      <c r="A7212" s="280">
        <v>30027</v>
      </c>
      <c r="B7212" s="281" t="s">
        <v>4115</v>
      </c>
      <c r="C7212" s="280" t="s">
        <v>3</v>
      </c>
      <c r="D7212" s="281" t="s">
        <v>9319</v>
      </c>
      <c r="E7212" s="282">
        <v>100.33</v>
      </c>
      <c r="F7212" s="282">
        <v>12.42</v>
      </c>
      <c r="G7212" s="281"/>
    </row>
    <row r="7213" spans="1:7" ht="19.95" hidden="1" customHeight="1">
      <c r="A7213" s="68">
        <v>30145</v>
      </c>
      <c r="B7213" s="4" t="s">
        <v>9390</v>
      </c>
      <c r="C7213" s="68" t="s">
        <v>3</v>
      </c>
      <c r="D7213" s="4" t="s">
        <v>9319</v>
      </c>
      <c r="E7213" s="70">
        <v>53.53</v>
      </c>
      <c r="F7213" s="70">
        <v>50.77</v>
      </c>
      <c r="G7213" s="4"/>
    </row>
    <row r="7214" spans="1:7" ht="19.95" hidden="1" customHeight="1">
      <c r="A7214" s="68">
        <v>30018</v>
      </c>
      <c r="B7214" s="4" t="s">
        <v>9093</v>
      </c>
      <c r="C7214" s="68" t="s">
        <v>3</v>
      </c>
      <c r="D7214" s="4" t="s">
        <v>9319</v>
      </c>
      <c r="E7214" s="70">
        <v>7.3</v>
      </c>
      <c r="F7214" s="70">
        <v>4.6900000000000004</v>
      </c>
      <c r="G7214" s="4"/>
    </row>
    <row r="7215" spans="1:7" ht="19.95" hidden="1" customHeight="1">
      <c r="A7215" s="280">
        <v>30011</v>
      </c>
      <c r="B7215" s="281" t="s">
        <v>4116</v>
      </c>
      <c r="C7215" s="280" t="s">
        <v>3</v>
      </c>
      <c r="D7215" s="281" t="s">
        <v>9319</v>
      </c>
      <c r="E7215" s="282">
        <v>208.39</v>
      </c>
      <c r="F7215" s="282">
        <v>93.35</v>
      </c>
      <c r="G7215" s="281"/>
    </row>
    <row r="7216" spans="1:7" ht="19.95" hidden="1" customHeight="1">
      <c r="A7216" s="280">
        <v>30057</v>
      </c>
      <c r="B7216" s="281" t="s">
        <v>9323</v>
      </c>
      <c r="C7216" s="280" t="s">
        <v>3</v>
      </c>
      <c r="D7216" s="281" t="s">
        <v>9319</v>
      </c>
      <c r="E7216" s="282">
        <v>220.23</v>
      </c>
      <c r="F7216" s="282">
        <v>93.79</v>
      </c>
      <c r="G7216" s="281"/>
    </row>
    <row r="7217" spans="1:7" ht="19.95" hidden="1" customHeight="1">
      <c r="A7217" s="280">
        <v>30115</v>
      </c>
      <c r="B7217" s="281" t="s">
        <v>4117</v>
      </c>
      <c r="C7217" s="280" t="s">
        <v>3</v>
      </c>
      <c r="D7217" s="281" t="s">
        <v>9319</v>
      </c>
      <c r="E7217" s="282">
        <v>43.68</v>
      </c>
      <c r="F7217" s="282">
        <v>32.61</v>
      </c>
      <c r="G7217" s="281"/>
    </row>
    <row r="7218" spans="1:7" ht="19.95" hidden="1" customHeight="1">
      <c r="A7218" s="280">
        <v>30045</v>
      </c>
      <c r="B7218" s="281" t="s">
        <v>4118</v>
      </c>
      <c r="C7218" s="280" t="s">
        <v>3</v>
      </c>
      <c r="D7218" s="281" t="s">
        <v>9319</v>
      </c>
      <c r="E7218" s="282">
        <v>1.77</v>
      </c>
      <c r="F7218" s="282">
        <v>1.1000000000000001</v>
      </c>
      <c r="G7218" s="281"/>
    </row>
    <row r="7219" spans="1:7" ht="19.95" hidden="1" customHeight="1">
      <c r="A7219" s="280">
        <v>30019</v>
      </c>
      <c r="B7219" s="281" t="s">
        <v>4119</v>
      </c>
      <c r="C7219" s="280" t="s">
        <v>3</v>
      </c>
      <c r="D7219" s="281" t="s">
        <v>9319</v>
      </c>
      <c r="E7219" s="282">
        <v>951.58</v>
      </c>
      <c r="F7219" s="282">
        <v>256.83</v>
      </c>
      <c r="G7219" s="281"/>
    </row>
    <row r="7220" spans="1:7" ht="19.95" hidden="1" customHeight="1">
      <c r="A7220" s="68">
        <v>30150</v>
      </c>
      <c r="B7220" s="4" t="s">
        <v>9596</v>
      </c>
      <c r="C7220" s="68" t="s">
        <v>3</v>
      </c>
      <c r="D7220" s="4" t="s">
        <v>9319</v>
      </c>
      <c r="E7220" s="70">
        <v>160.66999999999999</v>
      </c>
      <c r="F7220" s="70">
        <v>106.39</v>
      </c>
      <c r="G7220" s="4"/>
    </row>
    <row r="7221" spans="1:7" ht="19.95" hidden="1" customHeight="1">
      <c r="A7221" s="280">
        <v>30185</v>
      </c>
      <c r="B7221" s="281" t="s">
        <v>9718</v>
      </c>
      <c r="C7221" s="280" t="s">
        <v>3</v>
      </c>
      <c r="D7221" s="281" t="s">
        <v>9319</v>
      </c>
      <c r="E7221" s="282">
        <v>0.73</v>
      </c>
      <c r="F7221" s="282">
        <v>0.5</v>
      </c>
      <c r="G7221" s="281"/>
    </row>
    <row r="7222" spans="1:7" ht="19.95" hidden="1" customHeight="1">
      <c r="A7222" s="280">
        <v>30013</v>
      </c>
      <c r="B7222" s="281" t="s">
        <v>4120</v>
      </c>
      <c r="C7222" s="280" t="s">
        <v>3</v>
      </c>
      <c r="D7222" s="281" t="s">
        <v>9319</v>
      </c>
      <c r="E7222" s="282">
        <v>2.36</v>
      </c>
      <c r="F7222" s="282">
        <v>1.64</v>
      </c>
      <c r="G7222" s="281"/>
    </row>
    <row r="7223" spans="1:7" ht="19.95" hidden="1" customHeight="1">
      <c r="A7223" s="280">
        <v>30043</v>
      </c>
      <c r="B7223" s="281" t="s">
        <v>9719</v>
      </c>
      <c r="C7223" s="280" t="s">
        <v>3</v>
      </c>
      <c r="D7223" s="281" t="s">
        <v>9319</v>
      </c>
      <c r="E7223" s="282">
        <v>156.53</v>
      </c>
      <c r="F7223" s="282">
        <v>4.43</v>
      </c>
      <c r="G7223" s="281"/>
    </row>
    <row r="7224" spans="1:7" ht="19.95" hidden="1" customHeight="1">
      <c r="A7224" s="68">
        <v>30195</v>
      </c>
      <c r="B7224" s="4" t="s">
        <v>9732</v>
      </c>
      <c r="C7224" s="68" t="s">
        <v>3</v>
      </c>
      <c r="D7224" s="4" t="s">
        <v>9319</v>
      </c>
      <c r="E7224" s="70">
        <v>23.43</v>
      </c>
      <c r="F7224" s="70">
        <v>2.71</v>
      </c>
      <c r="G7224" s="4"/>
    </row>
    <row r="7225" spans="1:7" ht="19.95" hidden="1" customHeight="1">
      <c r="A7225" s="280">
        <v>30044</v>
      </c>
      <c r="B7225" s="281" t="s">
        <v>9720</v>
      </c>
      <c r="C7225" s="280" t="s">
        <v>3</v>
      </c>
      <c r="D7225" s="281" t="s">
        <v>9319</v>
      </c>
      <c r="E7225" s="282">
        <v>4.71</v>
      </c>
      <c r="F7225" s="282">
        <v>0.1</v>
      </c>
      <c r="G7225" s="281"/>
    </row>
    <row r="7226" spans="1:7" ht="19.95" hidden="1" customHeight="1">
      <c r="A7226" s="280">
        <v>30042</v>
      </c>
      <c r="B7226" s="281" t="s">
        <v>9721</v>
      </c>
      <c r="C7226" s="280" t="s">
        <v>3</v>
      </c>
      <c r="D7226" s="281" t="s">
        <v>9319</v>
      </c>
      <c r="E7226" s="282">
        <v>38.880000000000003</v>
      </c>
      <c r="F7226" s="282">
        <v>2.88</v>
      </c>
      <c r="G7226" s="281"/>
    </row>
    <row r="7227" spans="1:7" ht="19.95" hidden="1" customHeight="1">
      <c r="A7227" s="68">
        <v>30041</v>
      </c>
      <c r="B7227" s="4" t="s">
        <v>9722</v>
      </c>
      <c r="C7227" s="68" t="s">
        <v>3</v>
      </c>
      <c r="D7227" s="4" t="s">
        <v>9319</v>
      </c>
      <c r="E7227" s="70">
        <v>63.88</v>
      </c>
      <c r="F7227" s="70">
        <v>3.73</v>
      </c>
      <c r="G7227" s="4"/>
    </row>
    <row r="7228" spans="1:7" ht="19.95" hidden="1" customHeight="1">
      <c r="A7228" s="68">
        <v>31013</v>
      </c>
      <c r="B7228" s="4" t="s">
        <v>4121</v>
      </c>
      <c r="C7228" s="68" t="s">
        <v>3</v>
      </c>
      <c r="D7228" s="4" t="s">
        <v>9319</v>
      </c>
      <c r="E7228" s="70">
        <v>0.31</v>
      </c>
      <c r="F7228" s="70">
        <v>0.22</v>
      </c>
      <c r="G7228" s="4"/>
    </row>
    <row r="7229" spans="1:7" ht="19.95" hidden="1" customHeight="1">
      <c r="A7229" s="68">
        <v>30210</v>
      </c>
      <c r="B7229" s="4" t="s">
        <v>9733</v>
      </c>
      <c r="C7229" s="68" t="s">
        <v>3</v>
      </c>
      <c r="D7229" s="4" t="s">
        <v>9319</v>
      </c>
      <c r="E7229" s="70">
        <v>280.05</v>
      </c>
      <c r="F7229" s="70">
        <v>138.74</v>
      </c>
      <c r="G7229" s="4"/>
    </row>
    <row r="7230" spans="1:7" ht="19.95" hidden="1" customHeight="1">
      <c r="A7230" s="68">
        <v>30200</v>
      </c>
      <c r="B7230" s="4" t="s">
        <v>9457</v>
      </c>
      <c r="C7230" s="68" t="s">
        <v>3</v>
      </c>
      <c r="D7230" s="4" t="s">
        <v>9319</v>
      </c>
      <c r="E7230" s="70">
        <v>0.09</v>
      </c>
      <c r="F7230" s="70">
        <v>0.05</v>
      </c>
      <c r="G7230" s="4"/>
    </row>
    <row r="7231" spans="1:7" ht="19.95" hidden="1" customHeight="1">
      <c r="A7231" s="280">
        <v>30028</v>
      </c>
      <c r="B7231" s="281" t="s">
        <v>9723</v>
      </c>
      <c r="C7231" s="280" t="s">
        <v>3</v>
      </c>
      <c r="D7231" s="281" t="s">
        <v>9319</v>
      </c>
      <c r="E7231" s="282">
        <v>32.020000000000003</v>
      </c>
      <c r="F7231" s="282">
        <v>30.88</v>
      </c>
      <c r="G7231" s="281"/>
    </row>
    <row r="7232" spans="1:7" ht="19.95" hidden="1" customHeight="1">
      <c r="A7232" s="280">
        <v>30052</v>
      </c>
      <c r="B7232" s="281" t="s">
        <v>4122</v>
      </c>
      <c r="C7232" s="280" t="s">
        <v>3</v>
      </c>
      <c r="D7232" s="281" t="s">
        <v>9319</v>
      </c>
      <c r="E7232" s="282">
        <v>0.61</v>
      </c>
      <c r="F7232" s="282">
        <v>0.34</v>
      </c>
      <c r="G7232" s="281"/>
    </row>
    <row r="7233" spans="1:7" ht="19.95" hidden="1" customHeight="1">
      <c r="A7233" s="68">
        <v>30215</v>
      </c>
      <c r="B7233" s="4" t="s">
        <v>9458</v>
      </c>
      <c r="C7233" s="68" t="s">
        <v>3</v>
      </c>
      <c r="D7233" s="4" t="s">
        <v>9319</v>
      </c>
      <c r="E7233" s="70">
        <v>682.39</v>
      </c>
      <c r="F7233" s="70">
        <v>179.56</v>
      </c>
      <c r="G7233" s="4"/>
    </row>
    <row r="7234" spans="1:7" ht="19.95" hidden="1" customHeight="1">
      <c r="A7234" s="280">
        <v>30158</v>
      </c>
      <c r="B7234" s="281" t="s">
        <v>4123</v>
      </c>
      <c r="C7234" s="280" t="s">
        <v>3</v>
      </c>
      <c r="D7234" s="281" t="s">
        <v>9319</v>
      </c>
      <c r="E7234" s="282">
        <v>146.94999999999999</v>
      </c>
      <c r="F7234" s="282">
        <v>65.489999999999995</v>
      </c>
      <c r="G7234" s="281"/>
    </row>
    <row r="7235" spans="1:7" ht="19.95" hidden="1" customHeight="1">
      <c r="A7235" s="280">
        <v>30058</v>
      </c>
      <c r="B7235" s="281" t="s">
        <v>9724</v>
      </c>
      <c r="C7235" s="280" t="s">
        <v>3</v>
      </c>
      <c r="D7235" s="281" t="s">
        <v>9319</v>
      </c>
      <c r="E7235" s="282">
        <v>140.77000000000001</v>
      </c>
      <c r="F7235" s="282">
        <v>62.05</v>
      </c>
      <c r="G7235" s="281"/>
    </row>
    <row r="7236" spans="1:7" ht="19.95" hidden="1" customHeight="1">
      <c r="A7236" s="68">
        <v>30143</v>
      </c>
      <c r="B7236" s="4" t="s">
        <v>9725</v>
      </c>
      <c r="C7236" s="68" t="s">
        <v>3</v>
      </c>
      <c r="D7236" s="4" t="s">
        <v>9319</v>
      </c>
      <c r="E7236" s="70">
        <v>32.130000000000003</v>
      </c>
      <c r="F7236" s="70">
        <v>31.03</v>
      </c>
      <c r="G7236" s="4"/>
    </row>
    <row r="7237" spans="1:7" ht="19.95" hidden="1" customHeight="1">
      <c r="A7237" s="280">
        <v>30046</v>
      </c>
      <c r="B7237" s="281" t="s">
        <v>4124</v>
      </c>
      <c r="C7237" s="280" t="s">
        <v>3</v>
      </c>
      <c r="D7237" s="281" t="s">
        <v>9319</v>
      </c>
      <c r="E7237" s="282">
        <v>204.36</v>
      </c>
      <c r="F7237" s="282">
        <v>85.6</v>
      </c>
      <c r="G7237" s="281"/>
    </row>
    <row r="7238" spans="1:7" ht="19.95" hidden="1" customHeight="1">
      <c r="A7238" s="280">
        <v>31015</v>
      </c>
      <c r="B7238" s="281" t="s">
        <v>4125</v>
      </c>
      <c r="C7238" s="280" t="s">
        <v>3</v>
      </c>
      <c r="D7238" s="281" t="s">
        <v>9319</v>
      </c>
      <c r="E7238" s="282">
        <v>35.58</v>
      </c>
      <c r="F7238" s="282">
        <v>30.37</v>
      </c>
      <c r="G7238" s="281"/>
    </row>
    <row r="7239" spans="1:7" ht="19.95" hidden="1" customHeight="1">
      <c r="A7239" s="68">
        <v>30170</v>
      </c>
      <c r="B7239" s="4" t="s">
        <v>9391</v>
      </c>
      <c r="C7239" s="68" t="s">
        <v>3</v>
      </c>
      <c r="D7239" s="4" t="s">
        <v>9319</v>
      </c>
      <c r="E7239" s="70">
        <v>207.75</v>
      </c>
      <c r="F7239" s="70">
        <v>117.73</v>
      </c>
      <c r="G7239" s="4"/>
    </row>
    <row r="7240" spans="1:7" ht="19.95" hidden="1" customHeight="1">
      <c r="A7240" s="280">
        <v>30029</v>
      </c>
      <c r="B7240" s="281" t="s">
        <v>9400</v>
      </c>
      <c r="C7240" s="280" t="s">
        <v>3</v>
      </c>
      <c r="D7240" s="281" t="s">
        <v>9319</v>
      </c>
      <c r="E7240" s="282">
        <v>302</v>
      </c>
      <c r="F7240" s="282">
        <v>119.23</v>
      </c>
      <c r="G7240" s="281"/>
    </row>
    <row r="7241" spans="1:7" ht="19.95" hidden="1" customHeight="1">
      <c r="A7241" s="280">
        <v>30101</v>
      </c>
      <c r="B7241" s="281" t="s">
        <v>9395</v>
      </c>
      <c r="C7241" s="280" t="s">
        <v>3</v>
      </c>
      <c r="D7241" s="281" t="s">
        <v>9319</v>
      </c>
      <c r="E7241" s="282">
        <v>968.7</v>
      </c>
      <c r="F7241" s="282">
        <v>240.4</v>
      </c>
      <c r="G7241" s="281"/>
    </row>
    <row r="7242" spans="1:7" ht="19.95" hidden="1" customHeight="1">
      <c r="A7242" s="280">
        <v>30008</v>
      </c>
      <c r="B7242" s="281" t="s">
        <v>9397</v>
      </c>
      <c r="C7242" s="280" t="s">
        <v>3</v>
      </c>
      <c r="D7242" s="281" t="s">
        <v>9319</v>
      </c>
      <c r="E7242" s="282">
        <v>122.92</v>
      </c>
      <c r="F7242" s="282">
        <v>64.22</v>
      </c>
      <c r="G7242" s="281"/>
    </row>
    <row r="7243" spans="1:7" ht="19.95" hidden="1" customHeight="1">
      <c r="A7243" s="68">
        <v>30135</v>
      </c>
      <c r="B7243" s="4" t="s">
        <v>4126</v>
      </c>
      <c r="C7243" s="68" t="s">
        <v>3</v>
      </c>
      <c r="D7243" s="4" t="s">
        <v>9319</v>
      </c>
      <c r="E7243" s="70">
        <v>8.84</v>
      </c>
      <c r="F7243" s="70">
        <v>0.23</v>
      </c>
      <c r="G7243" s="4"/>
    </row>
    <row r="7244" spans="1:7" ht="19.95" hidden="1" customHeight="1">
      <c r="A7244" s="280">
        <v>30015</v>
      </c>
      <c r="B7244" s="281" t="s">
        <v>9392</v>
      </c>
      <c r="C7244" s="280" t="s">
        <v>3</v>
      </c>
      <c r="D7244" s="281" t="s">
        <v>9319</v>
      </c>
      <c r="E7244" s="282">
        <v>183.36</v>
      </c>
      <c r="F7244" s="282">
        <v>86.88</v>
      </c>
      <c r="G7244" s="281"/>
    </row>
    <row r="7245" spans="1:7" ht="19.95" hidden="1" customHeight="1">
      <c r="A7245" s="280">
        <v>30012</v>
      </c>
      <c r="B7245" s="281" t="s">
        <v>9726</v>
      </c>
      <c r="C7245" s="280" t="s">
        <v>3</v>
      </c>
      <c r="D7245" s="281" t="s">
        <v>9319</v>
      </c>
      <c r="E7245" s="282">
        <v>236.49</v>
      </c>
      <c r="F7245" s="282">
        <v>81.44</v>
      </c>
      <c r="G7245" s="281"/>
    </row>
    <row r="7246" spans="1:7" ht="19.95" hidden="1" customHeight="1">
      <c r="A7246" s="280">
        <v>30014</v>
      </c>
      <c r="B7246" s="281" t="s">
        <v>9394</v>
      </c>
      <c r="C7246" s="280" t="s">
        <v>3</v>
      </c>
      <c r="D7246" s="281" t="s">
        <v>9319</v>
      </c>
      <c r="E7246" s="282">
        <v>200.24</v>
      </c>
      <c r="F7246" s="282">
        <v>82.16</v>
      </c>
      <c r="G7246" s="281"/>
    </row>
    <row r="7247" spans="1:7" ht="19.95" hidden="1" customHeight="1">
      <c r="A7247" s="280">
        <v>30009</v>
      </c>
      <c r="B7247" s="281" t="s">
        <v>9324</v>
      </c>
      <c r="C7247" s="280" t="s">
        <v>3</v>
      </c>
      <c r="D7247" s="281" t="s">
        <v>9319</v>
      </c>
      <c r="E7247" s="282">
        <v>175.62</v>
      </c>
      <c r="F7247" s="282">
        <v>76.010000000000005</v>
      </c>
      <c r="G7247" s="281"/>
    </row>
    <row r="7248" spans="1:7" ht="19.95" hidden="1" customHeight="1">
      <c r="A7248" s="280">
        <v>30047</v>
      </c>
      <c r="B7248" s="281" t="s">
        <v>4127</v>
      </c>
      <c r="C7248" s="280" t="s">
        <v>3</v>
      </c>
      <c r="D7248" s="281" t="s">
        <v>9319</v>
      </c>
      <c r="E7248" s="282">
        <v>29.99</v>
      </c>
      <c r="F7248" s="282">
        <v>29.83</v>
      </c>
      <c r="G7248" s="281"/>
    </row>
    <row r="7249" spans="1:7" ht="19.95" hidden="1" customHeight="1">
      <c r="A7249" s="68">
        <v>31017</v>
      </c>
      <c r="B7249" s="4" t="s">
        <v>9393</v>
      </c>
      <c r="C7249" s="68" t="s">
        <v>3</v>
      </c>
      <c r="D7249" s="4" t="s">
        <v>9319</v>
      </c>
      <c r="E7249" s="70">
        <v>79.959999999999994</v>
      </c>
      <c r="F7249" s="70">
        <v>46.48</v>
      </c>
      <c r="G7249" s="4"/>
    </row>
    <row r="7250" spans="1:7" ht="19.95" hidden="1" customHeight="1">
      <c r="A7250" s="280">
        <v>30020</v>
      </c>
      <c r="B7250" s="281" t="s">
        <v>4128</v>
      </c>
      <c r="C7250" s="280" t="s">
        <v>3</v>
      </c>
      <c r="D7250" s="281" t="s">
        <v>9319</v>
      </c>
      <c r="E7250" s="282">
        <v>27.91</v>
      </c>
      <c r="F7250" s="282">
        <v>19.02</v>
      </c>
      <c r="G7250" s="281"/>
    </row>
    <row r="7251" spans="1:7" ht="19.95" hidden="1" customHeight="1">
      <c r="A7251" s="280">
        <v>30005</v>
      </c>
      <c r="B7251" s="281" t="s">
        <v>4129</v>
      </c>
      <c r="C7251" s="280" t="s">
        <v>3</v>
      </c>
      <c r="D7251" s="281" t="s">
        <v>9319</v>
      </c>
      <c r="E7251" s="282">
        <v>132.4</v>
      </c>
      <c r="F7251" s="282">
        <v>43.86</v>
      </c>
      <c r="G7251" s="281"/>
    </row>
    <row r="7252" spans="1:7" ht="19.95" hidden="1" customHeight="1">
      <c r="A7252" s="68">
        <v>30006</v>
      </c>
      <c r="B7252" s="4" t="s">
        <v>4130</v>
      </c>
      <c r="C7252" s="68" t="s">
        <v>3</v>
      </c>
      <c r="D7252" s="4" t="s">
        <v>9319</v>
      </c>
      <c r="E7252" s="70">
        <v>134.05000000000001</v>
      </c>
      <c r="F7252" s="70">
        <v>44.83</v>
      </c>
      <c r="G7252" s="4"/>
    </row>
    <row r="7253" spans="1:7" ht="19.95" hidden="1" customHeight="1">
      <c r="A7253" s="68">
        <v>30002</v>
      </c>
      <c r="B7253" s="4" t="s">
        <v>9445</v>
      </c>
      <c r="C7253" s="68" t="s">
        <v>3</v>
      </c>
      <c r="D7253" s="4" t="s">
        <v>9319</v>
      </c>
      <c r="E7253" s="70">
        <v>513.28</v>
      </c>
      <c r="F7253" s="70">
        <v>175.93</v>
      </c>
      <c r="G7253" s="4"/>
    </row>
    <row r="7254" spans="1:7" ht="19.95" hidden="1" customHeight="1">
      <c r="A7254" s="68">
        <v>30059</v>
      </c>
      <c r="B7254" s="4" t="s">
        <v>9335</v>
      </c>
      <c r="C7254" s="68" t="s">
        <v>3</v>
      </c>
      <c r="D7254" s="4" t="s">
        <v>9319</v>
      </c>
      <c r="E7254" s="70">
        <v>191.06</v>
      </c>
      <c r="F7254" s="70">
        <v>79.12</v>
      </c>
      <c r="G7254" s="4"/>
    </row>
    <row r="7255" spans="1:7" ht="19.95" hidden="1" customHeight="1">
      <c r="A7255" s="280">
        <v>30000</v>
      </c>
      <c r="B7255" s="281" t="s">
        <v>9333</v>
      </c>
      <c r="C7255" s="280" t="s">
        <v>3</v>
      </c>
      <c r="D7255" s="281" t="s">
        <v>9319</v>
      </c>
      <c r="E7255" s="282">
        <v>236.08</v>
      </c>
      <c r="F7255" s="282">
        <v>89.72</v>
      </c>
      <c r="G7255" s="281"/>
    </row>
    <row r="7256" spans="1:7" ht="19.95" hidden="1" customHeight="1">
      <c r="A7256" s="280">
        <v>30001</v>
      </c>
      <c r="B7256" s="281" t="s">
        <v>9334</v>
      </c>
      <c r="C7256" s="280" t="s">
        <v>3</v>
      </c>
      <c r="D7256" s="281" t="s">
        <v>9319</v>
      </c>
      <c r="E7256" s="282">
        <v>506.84</v>
      </c>
      <c r="F7256" s="282">
        <v>172.71</v>
      </c>
      <c r="G7256" s="281"/>
    </row>
    <row r="7257" spans="1:7" ht="19.95" hidden="1" customHeight="1">
      <c r="A7257" s="280">
        <v>30025</v>
      </c>
      <c r="B7257" s="281" t="s">
        <v>9727</v>
      </c>
      <c r="C7257" s="280" t="s">
        <v>3</v>
      </c>
      <c r="D7257" s="281" t="s">
        <v>9319</v>
      </c>
      <c r="E7257" s="282">
        <v>274.27999999999997</v>
      </c>
      <c r="F7257" s="282">
        <v>163.19999999999999</v>
      </c>
      <c r="G7257" s="281"/>
    </row>
    <row r="7258" spans="1:7" ht="19.95" hidden="1" customHeight="1">
      <c r="A7258" s="68">
        <v>30016</v>
      </c>
      <c r="B7258" s="4" t="s">
        <v>9728</v>
      </c>
      <c r="C7258" s="68" t="s">
        <v>3</v>
      </c>
      <c r="D7258" s="4" t="s">
        <v>9319</v>
      </c>
      <c r="E7258" s="70">
        <v>133.03</v>
      </c>
      <c r="F7258" s="70">
        <v>97.28</v>
      </c>
      <c r="G7258" s="4"/>
    </row>
    <row r="7259" spans="1:7" ht="19.95" hidden="1" customHeight="1">
      <c r="A7259" s="280">
        <v>30030</v>
      </c>
      <c r="B7259" s="281" t="s">
        <v>4131</v>
      </c>
      <c r="C7259" s="280" t="s">
        <v>3</v>
      </c>
      <c r="D7259" s="281" t="s">
        <v>9319</v>
      </c>
      <c r="E7259" s="282">
        <v>592.49</v>
      </c>
      <c r="F7259" s="282">
        <v>158.25</v>
      </c>
      <c r="G7259" s="281"/>
    </row>
    <row r="7260" spans="1:7" ht="19.95" hidden="1" customHeight="1">
      <c r="A7260" s="280">
        <v>30024</v>
      </c>
      <c r="B7260" s="281" t="s">
        <v>9729</v>
      </c>
      <c r="C7260" s="280" t="s">
        <v>3</v>
      </c>
      <c r="D7260" s="281" t="s">
        <v>9319</v>
      </c>
      <c r="E7260" s="282">
        <v>58.14</v>
      </c>
      <c r="F7260" s="282">
        <v>52.52</v>
      </c>
      <c r="G7260" s="281"/>
    </row>
    <row r="7261" spans="1:7" ht="19.95" hidden="1" customHeight="1">
      <c r="A7261" s="280">
        <v>30017</v>
      </c>
      <c r="B7261" s="281" t="s">
        <v>4132</v>
      </c>
      <c r="C7261" s="280" t="s">
        <v>3</v>
      </c>
      <c r="D7261" s="281" t="s">
        <v>9319</v>
      </c>
      <c r="E7261" s="282">
        <v>6.28</v>
      </c>
      <c r="F7261" s="282">
        <v>4.04</v>
      </c>
      <c r="G7261" s="281"/>
    </row>
    <row r="7262" spans="1:7" ht="19.95" hidden="1" customHeight="1">
      <c r="A7262" s="68">
        <v>30034</v>
      </c>
      <c r="B7262" s="4" t="s">
        <v>9730</v>
      </c>
      <c r="C7262" s="68" t="s">
        <v>3</v>
      </c>
      <c r="D7262" s="4" t="s">
        <v>9319</v>
      </c>
      <c r="E7262" s="70">
        <v>8.43</v>
      </c>
      <c r="F7262" s="70">
        <v>0.38</v>
      </c>
      <c r="G7262" s="4"/>
    </row>
    <row r="7263" spans="1:7" ht="19.95" hidden="1" customHeight="1">
      <c r="A7263" s="280">
        <v>30023</v>
      </c>
      <c r="B7263" s="281" t="s">
        <v>4133</v>
      </c>
      <c r="C7263" s="280" t="s">
        <v>3</v>
      </c>
      <c r="D7263" s="281" t="s">
        <v>9319</v>
      </c>
      <c r="E7263" s="282">
        <v>238.04</v>
      </c>
      <c r="F7263" s="282">
        <v>99.56</v>
      </c>
      <c r="G7263" s="281"/>
    </row>
    <row r="7264" spans="1:7" ht="19.95" customHeight="1">
      <c r="A7264" s="358">
        <v>20003</v>
      </c>
      <c r="B7264" s="359" t="s">
        <v>4134</v>
      </c>
      <c r="C7264" s="358" t="s">
        <v>22</v>
      </c>
      <c r="D7264" s="359" t="s">
        <v>9321</v>
      </c>
      <c r="E7264" s="362">
        <v>23.79</v>
      </c>
      <c r="F7264" s="361">
        <v>2.0268000000000002</v>
      </c>
      <c r="G7264" s="362">
        <v>7.86</v>
      </c>
    </row>
    <row r="7265" spans="1:7" ht="19.95" customHeight="1">
      <c r="A7265" s="358">
        <v>20018</v>
      </c>
      <c r="B7265" s="359" t="s">
        <v>4135</v>
      </c>
      <c r="C7265" s="358" t="s">
        <v>22</v>
      </c>
      <c r="D7265" s="359" t="s">
        <v>9321</v>
      </c>
      <c r="E7265" s="362">
        <v>28.01</v>
      </c>
      <c r="F7265" s="361">
        <v>1.6728999999999998</v>
      </c>
      <c r="G7265" s="362">
        <v>10.48</v>
      </c>
    </row>
    <row r="7266" spans="1:7" ht="19.95" customHeight="1">
      <c r="A7266" s="358">
        <v>20014</v>
      </c>
      <c r="B7266" s="359" t="s">
        <v>4136</v>
      </c>
      <c r="C7266" s="358" t="s">
        <v>22</v>
      </c>
      <c r="D7266" s="359" t="s">
        <v>9321</v>
      </c>
      <c r="E7266" s="362">
        <v>36.950000000000003</v>
      </c>
      <c r="F7266" s="361">
        <v>1.9925999999999999</v>
      </c>
      <c r="G7266" s="362">
        <v>12.35</v>
      </c>
    </row>
    <row r="7267" spans="1:7" ht="19.95" customHeight="1">
      <c r="A7267" s="358">
        <v>20016</v>
      </c>
      <c r="B7267" s="359" t="s">
        <v>4137</v>
      </c>
      <c r="C7267" s="358" t="s">
        <v>22</v>
      </c>
      <c r="D7267" s="359" t="s">
        <v>9321</v>
      </c>
      <c r="E7267" s="362">
        <v>29.46</v>
      </c>
      <c r="F7267" s="361">
        <v>1.8119999999999998</v>
      </c>
      <c r="G7267" s="362">
        <v>10.48</v>
      </c>
    </row>
    <row r="7268" spans="1:7" ht="19.95" customHeight="1">
      <c r="A7268" s="358">
        <v>20002</v>
      </c>
      <c r="B7268" s="359" t="s">
        <v>4138</v>
      </c>
      <c r="C7268" s="358" t="s">
        <v>22</v>
      </c>
      <c r="D7268" s="359" t="s">
        <v>9321</v>
      </c>
      <c r="E7268" s="362">
        <v>28.33</v>
      </c>
      <c r="F7268" s="361">
        <v>1.1945999999999999</v>
      </c>
      <c r="G7268" s="362">
        <v>12.91</v>
      </c>
    </row>
    <row r="7269" spans="1:7" ht="19.95" customHeight="1">
      <c r="A7269" s="358">
        <v>20013</v>
      </c>
      <c r="B7269" s="359" t="s">
        <v>4139</v>
      </c>
      <c r="C7269" s="358" t="s">
        <v>22</v>
      </c>
      <c r="D7269" s="359" t="s">
        <v>9321</v>
      </c>
      <c r="E7269" s="362">
        <v>25.83</v>
      </c>
      <c r="F7269" s="361">
        <v>1.4653999999999998</v>
      </c>
      <c r="G7269" s="362">
        <v>10.48</v>
      </c>
    </row>
    <row r="7270" spans="1:7" ht="19.95" customHeight="1">
      <c r="A7270" s="358">
        <v>20015</v>
      </c>
      <c r="B7270" s="359" t="s">
        <v>4140</v>
      </c>
      <c r="C7270" s="358" t="s">
        <v>22</v>
      </c>
      <c r="D7270" s="359" t="s">
        <v>9321</v>
      </c>
      <c r="E7270" s="362">
        <v>27.7</v>
      </c>
      <c r="F7270" s="361">
        <v>1.7706999999999999</v>
      </c>
      <c r="G7270" s="362">
        <v>10</v>
      </c>
    </row>
    <row r="7271" spans="1:7" ht="19.95" customHeight="1">
      <c r="A7271" s="358">
        <v>20027</v>
      </c>
      <c r="B7271" s="359" t="s">
        <v>4141</v>
      </c>
      <c r="C7271" s="358" t="s">
        <v>22</v>
      </c>
      <c r="D7271" s="359" t="s">
        <v>9321</v>
      </c>
      <c r="E7271" s="362">
        <v>29.63</v>
      </c>
      <c r="F7271" s="361">
        <v>1.7418</v>
      </c>
      <c r="G7271" s="362">
        <v>10.81</v>
      </c>
    </row>
    <row r="7272" spans="1:7" ht="19.95" customHeight="1">
      <c r="A7272" s="358">
        <v>20028</v>
      </c>
      <c r="B7272" s="359" t="s">
        <v>4142</v>
      </c>
      <c r="C7272" s="358" t="s">
        <v>22</v>
      </c>
      <c r="D7272" s="359" t="s">
        <v>9321</v>
      </c>
      <c r="E7272" s="362">
        <v>35.14</v>
      </c>
      <c r="F7272" s="361">
        <v>1.6265000000000001</v>
      </c>
      <c r="G7272" s="362">
        <v>13.38</v>
      </c>
    </row>
    <row r="7273" spans="1:7" ht="19.95" customHeight="1">
      <c r="A7273" s="358">
        <v>20001</v>
      </c>
      <c r="B7273" s="359" t="s">
        <v>4143</v>
      </c>
      <c r="C7273" s="358" t="s">
        <v>22</v>
      </c>
      <c r="D7273" s="359" t="s">
        <v>9321</v>
      </c>
      <c r="E7273" s="362">
        <v>28.52</v>
      </c>
      <c r="F7273" s="361">
        <v>1.7222</v>
      </c>
      <c r="G7273" s="362">
        <v>10.48</v>
      </c>
    </row>
    <row r="7274" spans="1:7" ht="19.95" customHeight="1">
      <c r="A7274" s="358">
        <v>20004</v>
      </c>
      <c r="B7274" s="359" t="s">
        <v>4144</v>
      </c>
      <c r="C7274" s="358" t="s">
        <v>22</v>
      </c>
      <c r="D7274" s="359" t="s">
        <v>9321</v>
      </c>
      <c r="E7274" s="362">
        <v>47.18</v>
      </c>
      <c r="F7274" s="361">
        <v>1.4122999999999999</v>
      </c>
      <c r="G7274" s="362">
        <v>19.559999999999999</v>
      </c>
    </row>
    <row r="7275" spans="1:7" ht="19.95" customHeight="1">
      <c r="A7275" s="358">
        <v>20000</v>
      </c>
      <c r="B7275" s="359" t="s">
        <v>4145</v>
      </c>
      <c r="C7275" s="358" t="s">
        <v>22</v>
      </c>
      <c r="D7275" s="359" t="s">
        <v>9321</v>
      </c>
      <c r="E7275" s="362">
        <v>29.48</v>
      </c>
      <c r="F7275" s="361">
        <v>1.8136000000000001</v>
      </c>
      <c r="G7275" s="362">
        <v>10.48</v>
      </c>
    </row>
    <row r="7276" spans="1:7" ht="19.95" customHeight="1">
      <c r="A7276" s="358">
        <v>20026</v>
      </c>
      <c r="B7276" s="359" t="s">
        <v>4146</v>
      </c>
      <c r="C7276" s="358" t="s">
        <v>22</v>
      </c>
      <c r="D7276" s="359" t="s">
        <v>9321</v>
      </c>
      <c r="E7276" s="362">
        <v>44.17</v>
      </c>
      <c r="F7276" s="361">
        <v>1.5287999999999999</v>
      </c>
      <c r="G7276" s="362">
        <v>17.47</v>
      </c>
    </row>
    <row r="7277" spans="1:7" ht="19.95" customHeight="1">
      <c r="A7277" s="358">
        <v>20017</v>
      </c>
      <c r="B7277" s="359" t="s">
        <v>4147</v>
      </c>
      <c r="C7277" s="358" t="s">
        <v>22</v>
      </c>
      <c r="D7277" s="359" t="s">
        <v>9321</v>
      </c>
      <c r="E7277" s="362">
        <v>29.36</v>
      </c>
      <c r="F7277" s="361">
        <v>1.8022999999999998</v>
      </c>
      <c r="G7277" s="362">
        <v>10.48</v>
      </c>
    </row>
    <row r="7278" spans="1:7" ht="19.95" customHeight="1">
      <c r="A7278" s="358">
        <v>20019</v>
      </c>
      <c r="B7278" s="359" t="s">
        <v>4148</v>
      </c>
      <c r="C7278" s="358" t="s">
        <v>22</v>
      </c>
      <c r="D7278" s="359" t="s">
        <v>9321</v>
      </c>
      <c r="E7278" s="362">
        <v>28</v>
      </c>
      <c r="F7278" s="361">
        <v>1.6724000000000001</v>
      </c>
      <c r="G7278" s="362">
        <v>10.48</v>
      </c>
    </row>
    <row r="7279" spans="1:7" ht="19.95" customHeight="1">
      <c r="A7279" s="358">
        <v>20031</v>
      </c>
      <c r="B7279" s="359" t="s">
        <v>4149</v>
      </c>
      <c r="C7279" s="358" t="s">
        <v>22</v>
      </c>
      <c r="D7279" s="359" t="s">
        <v>9321</v>
      </c>
      <c r="E7279" s="362">
        <v>22.8</v>
      </c>
      <c r="F7279" s="361">
        <v>2.0905</v>
      </c>
      <c r="G7279" s="362">
        <v>7.38</v>
      </c>
    </row>
    <row r="7280" spans="1:7" ht="19.95" customHeight="1">
      <c r="A7280" s="358">
        <v>21030</v>
      </c>
      <c r="B7280" s="359" t="s">
        <v>9320</v>
      </c>
      <c r="C7280" s="358" t="s">
        <v>22</v>
      </c>
      <c r="D7280" s="359" t="s">
        <v>9321</v>
      </c>
      <c r="E7280" s="362">
        <v>39.83</v>
      </c>
      <c r="F7280" s="361">
        <v>1.5583</v>
      </c>
      <c r="G7280" s="362">
        <v>15.57</v>
      </c>
    </row>
    <row r="7281" spans="1:7" ht="19.95" hidden="1" customHeight="1">
      <c r="A7281" s="68">
        <v>10069</v>
      </c>
      <c r="B7281" s="4" t="s">
        <v>4150</v>
      </c>
      <c r="C7281" s="68" t="s">
        <v>4151</v>
      </c>
      <c r="D7281" s="4" t="s">
        <v>9322</v>
      </c>
      <c r="E7281" s="70">
        <v>6.73</v>
      </c>
      <c r="G7281" s="4"/>
    </row>
    <row r="7282" spans="1:7" ht="19.95" hidden="1" customHeight="1">
      <c r="A7282" s="68">
        <v>11095</v>
      </c>
      <c r="B7282" s="4" t="s">
        <v>9459</v>
      </c>
      <c r="C7282" s="68" t="s">
        <v>4151</v>
      </c>
      <c r="D7282" s="4" t="s">
        <v>9322</v>
      </c>
      <c r="E7282" s="70">
        <v>13.05</v>
      </c>
      <c r="G7282" s="4"/>
    </row>
    <row r="7283" spans="1:7" ht="19.95" hidden="1" customHeight="1">
      <c r="A7283" s="68">
        <v>10400</v>
      </c>
      <c r="B7283" s="4" t="s">
        <v>4152</v>
      </c>
      <c r="C7283" s="68" t="s">
        <v>4151</v>
      </c>
      <c r="D7283" s="4" t="s">
        <v>9322</v>
      </c>
      <c r="E7283" s="70">
        <v>93.51</v>
      </c>
      <c r="G7283" s="4"/>
    </row>
    <row r="7284" spans="1:7" ht="19.95" hidden="1" customHeight="1">
      <c r="A7284" s="68">
        <v>10097</v>
      </c>
      <c r="B7284" s="4" t="s">
        <v>4153</v>
      </c>
      <c r="C7284" s="68" t="s">
        <v>4151</v>
      </c>
      <c r="D7284" s="4" t="s">
        <v>9322</v>
      </c>
      <c r="E7284" s="70">
        <v>6.88</v>
      </c>
      <c r="G7284" s="4"/>
    </row>
    <row r="7285" spans="1:7" ht="19.95" hidden="1" customHeight="1">
      <c r="A7285" s="68">
        <v>10000</v>
      </c>
      <c r="B7285" s="4" t="s">
        <v>4154</v>
      </c>
      <c r="C7285" s="68" t="s">
        <v>4151</v>
      </c>
      <c r="D7285" s="4" t="s">
        <v>9322</v>
      </c>
      <c r="E7285" s="70">
        <v>3.27</v>
      </c>
      <c r="G7285" s="4"/>
    </row>
    <row r="7286" spans="1:7" ht="19.95" hidden="1" customHeight="1">
      <c r="A7286" s="68">
        <v>10404</v>
      </c>
      <c r="B7286" s="4" t="s">
        <v>4155</v>
      </c>
      <c r="C7286" s="68" t="s">
        <v>4151</v>
      </c>
      <c r="D7286" s="4" t="s">
        <v>9322</v>
      </c>
      <c r="E7286" s="70">
        <v>0.42</v>
      </c>
      <c r="G7286" s="4"/>
    </row>
    <row r="7287" spans="1:7" ht="19.95" hidden="1" customHeight="1">
      <c r="A7287" s="68">
        <v>10115</v>
      </c>
      <c r="B7287" s="4" t="s">
        <v>4156</v>
      </c>
      <c r="C7287" s="68" t="s">
        <v>69</v>
      </c>
      <c r="D7287" s="4" t="s">
        <v>9322</v>
      </c>
      <c r="E7287" s="70">
        <v>926.96</v>
      </c>
      <c r="G7287" s="4"/>
    </row>
    <row r="7288" spans="1:7" ht="19.95" hidden="1" customHeight="1">
      <c r="A7288" s="68">
        <v>10116</v>
      </c>
      <c r="B7288" s="4" t="s">
        <v>4157</v>
      </c>
      <c r="C7288" s="68" t="s">
        <v>69</v>
      </c>
      <c r="D7288" s="4" t="s">
        <v>9322</v>
      </c>
      <c r="E7288" s="70">
        <v>1245.8800000000001</v>
      </c>
      <c r="G7288" s="4"/>
    </row>
    <row r="7289" spans="1:7" ht="19.95" hidden="1" customHeight="1">
      <c r="A7289" s="68">
        <v>10113</v>
      </c>
      <c r="B7289" s="4" t="s">
        <v>4158</v>
      </c>
      <c r="C7289" s="68" t="s">
        <v>69</v>
      </c>
      <c r="D7289" s="4" t="s">
        <v>9322</v>
      </c>
      <c r="E7289" s="70">
        <v>478.1</v>
      </c>
      <c r="G7289" s="4"/>
    </row>
    <row r="7290" spans="1:7" ht="19.95" hidden="1" customHeight="1">
      <c r="A7290" s="68">
        <v>10114</v>
      </c>
      <c r="B7290" s="4" t="s">
        <v>4159</v>
      </c>
      <c r="C7290" s="68" t="s">
        <v>69</v>
      </c>
      <c r="D7290" s="4" t="s">
        <v>9322</v>
      </c>
      <c r="E7290" s="70">
        <v>602.15</v>
      </c>
      <c r="G7290" s="4"/>
    </row>
    <row r="7291" spans="1:7" ht="19.95" hidden="1" customHeight="1">
      <c r="A7291" s="68">
        <v>11001</v>
      </c>
      <c r="B7291" s="4" t="s">
        <v>4160</v>
      </c>
      <c r="C7291" s="68" t="s">
        <v>4161</v>
      </c>
      <c r="D7291" s="4" t="s">
        <v>9322</v>
      </c>
      <c r="E7291" s="70">
        <v>114.54</v>
      </c>
      <c r="G7291" s="4"/>
    </row>
    <row r="7292" spans="1:7" ht="19.95" hidden="1" customHeight="1">
      <c r="A7292" s="68">
        <v>11002</v>
      </c>
      <c r="B7292" s="4" t="s">
        <v>4162</v>
      </c>
      <c r="C7292" s="68" t="s">
        <v>4151</v>
      </c>
      <c r="D7292" s="4" t="s">
        <v>9322</v>
      </c>
      <c r="E7292" s="70">
        <v>16.12</v>
      </c>
      <c r="G7292" s="4"/>
    </row>
    <row r="7293" spans="1:7" ht="19.95" hidden="1" customHeight="1">
      <c r="A7293" s="68">
        <v>10002</v>
      </c>
      <c r="B7293" s="4" t="s">
        <v>4163</v>
      </c>
      <c r="C7293" s="68" t="s">
        <v>122</v>
      </c>
      <c r="D7293" s="4" t="s">
        <v>9322</v>
      </c>
      <c r="E7293" s="70">
        <v>0.76</v>
      </c>
      <c r="G7293" s="4"/>
    </row>
    <row r="7294" spans="1:7" ht="19.95" hidden="1" customHeight="1">
      <c r="A7294" s="68">
        <v>11003</v>
      </c>
      <c r="B7294" s="4" t="s">
        <v>4164</v>
      </c>
      <c r="C7294" s="68" t="s">
        <v>4151</v>
      </c>
      <c r="D7294" s="4" t="s">
        <v>9322</v>
      </c>
      <c r="E7294" s="70">
        <v>14.58</v>
      </c>
      <c r="G7294" s="4"/>
    </row>
    <row r="7295" spans="1:7" ht="19.95" hidden="1" customHeight="1">
      <c r="A7295" s="68">
        <v>10081</v>
      </c>
      <c r="B7295" s="4" t="s">
        <v>9036</v>
      </c>
      <c r="C7295" s="68" t="s">
        <v>4165</v>
      </c>
      <c r="D7295" s="4" t="s">
        <v>9322</v>
      </c>
      <c r="E7295" s="70">
        <v>105.02</v>
      </c>
      <c r="G7295" s="4"/>
    </row>
    <row r="7296" spans="1:7" ht="19.95" hidden="1" customHeight="1">
      <c r="A7296" s="68">
        <v>10181</v>
      </c>
      <c r="B7296" s="4" t="s">
        <v>9037</v>
      </c>
      <c r="C7296" s="68" t="s">
        <v>4165</v>
      </c>
      <c r="D7296" s="4" t="s">
        <v>9322</v>
      </c>
      <c r="E7296" s="70">
        <v>105.02</v>
      </c>
      <c r="G7296" s="4"/>
    </row>
    <row r="7297" spans="1:7" ht="19.95" hidden="1" customHeight="1">
      <c r="A7297" s="68">
        <v>10581</v>
      </c>
      <c r="B7297" s="4" t="s">
        <v>9038</v>
      </c>
      <c r="C7297" s="68" t="s">
        <v>4165</v>
      </c>
      <c r="D7297" s="4" t="s">
        <v>9322</v>
      </c>
      <c r="E7297" s="70">
        <v>90</v>
      </c>
      <c r="G7297" s="4"/>
    </row>
    <row r="7298" spans="1:7" ht="19.95" hidden="1" customHeight="1">
      <c r="A7298" s="68">
        <v>10381</v>
      </c>
      <c r="B7298" s="4" t="s">
        <v>9039</v>
      </c>
      <c r="C7298" s="68" t="s">
        <v>4165</v>
      </c>
      <c r="D7298" s="4" t="s">
        <v>9322</v>
      </c>
      <c r="E7298" s="70">
        <v>45.27</v>
      </c>
      <c r="G7298" s="4"/>
    </row>
    <row r="7299" spans="1:7" ht="19.95" hidden="1" customHeight="1">
      <c r="A7299" s="68">
        <v>10481</v>
      </c>
      <c r="B7299" s="4" t="s">
        <v>9040</v>
      </c>
      <c r="C7299" s="68" t="s">
        <v>4165</v>
      </c>
      <c r="D7299" s="4" t="s">
        <v>9322</v>
      </c>
      <c r="E7299" s="70">
        <v>160.33000000000001</v>
      </c>
      <c r="G7299" s="4"/>
    </row>
    <row r="7300" spans="1:7" ht="19.95" hidden="1" customHeight="1">
      <c r="A7300" s="68">
        <v>10281</v>
      </c>
      <c r="B7300" s="4" t="s">
        <v>9041</v>
      </c>
      <c r="C7300" s="68" t="s">
        <v>4165</v>
      </c>
      <c r="D7300" s="4" t="s">
        <v>9322</v>
      </c>
      <c r="E7300" s="70">
        <v>234.54</v>
      </c>
      <c r="G7300" s="4"/>
    </row>
    <row r="7301" spans="1:7" ht="19.95" hidden="1" customHeight="1">
      <c r="A7301" s="68">
        <v>10070</v>
      </c>
      <c r="B7301" s="4" t="s">
        <v>4166</v>
      </c>
      <c r="C7301" s="68" t="s">
        <v>34</v>
      </c>
      <c r="D7301" s="4" t="s">
        <v>9322</v>
      </c>
      <c r="E7301" s="70">
        <v>0</v>
      </c>
      <c r="G7301" s="4"/>
    </row>
    <row r="7302" spans="1:7" ht="19.95" hidden="1" customHeight="1">
      <c r="A7302" s="68">
        <v>10104</v>
      </c>
      <c r="B7302" s="4" t="s">
        <v>4167</v>
      </c>
      <c r="C7302" s="68" t="s">
        <v>122</v>
      </c>
      <c r="D7302" s="4" t="s">
        <v>9322</v>
      </c>
      <c r="E7302" s="70">
        <v>18.18</v>
      </c>
      <c r="G7302" s="4"/>
    </row>
    <row r="7303" spans="1:7" ht="19.95" hidden="1" customHeight="1">
      <c r="A7303" s="68">
        <v>10105</v>
      </c>
      <c r="B7303" s="4" t="s">
        <v>4168</v>
      </c>
      <c r="C7303" s="68" t="s">
        <v>122</v>
      </c>
      <c r="D7303" s="4" t="s">
        <v>9322</v>
      </c>
      <c r="E7303" s="70">
        <v>20.63</v>
      </c>
      <c r="G7303" s="4"/>
    </row>
    <row r="7304" spans="1:7" ht="19.95" hidden="1" customHeight="1">
      <c r="A7304" s="68">
        <v>10106</v>
      </c>
      <c r="B7304" s="4" t="s">
        <v>4169</v>
      </c>
      <c r="C7304" s="68" t="s">
        <v>122</v>
      </c>
      <c r="D7304" s="4" t="s">
        <v>9322</v>
      </c>
      <c r="E7304" s="70">
        <v>23.44</v>
      </c>
      <c r="G7304" s="4"/>
    </row>
    <row r="7305" spans="1:7" ht="19.95" hidden="1" customHeight="1">
      <c r="A7305" s="68">
        <v>10107</v>
      </c>
      <c r="B7305" s="4" t="s">
        <v>4170</v>
      </c>
      <c r="C7305" s="68" t="s">
        <v>122</v>
      </c>
      <c r="D7305" s="4" t="s">
        <v>9322</v>
      </c>
      <c r="E7305" s="70">
        <v>26.67</v>
      </c>
      <c r="G7305" s="4"/>
    </row>
    <row r="7306" spans="1:7" ht="19.95" hidden="1" customHeight="1">
      <c r="A7306" s="68">
        <v>10091</v>
      </c>
      <c r="B7306" s="4" t="s">
        <v>4171</v>
      </c>
      <c r="C7306" s="68" t="s">
        <v>69</v>
      </c>
      <c r="D7306" s="4" t="s">
        <v>9322</v>
      </c>
      <c r="E7306" s="70">
        <v>40.06</v>
      </c>
      <c r="G7306" s="4"/>
    </row>
    <row r="7307" spans="1:7" ht="19.95" hidden="1" customHeight="1">
      <c r="A7307" s="68">
        <v>10190</v>
      </c>
      <c r="B7307" s="4" t="s">
        <v>4172</v>
      </c>
      <c r="C7307" s="68" t="s">
        <v>69</v>
      </c>
      <c r="D7307" s="4" t="s">
        <v>9322</v>
      </c>
      <c r="E7307" s="70">
        <v>90.26</v>
      </c>
      <c r="G7307" s="4"/>
    </row>
    <row r="7308" spans="1:7" ht="19.95" hidden="1" customHeight="1">
      <c r="A7308" s="68">
        <v>10365</v>
      </c>
      <c r="B7308" s="4" t="s">
        <v>4173</v>
      </c>
      <c r="C7308" s="68" t="s">
        <v>69</v>
      </c>
      <c r="D7308" s="4" t="s">
        <v>9322</v>
      </c>
      <c r="E7308" s="70">
        <v>49.5</v>
      </c>
      <c r="G7308" s="4"/>
    </row>
    <row r="7309" spans="1:7" ht="19.95" hidden="1" customHeight="1">
      <c r="A7309" s="68">
        <v>10363</v>
      </c>
      <c r="B7309" s="4" t="s">
        <v>4174</v>
      </c>
      <c r="C7309" s="68" t="s">
        <v>69</v>
      </c>
      <c r="D7309" s="4" t="s">
        <v>9322</v>
      </c>
      <c r="E7309" s="70">
        <v>1711.4</v>
      </c>
      <c r="G7309" s="4"/>
    </row>
    <row r="7310" spans="1:7" ht="19.95" hidden="1" customHeight="1">
      <c r="A7310" s="68">
        <v>10004</v>
      </c>
      <c r="B7310" s="4" t="s">
        <v>4175</v>
      </c>
      <c r="C7310" s="68" t="s">
        <v>4176</v>
      </c>
      <c r="D7310" s="4" t="s">
        <v>9322</v>
      </c>
      <c r="E7310" s="70">
        <v>86.8</v>
      </c>
      <c r="G7310" s="4"/>
    </row>
    <row r="7311" spans="1:7" ht="19.95" hidden="1" customHeight="1">
      <c r="A7311" s="68">
        <v>11090</v>
      </c>
      <c r="B7311" s="4" t="s">
        <v>4177</v>
      </c>
      <c r="C7311" s="68" t="s">
        <v>4165</v>
      </c>
      <c r="D7311" s="4" t="s">
        <v>9322</v>
      </c>
      <c r="E7311" s="70">
        <v>56.11</v>
      </c>
      <c r="G7311" s="4"/>
    </row>
    <row r="7312" spans="1:7" ht="19.95" hidden="1" customHeight="1">
      <c r="A7312" s="437">
        <v>10082</v>
      </c>
      <c r="B7312" s="438" t="s">
        <v>9662</v>
      </c>
      <c r="C7312" s="437" t="s">
        <v>4165</v>
      </c>
      <c r="D7312" s="438" t="s">
        <v>9322</v>
      </c>
      <c r="E7312" s="439">
        <v>136.72999999999999</v>
      </c>
      <c r="F7312" s="439"/>
      <c r="G7312" s="438"/>
    </row>
    <row r="7313" spans="1:7" ht="19.95" hidden="1" customHeight="1">
      <c r="A7313" s="437">
        <v>10182</v>
      </c>
      <c r="B7313" s="438" t="s">
        <v>9662</v>
      </c>
      <c r="C7313" s="437" t="s">
        <v>4165</v>
      </c>
      <c r="D7313" s="438" t="s">
        <v>9322</v>
      </c>
      <c r="E7313" s="439">
        <v>102.13</v>
      </c>
      <c r="F7313" s="439"/>
      <c r="G7313" s="438"/>
    </row>
    <row r="7314" spans="1:7" ht="19.95" hidden="1" customHeight="1">
      <c r="A7314" s="68">
        <v>10582</v>
      </c>
      <c r="B7314" s="4" t="s">
        <v>9042</v>
      </c>
      <c r="C7314" s="68" t="s">
        <v>4165</v>
      </c>
      <c r="D7314" s="4" t="s">
        <v>9322</v>
      </c>
      <c r="E7314" s="70">
        <v>80.25</v>
      </c>
      <c r="G7314" s="4"/>
    </row>
    <row r="7315" spans="1:7" ht="19.95" hidden="1" customHeight="1">
      <c r="A7315" s="68">
        <v>10382</v>
      </c>
      <c r="B7315" s="4" t="s">
        <v>9043</v>
      </c>
      <c r="C7315" s="68" t="s">
        <v>4165</v>
      </c>
      <c r="D7315" s="4" t="s">
        <v>9322</v>
      </c>
      <c r="E7315" s="70">
        <v>109.12</v>
      </c>
      <c r="G7315" s="4"/>
    </row>
    <row r="7316" spans="1:7" ht="19.95" hidden="1" customHeight="1">
      <c r="A7316" s="68">
        <v>10482</v>
      </c>
      <c r="B7316" s="4" t="s">
        <v>9044</v>
      </c>
      <c r="C7316" s="68" t="s">
        <v>4165</v>
      </c>
      <c r="D7316" s="4" t="s">
        <v>9322</v>
      </c>
      <c r="E7316" s="70">
        <v>136.72999999999999</v>
      </c>
      <c r="G7316" s="4"/>
    </row>
    <row r="7317" spans="1:7" ht="19.95" hidden="1" customHeight="1">
      <c r="A7317" s="68">
        <v>10282</v>
      </c>
      <c r="B7317" s="4" t="s">
        <v>9045</v>
      </c>
      <c r="C7317" s="68" t="s">
        <v>4165</v>
      </c>
      <c r="D7317" s="4" t="s">
        <v>9322</v>
      </c>
      <c r="E7317" s="70">
        <v>90</v>
      </c>
      <c r="G7317" s="4"/>
    </row>
    <row r="7318" spans="1:7" ht="19.95" hidden="1" customHeight="1">
      <c r="A7318" s="437">
        <v>10093</v>
      </c>
      <c r="B7318" s="438" t="s">
        <v>9585</v>
      </c>
      <c r="C7318" s="437" t="s">
        <v>4165</v>
      </c>
      <c r="D7318" s="438" t="s">
        <v>9322</v>
      </c>
      <c r="E7318" s="439">
        <v>82.5</v>
      </c>
      <c r="F7318" s="439"/>
      <c r="G7318" s="438"/>
    </row>
    <row r="7319" spans="1:7" ht="19.95" hidden="1" customHeight="1">
      <c r="A7319" s="68">
        <v>11007</v>
      </c>
      <c r="B7319" s="4" t="s">
        <v>4178</v>
      </c>
      <c r="C7319" s="68" t="s">
        <v>122</v>
      </c>
      <c r="D7319" s="4" t="s">
        <v>9322</v>
      </c>
      <c r="E7319" s="70">
        <v>6.97</v>
      </c>
      <c r="G7319" s="4"/>
    </row>
    <row r="7320" spans="1:7" ht="19.95" hidden="1" customHeight="1">
      <c r="A7320" s="68">
        <v>11008</v>
      </c>
      <c r="B7320" s="4" t="s">
        <v>4179</v>
      </c>
      <c r="C7320" s="68" t="s">
        <v>122</v>
      </c>
      <c r="D7320" s="4" t="s">
        <v>9322</v>
      </c>
      <c r="E7320" s="70">
        <v>13.72</v>
      </c>
      <c r="G7320" s="4"/>
    </row>
    <row r="7321" spans="1:7" ht="19.95" hidden="1" customHeight="1">
      <c r="A7321" s="437">
        <v>10009</v>
      </c>
      <c r="B7321" s="438" t="s">
        <v>4180</v>
      </c>
      <c r="C7321" s="437" t="s">
        <v>4151</v>
      </c>
      <c r="D7321" s="438" t="s">
        <v>9322</v>
      </c>
      <c r="E7321" s="439">
        <v>2.19</v>
      </c>
      <c r="F7321" s="439"/>
      <c r="G7321" s="438"/>
    </row>
    <row r="7322" spans="1:7" ht="19.95" hidden="1" customHeight="1">
      <c r="A7322" s="68">
        <v>11130</v>
      </c>
      <c r="B7322" s="4" t="s">
        <v>9460</v>
      </c>
      <c r="C7322" s="68" t="s">
        <v>122</v>
      </c>
      <c r="D7322" s="4" t="s">
        <v>9322</v>
      </c>
      <c r="E7322" s="70">
        <v>740.59</v>
      </c>
      <c r="G7322" s="4"/>
    </row>
    <row r="7323" spans="1:7" ht="19.95" hidden="1" customHeight="1">
      <c r="A7323" s="68">
        <v>11135</v>
      </c>
      <c r="B7323" s="4" t="s">
        <v>9461</v>
      </c>
      <c r="C7323" s="68" t="s">
        <v>122</v>
      </c>
      <c r="D7323" s="4" t="s">
        <v>9322</v>
      </c>
      <c r="E7323" s="70">
        <v>924.08</v>
      </c>
      <c r="G7323" s="4"/>
    </row>
    <row r="7324" spans="1:7" ht="19.95" hidden="1" customHeight="1">
      <c r="A7324" s="68">
        <v>11140</v>
      </c>
      <c r="B7324" s="4" t="s">
        <v>9462</v>
      </c>
      <c r="C7324" s="68" t="s">
        <v>122</v>
      </c>
      <c r="D7324" s="4" t="s">
        <v>9322</v>
      </c>
      <c r="E7324" s="70">
        <v>1064.92</v>
      </c>
      <c r="G7324" s="4"/>
    </row>
    <row r="7325" spans="1:7" ht="19.95" hidden="1" customHeight="1">
      <c r="A7325" s="68">
        <v>11145</v>
      </c>
      <c r="B7325" s="4" t="s">
        <v>9463</v>
      </c>
      <c r="C7325" s="68" t="s">
        <v>122</v>
      </c>
      <c r="D7325" s="4" t="s">
        <v>9322</v>
      </c>
      <c r="E7325" s="70">
        <v>1639.59</v>
      </c>
      <c r="G7325" s="4"/>
    </row>
    <row r="7326" spans="1:7" ht="19.95" hidden="1" customHeight="1">
      <c r="A7326" s="68">
        <v>11150</v>
      </c>
      <c r="B7326" s="4" t="s">
        <v>9464</v>
      </c>
      <c r="C7326" s="68" t="s">
        <v>122</v>
      </c>
      <c r="D7326" s="4" t="s">
        <v>9322</v>
      </c>
      <c r="E7326" s="70">
        <v>2000.68</v>
      </c>
      <c r="G7326" s="4"/>
    </row>
    <row r="7327" spans="1:7" ht="19.95" hidden="1" customHeight="1">
      <c r="A7327" s="68">
        <v>11155</v>
      </c>
      <c r="B7327" s="4" t="s">
        <v>9465</v>
      </c>
      <c r="C7327" s="68" t="s">
        <v>122</v>
      </c>
      <c r="D7327" s="4" t="s">
        <v>9322</v>
      </c>
      <c r="E7327" s="70">
        <v>2477.02</v>
      </c>
      <c r="G7327" s="4"/>
    </row>
    <row r="7328" spans="1:7" ht="19.95" hidden="1" customHeight="1">
      <c r="A7328" s="68">
        <v>10076</v>
      </c>
      <c r="B7328" s="4" t="s">
        <v>4181</v>
      </c>
      <c r="C7328" s="68" t="s">
        <v>34</v>
      </c>
      <c r="D7328" s="4" t="s">
        <v>9322</v>
      </c>
      <c r="E7328" s="70">
        <v>0</v>
      </c>
      <c r="G7328" s="4"/>
    </row>
    <row r="7329" spans="1:7" ht="19.95" hidden="1" customHeight="1">
      <c r="A7329" s="68">
        <v>10075</v>
      </c>
      <c r="B7329" s="4" t="s">
        <v>4182</v>
      </c>
      <c r="C7329" s="68" t="s">
        <v>34</v>
      </c>
      <c r="D7329" s="4" t="s">
        <v>9322</v>
      </c>
      <c r="E7329" s="70">
        <v>0</v>
      </c>
      <c r="G7329" s="4"/>
    </row>
    <row r="7330" spans="1:7" ht="19.95" hidden="1" customHeight="1">
      <c r="A7330" s="437">
        <v>10010</v>
      </c>
      <c r="B7330" s="438" t="s">
        <v>4183</v>
      </c>
      <c r="C7330" s="437" t="s">
        <v>4151</v>
      </c>
      <c r="D7330" s="438" t="s">
        <v>9322</v>
      </c>
      <c r="E7330" s="439">
        <v>0.65</v>
      </c>
      <c r="F7330" s="439"/>
      <c r="G7330" s="438"/>
    </row>
    <row r="7331" spans="1:7" ht="19.95" hidden="1" customHeight="1">
      <c r="A7331" s="437">
        <v>10011</v>
      </c>
      <c r="B7331" s="438" t="s">
        <v>4184</v>
      </c>
      <c r="C7331" s="437" t="s">
        <v>4151</v>
      </c>
      <c r="D7331" s="438" t="s">
        <v>9322</v>
      </c>
      <c r="E7331" s="439">
        <v>38.78</v>
      </c>
      <c r="F7331" s="439"/>
      <c r="G7331" s="438"/>
    </row>
    <row r="7332" spans="1:7" ht="19.95" hidden="1" customHeight="1">
      <c r="A7332" s="68">
        <v>11010</v>
      </c>
      <c r="B7332" s="4" t="s">
        <v>4185</v>
      </c>
      <c r="C7332" s="68" t="s">
        <v>4176</v>
      </c>
      <c r="D7332" s="4" t="s">
        <v>9322</v>
      </c>
      <c r="E7332" s="70">
        <v>64.260000000000005</v>
      </c>
      <c r="G7332" s="4"/>
    </row>
    <row r="7333" spans="1:7" ht="19.95" hidden="1" customHeight="1">
      <c r="A7333" s="68">
        <v>10025</v>
      </c>
      <c r="B7333" s="4" t="s">
        <v>4186</v>
      </c>
      <c r="C7333" s="68" t="s">
        <v>4176</v>
      </c>
      <c r="D7333" s="4" t="s">
        <v>9322</v>
      </c>
      <c r="E7333" s="70">
        <v>29.43</v>
      </c>
      <c r="G7333" s="4"/>
    </row>
    <row r="7334" spans="1:7" ht="19.95" hidden="1" customHeight="1">
      <c r="A7334" s="68">
        <v>11009</v>
      </c>
      <c r="B7334" s="4" t="s">
        <v>4187</v>
      </c>
      <c r="C7334" s="68" t="s">
        <v>4176</v>
      </c>
      <c r="D7334" s="4" t="s">
        <v>9322</v>
      </c>
      <c r="E7334" s="70">
        <v>31.81</v>
      </c>
      <c r="G7334" s="4"/>
    </row>
    <row r="7335" spans="1:7" ht="19.95" hidden="1" customHeight="1">
      <c r="A7335" s="68">
        <v>11080</v>
      </c>
      <c r="B7335" s="4" t="s">
        <v>4188</v>
      </c>
      <c r="C7335" s="68" t="s">
        <v>4165</v>
      </c>
      <c r="D7335" s="4" t="s">
        <v>9322</v>
      </c>
      <c r="E7335" s="70">
        <v>555.78</v>
      </c>
      <c r="G7335" s="4"/>
    </row>
    <row r="7336" spans="1:7" ht="19.95" hidden="1" customHeight="1">
      <c r="A7336" s="68">
        <v>11081</v>
      </c>
      <c r="B7336" s="4" t="s">
        <v>4189</v>
      </c>
      <c r="C7336" s="68" t="s">
        <v>4165</v>
      </c>
      <c r="D7336" s="4" t="s">
        <v>9322</v>
      </c>
      <c r="E7336" s="70">
        <v>558.29</v>
      </c>
      <c r="G7336" s="4"/>
    </row>
    <row r="7337" spans="1:7" ht="19.95" hidden="1" customHeight="1">
      <c r="A7337" s="68">
        <v>11082</v>
      </c>
      <c r="B7337" s="4" t="s">
        <v>4190</v>
      </c>
      <c r="C7337" s="68" t="s">
        <v>4165</v>
      </c>
      <c r="D7337" s="4" t="s">
        <v>9322</v>
      </c>
      <c r="E7337" s="70">
        <v>573.33000000000004</v>
      </c>
      <c r="G7337" s="4"/>
    </row>
    <row r="7338" spans="1:7" ht="19.95" hidden="1" customHeight="1">
      <c r="A7338" s="68">
        <v>11083</v>
      </c>
      <c r="B7338" s="4" t="s">
        <v>4191</v>
      </c>
      <c r="C7338" s="68" t="s">
        <v>4165</v>
      </c>
      <c r="D7338" s="4" t="s">
        <v>9322</v>
      </c>
      <c r="E7338" s="70">
        <v>589.75</v>
      </c>
      <c r="G7338" s="4"/>
    </row>
    <row r="7339" spans="1:7" ht="19.95" hidden="1" customHeight="1">
      <c r="A7339" s="68">
        <v>11084</v>
      </c>
      <c r="B7339" s="4" t="s">
        <v>4192</v>
      </c>
      <c r="C7339" s="68" t="s">
        <v>4165</v>
      </c>
      <c r="D7339" s="4" t="s">
        <v>9322</v>
      </c>
      <c r="E7339" s="70">
        <v>608.44000000000005</v>
      </c>
      <c r="G7339" s="4"/>
    </row>
    <row r="7340" spans="1:7" ht="19.95" hidden="1" customHeight="1">
      <c r="A7340" s="68">
        <v>11085</v>
      </c>
      <c r="B7340" s="4" t="s">
        <v>4193</v>
      </c>
      <c r="C7340" s="68" t="s">
        <v>4165</v>
      </c>
      <c r="D7340" s="4" t="s">
        <v>9322</v>
      </c>
      <c r="E7340" s="70">
        <v>629.72</v>
      </c>
      <c r="G7340" s="4"/>
    </row>
    <row r="7341" spans="1:7" ht="19.95" hidden="1" customHeight="1">
      <c r="A7341" s="68">
        <v>11070</v>
      </c>
      <c r="B7341" s="4" t="s">
        <v>4194</v>
      </c>
      <c r="C7341" s="68" t="s">
        <v>4165</v>
      </c>
      <c r="D7341" s="4" t="s">
        <v>9322</v>
      </c>
      <c r="E7341" s="70">
        <v>491.7</v>
      </c>
      <c r="G7341" s="4"/>
    </row>
    <row r="7342" spans="1:7" ht="19.95" hidden="1" customHeight="1">
      <c r="A7342" s="68">
        <v>11071</v>
      </c>
      <c r="B7342" s="4" t="s">
        <v>4195</v>
      </c>
      <c r="C7342" s="68" t="s">
        <v>4165</v>
      </c>
      <c r="D7342" s="4" t="s">
        <v>9322</v>
      </c>
      <c r="E7342" s="70">
        <v>533.98</v>
      </c>
      <c r="G7342" s="4"/>
    </row>
    <row r="7343" spans="1:7" ht="19.95" hidden="1" customHeight="1">
      <c r="A7343" s="68">
        <v>11072</v>
      </c>
      <c r="B7343" s="4" t="s">
        <v>4196</v>
      </c>
      <c r="C7343" s="68" t="s">
        <v>4165</v>
      </c>
      <c r="D7343" s="4" t="s">
        <v>9322</v>
      </c>
      <c r="E7343" s="70">
        <v>547.66999999999996</v>
      </c>
      <c r="G7343" s="4"/>
    </row>
    <row r="7344" spans="1:7" ht="19.95" hidden="1" customHeight="1">
      <c r="A7344" s="68">
        <v>11073</v>
      </c>
      <c r="B7344" s="4" t="s">
        <v>4197</v>
      </c>
      <c r="C7344" s="68" t="s">
        <v>4165</v>
      </c>
      <c r="D7344" s="4" t="s">
        <v>9322</v>
      </c>
      <c r="E7344" s="70">
        <v>564.04</v>
      </c>
      <c r="G7344" s="4"/>
    </row>
    <row r="7345" spans="1:7" ht="19.95" hidden="1" customHeight="1">
      <c r="A7345" s="68">
        <v>11074</v>
      </c>
      <c r="B7345" s="4" t="s">
        <v>4198</v>
      </c>
      <c r="C7345" s="68" t="s">
        <v>4165</v>
      </c>
      <c r="D7345" s="4" t="s">
        <v>9322</v>
      </c>
      <c r="E7345" s="70">
        <v>610.96</v>
      </c>
      <c r="G7345" s="4"/>
    </row>
    <row r="7346" spans="1:7" ht="19.95" hidden="1" customHeight="1">
      <c r="A7346" s="68">
        <v>11075</v>
      </c>
      <c r="B7346" s="4" t="s">
        <v>4199</v>
      </c>
      <c r="C7346" s="68" t="s">
        <v>4165</v>
      </c>
      <c r="D7346" s="4" t="s">
        <v>9322</v>
      </c>
      <c r="E7346" s="70">
        <v>633.77</v>
      </c>
      <c r="G7346" s="4"/>
    </row>
    <row r="7347" spans="1:7" ht="19.95" hidden="1" customHeight="1">
      <c r="A7347" s="68">
        <v>10102</v>
      </c>
      <c r="B7347" s="4" t="s">
        <v>4200</v>
      </c>
      <c r="C7347" s="68" t="s">
        <v>4151</v>
      </c>
      <c r="D7347" s="4" t="s">
        <v>9322</v>
      </c>
      <c r="E7347" s="70">
        <v>12.81</v>
      </c>
      <c r="G7347" s="4"/>
    </row>
    <row r="7348" spans="1:7" ht="19.95" hidden="1" customHeight="1">
      <c r="A7348" s="68">
        <v>11060</v>
      </c>
      <c r="B7348" s="4" t="s">
        <v>4201</v>
      </c>
      <c r="C7348" s="68" t="s">
        <v>69</v>
      </c>
      <c r="D7348" s="4" t="s">
        <v>9322</v>
      </c>
      <c r="E7348" s="70">
        <v>9279.81</v>
      </c>
      <c r="G7348" s="4"/>
    </row>
    <row r="7349" spans="1:7" ht="19.95" hidden="1" customHeight="1">
      <c r="A7349" s="68">
        <v>11061</v>
      </c>
      <c r="B7349" s="4" t="s">
        <v>4202</v>
      </c>
      <c r="C7349" s="68" t="s">
        <v>69</v>
      </c>
      <c r="D7349" s="4" t="s">
        <v>9322</v>
      </c>
      <c r="E7349" s="70">
        <v>14117.88</v>
      </c>
      <c r="G7349" s="4"/>
    </row>
    <row r="7350" spans="1:7" ht="19.95" hidden="1" customHeight="1">
      <c r="A7350" s="68">
        <v>11015</v>
      </c>
      <c r="B7350" s="4" t="s">
        <v>4203</v>
      </c>
      <c r="C7350" s="68" t="s">
        <v>69</v>
      </c>
      <c r="D7350" s="4" t="s">
        <v>9322</v>
      </c>
      <c r="E7350" s="70">
        <v>804.88</v>
      </c>
      <c r="G7350" s="4"/>
    </row>
    <row r="7351" spans="1:7" ht="19.95" hidden="1" customHeight="1">
      <c r="A7351" s="68">
        <v>10083</v>
      </c>
      <c r="B7351" s="4" t="s">
        <v>4204</v>
      </c>
      <c r="C7351" s="68" t="s">
        <v>69</v>
      </c>
      <c r="D7351" s="4" t="s">
        <v>9322</v>
      </c>
      <c r="E7351" s="70">
        <v>721.27</v>
      </c>
      <c r="G7351" s="4"/>
    </row>
    <row r="7352" spans="1:7" ht="19.95" hidden="1" customHeight="1">
      <c r="A7352" s="68">
        <v>10014</v>
      </c>
      <c r="B7352" s="4" t="s">
        <v>4205</v>
      </c>
      <c r="C7352" s="68" t="s">
        <v>122</v>
      </c>
      <c r="D7352" s="4" t="s">
        <v>9322</v>
      </c>
      <c r="E7352" s="70">
        <v>367.01</v>
      </c>
      <c r="G7352" s="4"/>
    </row>
    <row r="7353" spans="1:7" ht="19.95" hidden="1" customHeight="1">
      <c r="A7353" s="68">
        <v>11016</v>
      </c>
      <c r="B7353" s="4" t="s">
        <v>4206</v>
      </c>
      <c r="C7353" s="68" t="s">
        <v>54</v>
      </c>
      <c r="D7353" s="4" t="s">
        <v>9322</v>
      </c>
      <c r="E7353" s="70">
        <v>13.43</v>
      </c>
      <c r="G7353" s="4"/>
    </row>
    <row r="7354" spans="1:7" ht="19.95" hidden="1" customHeight="1">
      <c r="A7354" s="68">
        <v>11100</v>
      </c>
      <c r="B7354" s="4" t="s">
        <v>9466</v>
      </c>
      <c r="C7354" s="68" t="s">
        <v>4151</v>
      </c>
      <c r="D7354" s="4" t="s">
        <v>9322</v>
      </c>
      <c r="E7354" s="70">
        <v>32.659999999999997</v>
      </c>
      <c r="G7354" s="4"/>
    </row>
    <row r="7355" spans="1:7" ht="19.95" hidden="1" customHeight="1">
      <c r="A7355" s="437">
        <v>10077</v>
      </c>
      <c r="B7355" s="438" t="s">
        <v>4207</v>
      </c>
      <c r="C7355" s="437" t="s">
        <v>34</v>
      </c>
      <c r="D7355" s="438" t="s">
        <v>9322</v>
      </c>
      <c r="E7355" s="439">
        <v>3335</v>
      </c>
      <c r="F7355" s="439"/>
      <c r="G7355" s="438"/>
    </row>
    <row r="7356" spans="1:7" ht="19.95" hidden="1" customHeight="1">
      <c r="A7356" s="437">
        <v>10071</v>
      </c>
      <c r="B7356" s="438" t="s">
        <v>4208</v>
      </c>
      <c r="C7356" s="437" t="s">
        <v>34</v>
      </c>
      <c r="D7356" s="438" t="s">
        <v>9322</v>
      </c>
      <c r="E7356" s="439">
        <v>2666</v>
      </c>
      <c r="F7356" s="439"/>
      <c r="G7356" s="438"/>
    </row>
    <row r="7357" spans="1:7" ht="19.95" hidden="1" customHeight="1">
      <c r="A7357" s="68">
        <v>10072</v>
      </c>
      <c r="B7357" s="4" t="s">
        <v>4209</v>
      </c>
      <c r="C7357" s="68" t="s">
        <v>34</v>
      </c>
      <c r="D7357" s="4" t="s">
        <v>9322</v>
      </c>
      <c r="E7357" s="70">
        <v>0</v>
      </c>
      <c r="G7357" s="4"/>
    </row>
    <row r="7358" spans="1:7" ht="19.95" hidden="1" customHeight="1">
      <c r="A7358" s="437">
        <v>10073</v>
      </c>
      <c r="B7358" s="438" t="s">
        <v>4210</v>
      </c>
      <c r="C7358" s="437" t="s">
        <v>34</v>
      </c>
      <c r="D7358" s="438" t="s">
        <v>9322</v>
      </c>
      <c r="E7358" s="439">
        <v>3403.4</v>
      </c>
      <c r="F7358" s="439"/>
      <c r="G7358" s="438"/>
    </row>
    <row r="7359" spans="1:7" ht="19.95" hidden="1" customHeight="1">
      <c r="A7359" s="68">
        <v>10074</v>
      </c>
      <c r="B7359" s="4" t="s">
        <v>4211</v>
      </c>
      <c r="C7359" s="68" t="s">
        <v>34</v>
      </c>
      <c r="D7359" s="4" t="s">
        <v>9322</v>
      </c>
      <c r="E7359" s="70">
        <v>0</v>
      </c>
      <c r="G7359" s="4"/>
    </row>
    <row r="7360" spans="1:7" ht="19.95" hidden="1" customHeight="1">
      <c r="A7360" s="68">
        <v>10015</v>
      </c>
      <c r="B7360" s="4" t="s">
        <v>4212</v>
      </c>
      <c r="C7360" s="68" t="s">
        <v>4151</v>
      </c>
      <c r="D7360" s="4" t="s">
        <v>9322</v>
      </c>
      <c r="E7360" s="70">
        <v>15.43</v>
      </c>
      <c r="G7360" s="4"/>
    </row>
    <row r="7361" spans="1:7" ht="19.95" hidden="1" customHeight="1">
      <c r="A7361" s="68">
        <v>10401</v>
      </c>
      <c r="B7361" s="4" t="s">
        <v>4213</v>
      </c>
      <c r="C7361" s="68" t="s">
        <v>4151</v>
      </c>
      <c r="D7361" s="4" t="s">
        <v>9322</v>
      </c>
      <c r="E7361" s="70">
        <v>6</v>
      </c>
      <c r="G7361" s="4"/>
    </row>
    <row r="7362" spans="1:7" ht="19.95" hidden="1" customHeight="1">
      <c r="A7362" s="68">
        <v>11105</v>
      </c>
      <c r="B7362" s="4" t="s">
        <v>9586</v>
      </c>
      <c r="C7362" s="68" t="s">
        <v>122</v>
      </c>
      <c r="D7362" s="4" t="s">
        <v>9322</v>
      </c>
      <c r="E7362" s="70">
        <v>273.82</v>
      </c>
      <c r="G7362" s="4"/>
    </row>
    <row r="7363" spans="1:7" ht="19.95" hidden="1" customHeight="1">
      <c r="A7363" s="68">
        <v>11110</v>
      </c>
      <c r="B7363" s="4" t="s">
        <v>9467</v>
      </c>
      <c r="C7363" s="68" t="s">
        <v>122</v>
      </c>
      <c r="D7363" s="4" t="s">
        <v>9322</v>
      </c>
      <c r="E7363" s="70">
        <v>346.18</v>
      </c>
      <c r="G7363" s="4"/>
    </row>
    <row r="7364" spans="1:7" ht="19.95" hidden="1" customHeight="1">
      <c r="A7364" s="68">
        <v>11115</v>
      </c>
      <c r="B7364" s="4" t="s">
        <v>9587</v>
      </c>
      <c r="C7364" s="68" t="s">
        <v>122</v>
      </c>
      <c r="D7364" s="4" t="s">
        <v>9322</v>
      </c>
      <c r="E7364" s="70">
        <v>491.18</v>
      </c>
      <c r="G7364" s="4"/>
    </row>
    <row r="7365" spans="1:7" ht="19.95" hidden="1" customHeight="1">
      <c r="A7365" s="68">
        <v>11120</v>
      </c>
      <c r="B7365" s="4" t="s">
        <v>9468</v>
      </c>
      <c r="C7365" s="68" t="s">
        <v>122</v>
      </c>
      <c r="D7365" s="4" t="s">
        <v>9322</v>
      </c>
      <c r="E7365" s="70">
        <v>664.79</v>
      </c>
      <c r="G7365" s="4"/>
    </row>
    <row r="7366" spans="1:7" ht="19.95" hidden="1" customHeight="1">
      <c r="A7366" s="68">
        <v>11125</v>
      </c>
      <c r="B7366" s="4" t="s">
        <v>9588</v>
      </c>
      <c r="C7366" s="68" t="s">
        <v>122</v>
      </c>
      <c r="D7366" s="4" t="s">
        <v>9322</v>
      </c>
      <c r="E7366" s="70">
        <v>845.17</v>
      </c>
      <c r="G7366" s="4"/>
    </row>
    <row r="7367" spans="1:7" ht="19.95" hidden="1" customHeight="1">
      <c r="A7367" s="68">
        <v>10020</v>
      </c>
      <c r="B7367" s="4" t="s">
        <v>4214</v>
      </c>
      <c r="C7367" s="68" t="s">
        <v>4151</v>
      </c>
      <c r="D7367" s="4" t="s">
        <v>9322</v>
      </c>
      <c r="E7367" s="70">
        <v>0.22</v>
      </c>
      <c r="G7367" s="4"/>
    </row>
    <row r="7368" spans="1:7" ht="19.95" hidden="1" customHeight="1">
      <c r="A7368" s="68">
        <v>10026</v>
      </c>
      <c r="B7368" s="4" t="s">
        <v>4215</v>
      </c>
      <c r="C7368" s="68" t="s">
        <v>4176</v>
      </c>
      <c r="D7368" s="4" t="s">
        <v>9322</v>
      </c>
      <c r="E7368" s="70">
        <v>5.61</v>
      </c>
      <c r="G7368" s="4"/>
    </row>
    <row r="7369" spans="1:7" ht="19.95" hidden="1" customHeight="1">
      <c r="A7369" s="68">
        <v>11040</v>
      </c>
      <c r="B7369" s="4" t="s">
        <v>4216</v>
      </c>
      <c r="C7369" s="68" t="s">
        <v>4176</v>
      </c>
      <c r="D7369" s="4" t="s">
        <v>9322</v>
      </c>
      <c r="E7369" s="70">
        <v>6.88</v>
      </c>
      <c r="G7369" s="4"/>
    </row>
    <row r="7370" spans="1:7" ht="19.95" hidden="1" customHeight="1">
      <c r="A7370" s="68">
        <v>10024</v>
      </c>
      <c r="B7370" s="4" t="s">
        <v>4217</v>
      </c>
      <c r="C7370" s="68" t="s">
        <v>4176</v>
      </c>
      <c r="D7370" s="4" t="s">
        <v>9322</v>
      </c>
      <c r="E7370" s="70">
        <v>7.17</v>
      </c>
      <c r="G7370" s="4"/>
    </row>
    <row r="7371" spans="1:7" ht="19.95" hidden="1" customHeight="1">
      <c r="A7371" s="68">
        <v>10196</v>
      </c>
      <c r="B7371" s="4" t="s">
        <v>4218</v>
      </c>
      <c r="C7371" s="68" t="s">
        <v>22</v>
      </c>
      <c r="D7371" s="4" t="s">
        <v>9322</v>
      </c>
      <c r="E7371" s="70">
        <v>1389.71</v>
      </c>
      <c r="G7371" s="4"/>
    </row>
    <row r="7372" spans="1:7" ht="19.95" hidden="1" customHeight="1">
      <c r="A7372" s="68">
        <v>10193</v>
      </c>
      <c r="B7372" s="4" t="s">
        <v>4219</v>
      </c>
      <c r="C7372" s="68" t="s">
        <v>22</v>
      </c>
      <c r="D7372" s="4" t="s">
        <v>9322</v>
      </c>
      <c r="E7372" s="70">
        <v>350</v>
      </c>
      <c r="G7372" s="4"/>
    </row>
    <row r="7373" spans="1:7" ht="19.95" hidden="1" customHeight="1">
      <c r="A7373" s="68">
        <v>10194</v>
      </c>
      <c r="B7373" s="4" t="s">
        <v>4220</v>
      </c>
      <c r="C7373" s="68" t="s">
        <v>22</v>
      </c>
      <c r="D7373" s="4" t="s">
        <v>9322</v>
      </c>
      <c r="E7373" s="70">
        <v>494.12</v>
      </c>
      <c r="G7373" s="4"/>
    </row>
    <row r="7374" spans="1:7" ht="19.95" hidden="1" customHeight="1">
      <c r="A7374" s="68">
        <v>10195</v>
      </c>
      <c r="B7374" s="4" t="s">
        <v>4221</v>
      </c>
      <c r="C7374" s="68" t="s">
        <v>22</v>
      </c>
      <c r="D7374" s="4" t="s">
        <v>9322</v>
      </c>
      <c r="E7374" s="70">
        <v>1132.3499999999999</v>
      </c>
      <c r="G7374" s="4"/>
    </row>
    <row r="7375" spans="1:7" ht="19.95" hidden="1" customHeight="1">
      <c r="A7375" s="68">
        <v>10086</v>
      </c>
      <c r="B7375" s="4" t="s">
        <v>4222</v>
      </c>
      <c r="C7375" s="68" t="s">
        <v>69</v>
      </c>
      <c r="D7375" s="4" t="s">
        <v>9322</v>
      </c>
      <c r="E7375" s="70">
        <v>2187.63</v>
      </c>
      <c r="G7375" s="4"/>
    </row>
    <row r="7376" spans="1:7" ht="19.95" hidden="1" customHeight="1">
      <c r="A7376" s="68">
        <v>10046</v>
      </c>
      <c r="B7376" s="4" t="s">
        <v>9470</v>
      </c>
      <c r="C7376" s="68" t="s">
        <v>4165</v>
      </c>
      <c r="D7376" s="4" t="s">
        <v>9322</v>
      </c>
      <c r="E7376" s="70">
        <v>5</v>
      </c>
      <c r="G7376" s="4"/>
    </row>
    <row r="7377" spans="1:7" ht="19.95" hidden="1" customHeight="1">
      <c r="A7377" s="68">
        <v>10112</v>
      </c>
      <c r="B7377" s="4" t="s">
        <v>4223</v>
      </c>
      <c r="C7377" s="68" t="s">
        <v>4151</v>
      </c>
      <c r="D7377" s="4" t="s">
        <v>9322</v>
      </c>
      <c r="E7377" s="70">
        <v>11.19</v>
      </c>
      <c r="G7377" s="4"/>
    </row>
    <row r="7378" spans="1:7" ht="19.95" hidden="1" customHeight="1">
      <c r="A7378" s="68">
        <v>10098</v>
      </c>
      <c r="B7378" s="4" t="s">
        <v>4224</v>
      </c>
      <c r="C7378" s="68" t="s">
        <v>4176</v>
      </c>
      <c r="D7378" s="4" t="s">
        <v>9322</v>
      </c>
      <c r="E7378" s="70">
        <v>20.53</v>
      </c>
      <c r="G7378" s="4"/>
    </row>
    <row r="7379" spans="1:7" ht="19.95" hidden="1" customHeight="1">
      <c r="A7379" s="68">
        <v>10085</v>
      </c>
      <c r="B7379" s="4" t="s">
        <v>4225</v>
      </c>
      <c r="C7379" s="68" t="s">
        <v>69</v>
      </c>
      <c r="D7379" s="4" t="s">
        <v>9322</v>
      </c>
      <c r="E7379" s="70">
        <v>350.94</v>
      </c>
      <c r="G7379" s="4"/>
    </row>
    <row r="7380" spans="1:7" ht="19.95" hidden="1" customHeight="1">
      <c r="A7380" s="68">
        <v>11180</v>
      </c>
      <c r="B7380" s="4" t="s">
        <v>4226</v>
      </c>
      <c r="C7380" s="68" t="s">
        <v>4165</v>
      </c>
      <c r="D7380" s="4" t="s">
        <v>9322</v>
      </c>
      <c r="E7380" s="70">
        <v>5940.49</v>
      </c>
      <c r="G7380" s="4"/>
    </row>
    <row r="7381" spans="1:7" ht="19.95" hidden="1" customHeight="1">
      <c r="A7381" s="68">
        <v>11020</v>
      </c>
      <c r="B7381" s="4" t="s">
        <v>4227</v>
      </c>
      <c r="C7381" s="68" t="s">
        <v>122</v>
      </c>
      <c r="D7381" s="4" t="s">
        <v>9322</v>
      </c>
      <c r="E7381" s="70">
        <v>10.050000000000001</v>
      </c>
      <c r="G7381" s="4"/>
    </row>
    <row r="7382" spans="1:7" ht="19.95" hidden="1" customHeight="1">
      <c r="A7382" s="68">
        <v>11055</v>
      </c>
      <c r="B7382" s="4" t="s">
        <v>4228</v>
      </c>
      <c r="C7382" s="68" t="s">
        <v>69</v>
      </c>
      <c r="D7382" s="4" t="s">
        <v>9322</v>
      </c>
      <c r="E7382" s="70">
        <v>30443.05</v>
      </c>
      <c r="G7382" s="4"/>
    </row>
    <row r="7383" spans="1:7" ht="19.95" hidden="1" customHeight="1">
      <c r="A7383" s="68">
        <v>10406</v>
      </c>
      <c r="B7383" s="4" t="s">
        <v>4229</v>
      </c>
      <c r="C7383" s="68" t="s">
        <v>4151</v>
      </c>
      <c r="D7383" s="4" t="s">
        <v>9322</v>
      </c>
      <c r="E7383" s="70">
        <v>2.6</v>
      </c>
      <c r="G7383" s="4"/>
    </row>
    <row r="7384" spans="1:7" ht="19.95" hidden="1" customHeight="1">
      <c r="A7384" s="437">
        <v>10027</v>
      </c>
      <c r="B7384" s="438" t="s">
        <v>4230</v>
      </c>
      <c r="C7384" s="437" t="s">
        <v>4151</v>
      </c>
      <c r="D7384" s="438" t="s">
        <v>9322</v>
      </c>
      <c r="E7384" s="439">
        <v>12.9</v>
      </c>
      <c r="F7384" s="439"/>
      <c r="G7384" s="438"/>
    </row>
    <row r="7385" spans="1:7" ht="19.95" hidden="1" customHeight="1">
      <c r="A7385" s="68">
        <v>10029</v>
      </c>
      <c r="B7385" s="4" t="s">
        <v>4231</v>
      </c>
      <c r="C7385" s="68" t="s">
        <v>69</v>
      </c>
      <c r="D7385" s="4" t="s">
        <v>9322</v>
      </c>
      <c r="E7385" s="70">
        <v>22.92</v>
      </c>
      <c r="G7385" s="4"/>
    </row>
    <row r="7386" spans="1:7" ht="19.95" hidden="1" customHeight="1">
      <c r="A7386" s="68">
        <v>10030</v>
      </c>
      <c r="B7386" s="4" t="s">
        <v>4232</v>
      </c>
      <c r="C7386" s="68" t="s">
        <v>69</v>
      </c>
      <c r="D7386" s="4" t="s">
        <v>9322</v>
      </c>
      <c r="E7386" s="70">
        <v>83.64</v>
      </c>
      <c r="G7386" s="4"/>
    </row>
    <row r="7387" spans="1:7" ht="19.95" hidden="1" customHeight="1">
      <c r="A7387" s="68">
        <v>10031</v>
      </c>
      <c r="B7387" s="4" t="s">
        <v>4233</v>
      </c>
      <c r="C7387" s="68" t="s">
        <v>69</v>
      </c>
      <c r="D7387" s="4" t="s">
        <v>9322</v>
      </c>
      <c r="E7387" s="70">
        <v>32.17</v>
      </c>
      <c r="G7387" s="4"/>
    </row>
    <row r="7388" spans="1:7" ht="19.95" hidden="1" customHeight="1">
      <c r="A7388" s="68">
        <v>10410</v>
      </c>
      <c r="B7388" s="4" t="s">
        <v>4234</v>
      </c>
      <c r="C7388" s="68" t="s">
        <v>69</v>
      </c>
      <c r="D7388" s="4" t="s">
        <v>9322</v>
      </c>
      <c r="E7388" s="70">
        <v>20.77</v>
      </c>
      <c r="G7388" s="4"/>
    </row>
    <row r="7389" spans="1:7" ht="19.95" hidden="1" customHeight="1">
      <c r="A7389" s="68">
        <v>10415</v>
      </c>
      <c r="B7389" s="4" t="s">
        <v>4235</v>
      </c>
      <c r="C7389" s="68" t="s">
        <v>69</v>
      </c>
      <c r="D7389" s="4" t="s">
        <v>9322</v>
      </c>
      <c r="E7389" s="70">
        <v>22.38</v>
      </c>
      <c r="G7389" s="4"/>
    </row>
    <row r="7390" spans="1:7" ht="19.95" hidden="1" customHeight="1">
      <c r="A7390" s="68">
        <v>10420</v>
      </c>
      <c r="B7390" s="4" t="s">
        <v>4236</v>
      </c>
      <c r="C7390" s="68" t="s">
        <v>69</v>
      </c>
      <c r="D7390" s="4" t="s">
        <v>9322</v>
      </c>
      <c r="E7390" s="70">
        <v>25.08</v>
      </c>
      <c r="G7390" s="4"/>
    </row>
    <row r="7391" spans="1:7" ht="19.95" hidden="1" customHeight="1">
      <c r="A7391" s="68">
        <v>10425</v>
      </c>
      <c r="B7391" s="4" t="s">
        <v>4237</v>
      </c>
      <c r="C7391" s="68" t="s">
        <v>69</v>
      </c>
      <c r="D7391" s="4" t="s">
        <v>9322</v>
      </c>
      <c r="E7391" s="70">
        <v>222.36</v>
      </c>
      <c r="G7391" s="4"/>
    </row>
    <row r="7392" spans="1:7" ht="19.95" hidden="1" customHeight="1">
      <c r="A7392" s="68">
        <v>10032</v>
      </c>
      <c r="B7392" s="4" t="s">
        <v>4238</v>
      </c>
      <c r="C7392" s="68" t="s">
        <v>4151</v>
      </c>
      <c r="D7392" s="4" t="s">
        <v>9322</v>
      </c>
      <c r="E7392" s="70">
        <v>5.09</v>
      </c>
      <c r="G7392" s="4"/>
    </row>
    <row r="7393" spans="1:7" ht="19.95" hidden="1" customHeight="1">
      <c r="A7393" s="68">
        <v>11024</v>
      </c>
      <c r="B7393" s="4" t="s">
        <v>4239</v>
      </c>
      <c r="C7393" s="68" t="s">
        <v>69</v>
      </c>
      <c r="D7393" s="4" t="s">
        <v>9322</v>
      </c>
      <c r="E7393" s="70">
        <v>5.04</v>
      </c>
      <c r="G7393" s="4"/>
    </row>
    <row r="7394" spans="1:7" ht="19.95" hidden="1" customHeight="1">
      <c r="A7394" s="68">
        <v>10033</v>
      </c>
      <c r="B7394" s="4" t="s">
        <v>4240</v>
      </c>
      <c r="C7394" s="68" t="s">
        <v>4176</v>
      </c>
      <c r="D7394" s="4" t="s">
        <v>9322</v>
      </c>
      <c r="E7394" s="70">
        <v>58.25</v>
      </c>
      <c r="G7394" s="4"/>
    </row>
    <row r="7395" spans="1:7" ht="19.95" hidden="1" customHeight="1">
      <c r="A7395" s="68">
        <v>10034</v>
      </c>
      <c r="B7395" s="4" t="s">
        <v>9589</v>
      </c>
      <c r="C7395" s="68" t="s">
        <v>4165</v>
      </c>
      <c r="D7395" s="4" t="s">
        <v>9322</v>
      </c>
      <c r="E7395" s="70">
        <v>84.82</v>
      </c>
      <c r="G7395" s="4"/>
    </row>
    <row r="7396" spans="1:7" ht="19.95" hidden="1" customHeight="1">
      <c r="A7396" s="68">
        <v>10094</v>
      </c>
      <c r="B7396" s="4" t="s">
        <v>4241</v>
      </c>
      <c r="C7396" s="68" t="s">
        <v>4165</v>
      </c>
      <c r="D7396" s="4" t="s">
        <v>9322</v>
      </c>
      <c r="E7396" s="70">
        <v>120.77</v>
      </c>
      <c r="G7396" s="4"/>
    </row>
    <row r="7397" spans="1:7" ht="19.95" hidden="1" customHeight="1">
      <c r="A7397" s="68">
        <v>10136</v>
      </c>
      <c r="B7397" s="4" t="s">
        <v>4242</v>
      </c>
      <c r="C7397" s="68" t="s">
        <v>4176</v>
      </c>
      <c r="D7397" s="4" t="s">
        <v>9322</v>
      </c>
      <c r="E7397" s="70">
        <v>144.5</v>
      </c>
      <c r="G7397" s="4"/>
    </row>
    <row r="7398" spans="1:7" ht="19.95" hidden="1" customHeight="1">
      <c r="A7398" s="68">
        <v>10137</v>
      </c>
      <c r="B7398" s="4" t="s">
        <v>4243</v>
      </c>
      <c r="C7398" s="68" t="s">
        <v>4176</v>
      </c>
      <c r="D7398" s="4" t="s">
        <v>9322</v>
      </c>
      <c r="E7398" s="70">
        <v>241.18</v>
      </c>
      <c r="G7398" s="4"/>
    </row>
    <row r="7399" spans="1:7" ht="19.95" hidden="1" customHeight="1">
      <c r="A7399" s="68">
        <v>10037</v>
      </c>
      <c r="B7399" s="4" t="s">
        <v>4244</v>
      </c>
      <c r="C7399" s="68" t="s">
        <v>122</v>
      </c>
      <c r="D7399" s="4" t="s">
        <v>9322</v>
      </c>
      <c r="E7399" s="70">
        <v>93.04</v>
      </c>
      <c r="G7399" s="4"/>
    </row>
    <row r="7400" spans="1:7" ht="19.95" hidden="1" customHeight="1">
      <c r="A7400" s="68">
        <v>10078</v>
      </c>
      <c r="B7400" s="4" t="s">
        <v>4245</v>
      </c>
      <c r="C7400" s="68" t="s">
        <v>4176</v>
      </c>
      <c r="D7400" s="4" t="s">
        <v>9322</v>
      </c>
      <c r="E7400" s="70">
        <v>560</v>
      </c>
      <c r="G7400" s="4"/>
    </row>
    <row r="7401" spans="1:7" ht="19.95" hidden="1" customHeight="1">
      <c r="A7401" s="68">
        <v>10039</v>
      </c>
      <c r="B7401" s="4" t="s">
        <v>4246</v>
      </c>
      <c r="C7401" s="68" t="s">
        <v>4176</v>
      </c>
      <c r="D7401" s="4" t="s">
        <v>9322</v>
      </c>
      <c r="E7401" s="70">
        <v>109.79</v>
      </c>
      <c r="G7401" s="4"/>
    </row>
    <row r="7402" spans="1:7" ht="19.95" hidden="1" customHeight="1">
      <c r="A7402" s="68">
        <v>10041</v>
      </c>
      <c r="B7402" s="4" t="s">
        <v>4247</v>
      </c>
      <c r="C7402" s="68" t="s">
        <v>4151</v>
      </c>
      <c r="D7402" s="4" t="s">
        <v>9322</v>
      </c>
      <c r="E7402" s="70">
        <v>0.13</v>
      </c>
      <c r="G7402" s="4"/>
    </row>
    <row r="7403" spans="1:7" ht="19.95" hidden="1" customHeight="1">
      <c r="A7403" s="68">
        <v>10042</v>
      </c>
      <c r="B7403" s="4" t="s">
        <v>4248</v>
      </c>
      <c r="C7403" s="68" t="s">
        <v>122</v>
      </c>
      <c r="D7403" s="4" t="s">
        <v>9322</v>
      </c>
      <c r="E7403" s="70">
        <v>36.1</v>
      </c>
      <c r="G7403" s="4"/>
    </row>
    <row r="7404" spans="1:7" ht="19.95" hidden="1" customHeight="1">
      <c r="A7404" s="68">
        <v>11021</v>
      </c>
      <c r="B7404" s="4" t="s">
        <v>4249</v>
      </c>
      <c r="C7404" s="68" t="s">
        <v>122</v>
      </c>
      <c r="D7404" s="4" t="s">
        <v>9322</v>
      </c>
      <c r="E7404" s="70">
        <v>22.69</v>
      </c>
      <c r="G7404" s="4"/>
    </row>
    <row r="7405" spans="1:7" ht="19.95" hidden="1" customHeight="1">
      <c r="A7405" s="68">
        <v>11017</v>
      </c>
      <c r="B7405" s="4" t="s">
        <v>4250</v>
      </c>
      <c r="C7405" s="68" t="s">
        <v>122</v>
      </c>
      <c r="D7405" s="4" t="s">
        <v>9322</v>
      </c>
      <c r="E7405" s="70">
        <v>5.47</v>
      </c>
      <c r="G7405" s="4"/>
    </row>
    <row r="7406" spans="1:7" ht="19.95" hidden="1" customHeight="1">
      <c r="A7406" s="68">
        <v>10090</v>
      </c>
      <c r="B7406" s="4" t="s">
        <v>4251</v>
      </c>
      <c r="C7406" s="68" t="s">
        <v>69</v>
      </c>
      <c r="D7406" s="4" t="s">
        <v>9322</v>
      </c>
      <c r="E7406" s="70">
        <v>563.67999999999995</v>
      </c>
      <c r="G7406" s="4"/>
    </row>
    <row r="7407" spans="1:7" ht="19.95" hidden="1" customHeight="1">
      <c r="A7407" s="68">
        <v>10364</v>
      </c>
      <c r="B7407" s="4" t="s">
        <v>4252</v>
      </c>
      <c r="C7407" s="68" t="s">
        <v>69</v>
      </c>
      <c r="D7407" s="4" t="s">
        <v>9322</v>
      </c>
      <c r="E7407" s="70">
        <v>581.62</v>
      </c>
      <c r="G7407" s="4"/>
    </row>
    <row r="7408" spans="1:7" ht="19.95" hidden="1" customHeight="1">
      <c r="A7408" s="68">
        <v>10191</v>
      </c>
      <c r="B7408" s="4" t="s">
        <v>4253</v>
      </c>
      <c r="C7408" s="68" t="s">
        <v>69</v>
      </c>
      <c r="D7408" s="4" t="s">
        <v>9322</v>
      </c>
      <c r="E7408" s="70">
        <v>223.37</v>
      </c>
      <c r="G7408" s="4"/>
    </row>
    <row r="7409" spans="1:7" ht="19.95" hidden="1" customHeight="1">
      <c r="A7409" s="68">
        <v>11038</v>
      </c>
      <c r="B7409" s="4" t="s">
        <v>4254</v>
      </c>
      <c r="C7409" s="68" t="s">
        <v>122</v>
      </c>
      <c r="D7409" s="4" t="s">
        <v>9322</v>
      </c>
      <c r="E7409" s="70">
        <v>6.8</v>
      </c>
      <c r="G7409" s="4"/>
    </row>
    <row r="7410" spans="1:7" ht="19.95" hidden="1" customHeight="1">
      <c r="A7410" s="68">
        <v>11026</v>
      </c>
      <c r="B7410" s="4" t="s">
        <v>4255</v>
      </c>
      <c r="C7410" s="68" t="s">
        <v>122</v>
      </c>
      <c r="D7410" s="4" t="s">
        <v>9322</v>
      </c>
      <c r="E7410" s="70">
        <v>75</v>
      </c>
      <c r="G7410" s="4"/>
    </row>
    <row r="7411" spans="1:7" ht="19.95" hidden="1" customHeight="1">
      <c r="A7411" s="68">
        <v>11027</v>
      </c>
      <c r="B7411" s="4" t="s">
        <v>4256</v>
      </c>
      <c r="C7411" s="68" t="s">
        <v>122</v>
      </c>
      <c r="D7411" s="4" t="s">
        <v>9322</v>
      </c>
      <c r="E7411" s="70">
        <v>24.31</v>
      </c>
      <c r="G7411" s="4"/>
    </row>
    <row r="7412" spans="1:7" ht="19.95" hidden="1" customHeight="1">
      <c r="A7412" s="68">
        <v>10044</v>
      </c>
      <c r="B7412" s="4" t="s">
        <v>4257</v>
      </c>
      <c r="C7412" s="68" t="s">
        <v>4151</v>
      </c>
      <c r="D7412" s="4" t="s">
        <v>9322</v>
      </c>
      <c r="E7412" s="70">
        <v>18.09</v>
      </c>
      <c r="G7412" s="4"/>
    </row>
    <row r="7413" spans="1:7" ht="19.95" hidden="1" customHeight="1">
      <c r="A7413" s="68">
        <v>10084</v>
      </c>
      <c r="B7413" s="4" t="s">
        <v>4258</v>
      </c>
      <c r="C7413" s="68" t="s">
        <v>69</v>
      </c>
      <c r="D7413" s="4" t="s">
        <v>9322</v>
      </c>
      <c r="E7413" s="70">
        <v>1121.31</v>
      </c>
      <c r="G7413" s="4"/>
    </row>
    <row r="7414" spans="1:7" ht="19.95" hidden="1" customHeight="1">
      <c r="A7414" s="68">
        <v>10101</v>
      </c>
      <c r="B7414" s="4" t="s">
        <v>4259</v>
      </c>
      <c r="C7414" s="68" t="s">
        <v>69</v>
      </c>
      <c r="D7414" s="4" t="s">
        <v>9322</v>
      </c>
      <c r="E7414" s="70">
        <v>1.36</v>
      </c>
      <c r="G7414" s="4"/>
    </row>
    <row r="7415" spans="1:7" ht="19.95" hidden="1" customHeight="1">
      <c r="A7415" s="68">
        <v>10045</v>
      </c>
      <c r="B7415" s="4" t="s">
        <v>4260</v>
      </c>
      <c r="C7415" s="68" t="s">
        <v>122</v>
      </c>
      <c r="D7415" s="4" t="s">
        <v>9322</v>
      </c>
      <c r="E7415" s="70">
        <v>2.86</v>
      </c>
      <c r="G7415" s="4"/>
    </row>
    <row r="7416" spans="1:7" ht="19.95" hidden="1" customHeight="1">
      <c r="A7416" s="68">
        <v>10047</v>
      </c>
      <c r="B7416" s="4" t="s">
        <v>4261</v>
      </c>
      <c r="C7416" s="68" t="s">
        <v>69</v>
      </c>
      <c r="D7416" s="4" t="s">
        <v>9322</v>
      </c>
      <c r="E7416" s="70">
        <v>2.52</v>
      </c>
      <c r="G7416" s="4"/>
    </row>
    <row r="7417" spans="1:7" ht="19.95" hidden="1" customHeight="1">
      <c r="A7417" s="68">
        <v>10048</v>
      </c>
      <c r="B7417" s="4" t="s">
        <v>4262</v>
      </c>
      <c r="C7417" s="68" t="s">
        <v>122</v>
      </c>
      <c r="D7417" s="4" t="s">
        <v>9322</v>
      </c>
      <c r="E7417" s="70">
        <v>5.95</v>
      </c>
      <c r="G7417" s="4"/>
    </row>
    <row r="7418" spans="1:7" ht="19.95" hidden="1" customHeight="1">
      <c r="A7418" s="68">
        <v>10049</v>
      </c>
      <c r="B7418" s="4" t="s">
        <v>4263</v>
      </c>
      <c r="C7418" s="68" t="s">
        <v>4151</v>
      </c>
      <c r="D7418" s="4" t="s">
        <v>9322</v>
      </c>
      <c r="E7418" s="70">
        <v>33.72</v>
      </c>
      <c r="G7418" s="4"/>
    </row>
    <row r="7419" spans="1:7" ht="19.95" hidden="1" customHeight="1">
      <c r="A7419" s="68">
        <v>10088</v>
      </c>
      <c r="B7419" s="4" t="s">
        <v>4264</v>
      </c>
      <c r="C7419" s="68" t="s">
        <v>69</v>
      </c>
      <c r="D7419" s="4" t="s">
        <v>9322</v>
      </c>
      <c r="E7419" s="70">
        <v>1164.6600000000001</v>
      </c>
      <c r="G7419" s="4"/>
    </row>
    <row r="7420" spans="1:7" ht="19.95" hidden="1" customHeight="1">
      <c r="A7420" s="437">
        <v>10050</v>
      </c>
      <c r="B7420" s="438" t="s">
        <v>4265</v>
      </c>
      <c r="C7420" s="437" t="s">
        <v>54</v>
      </c>
      <c r="D7420" s="438" t="s">
        <v>9322</v>
      </c>
      <c r="E7420" s="439">
        <v>24.4</v>
      </c>
      <c r="F7420" s="439"/>
      <c r="G7420" s="438"/>
    </row>
    <row r="7421" spans="1:7" ht="19.95" hidden="1" customHeight="1">
      <c r="A7421" s="68">
        <v>11037</v>
      </c>
      <c r="B7421" s="4" t="s">
        <v>4266</v>
      </c>
      <c r="C7421" s="68" t="s">
        <v>122</v>
      </c>
      <c r="D7421" s="4" t="s">
        <v>9322</v>
      </c>
      <c r="E7421" s="70">
        <v>4.24</v>
      </c>
      <c r="G7421" s="4"/>
    </row>
    <row r="7422" spans="1:7" ht="19.95" hidden="1" customHeight="1">
      <c r="A7422" s="68">
        <v>11030</v>
      </c>
      <c r="B7422" s="4" t="s">
        <v>4267</v>
      </c>
      <c r="C7422" s="68" t="s">
        <v>122</v>
      </c>
      <c r="D7422" s="4" t="s">
        <v>9322</v>
      </c>
      <c r="E7422" s="70">
        <v>12.53</v>
      </c>
      <c r="G7422" s="4"/>
    </row>
    <row r="7423" spans="1:7" ht="19.95" hidden="1" customHeight="1">
      <c r="A7423" s="437">
        <v>10051</v>
      </c>
      <c r="B7423" s="438" t="s">
        <v>4268</v>
      </c>
      <c r="C7423" s="437" t="s">
        <v>69</v>
      </c>
      <c r="D7423" s="438" t="s">
        <v>9322</v>
      </c>
      <c r="E7423" s="439">
        <v>30.1</v>
      </c>
      <c r="F7423" s="439"/>
      <c r="G7423" s="438"/>
    </row>
    <row r="7424" spans="1:7" ht="19.95" hidden="1" customHeight="1">
      <c r="A7424" s="68">
        <v>10052</v>
      </c>
      <c r="B7424" s="4" t="s">
        <v>4269</v>
      </c>
      <c r="C7424" s="68" t="s">
        <v>69</v>
      </c>
      <c r="D7424" s="4" t="s">
        <v>9322</v>
      </c>
      <c r="E7424" s="70">
        <v>27.15</v>
      </c>
      <c r="G7424" s="4"/>
    </row>
    <row r="7425" spans="1:7" ht="19.95" hidden="1" customHeight="1">
      <c r="A7425" s="68">
        <v>10053</v>
      </c>
      <c r="B7425" s="4" t="s">
        <v>4270</v>
      </c>
      <c r="C7425" s="68" t="s">
        <v>69</v>
      </c>
      <c r="D7425" s="4" t="s">
        <v>9322</v>
      </c>
      <c r="E7425" s="70">
        <v>54.9</v>
      </c>
      <c r="G7425" s="4"/>
    </row>
    <row r="7426" spans="1:7" ht="19.95" hidden="1" customHeight="1">
      <c r="A7426" s="68">
        <v>10054</v>
      </c>
      <c r="B7426" s="4" t="s">
        <v>4271</v>
      </c>
      <c r="C7426" s="68" t="s">
        <v>69</v>
      </c>
      <c r="D7426" s="4" t="s">
        <v>9322</v>
      </c>
      <c r="E7426" s="70">
        <v>52.95</v>
      </c>
      <c r="G7426" s="4"/>
    </row>
    <row r="7427" spans="1:7" ht="19.95" hidden="1" customHeight="1">
      <c r="A7427" s="68">
        <v>11031</v>
      </c>
      <c r="B7427" s="4" t="s">
        <v>4272</v>
      </c>
      <c r="C7427" s="68" t="s">
        <v>69</v>
      </c>
      <c r="D7427" s="4" t="s">
        <v>9322</v>
      </c>
      <c r="E7427" s="70">
        <v>120</v>
      </c>
      <c r="G7427" s="4"/>
    </row>
    <row r="7428" spans="1:7" ht="19.95" hidden="1" customHeight="1">
      <c r="A7428" s="68">
        <v>10056</v>
      </c>
      <c r="B7428" s="4" t="s">
        <v>4273</v>
      </c>
      <c r="C7428" s="68" t="s">
        <v>4165</v>
      </c>
      <c r="D7428" s="4" t="s">
        <v>9322</v>
      </c>
      <c r="E7428" s="70">
        <v>672.36</v>
      </c>
      <c r="G7428" s="4"/>
    </row>
    <row r="7429" spans="1:7" ht="19.95" hidden="1" customHeight="1">
      <c r="A7429" s="68">
        <v>10057</v>
      </c>
      <c r="B7429" s="4" t="s">
        <v>4274</v>
      </c>
      <c r="C7429" s="68" t="s">
        <v>4165</v>
      </c>
      <c r="D7429" s="4" t="s">
        <v>9322</v>
      </c>
      <c r="E7429" s="70">
        <v>478.15</v>
      </c>
      <c r="G7429" s="4"/>
    </row>
    <row r="7430" spans="1:7" ht="19.95" hidden="1" customHeight="1">
      <c r="A7430" s="68">
        <v>10055</v>
      </c>
      <c r="B7430" s="4" t="s">
        <v>4275</v>
      </c>
      <c r="C7430" s="68" t="s">
        <v>4165</v>
      </c>
      <c r="D7430" s="4" t="s">
        <v>9322</v>
      </c>
      <c r="E7430" s="70">
        <v>322.99</v>
      </c>
      <c r="G7430" s="4"/>
    </row>
    <row r="7431" spans="1:7" ht="19.95" hidden="1" customHeight="1">
      <c r="A7431" s="68">
        <v>11049</v>
      </c>
      <c r="B7431" s="4" t="s">
        <v>4276</v>
      </c>
      <c r="C7431" s="68" t="s">
        <v>4176</v>
      </c>
      <c r="D7431" s="4" t="s">
        <v>9322</v>
      </c>
      <c r="E7431" s="70">
        <v>39.86</v>
      </c>
      <c r="G7431" s="4"/>
    </row>
    <row r="7432" spans="1:7" ht="19.95" hidden="1" customHeight="1">
      <c r="A7432" s="68">
        <v>10058</v>
      </c>
      <c r="B7432" s="4" t="s">
        <v>4277</v>
      </c>
      <c r="C7432" s="68" t="s">
        <v>4151</v>
      </c>
      <c r="D7432" s="4" t="s">
        <v>9322</v>
      </c>
      <c r="E7432" s="70">
        <v>15.1</v>
      </c>
      <c r="G7432" s="4"/>
    </row>
    <row r="7433" spans="1:7" ht="19.95" hidden="1" customHeight="1">
      <c r="A7433" s="68">
        <v>11036</v>
      </c>
      <c r="B7433" s="4" t="s">
        <v>4278</v>
      </c>
      <c r="C7433" s="68" t="s">
        <v>69</v>
      </c>
      <c r="D7433" s="4" t="s">
        <v>9322</v>
      </c>
      <c r="E7433" s="70">
        <v>0.48</v>
      </c>
      <c r="G7433" s="4"/>
    </row>
    <row r="7434" spans="1:7" ht="19.95" hidden="1" customHeight="1">
      <c r="A7434" s="68">
        <v>11032</v>
      </c>
      <c r="B7434" s="4" t="s">
        <v>4279</v>
      </c>
      <c r="C7434" s="68" t="s">
        <v>54</v>
      </c>
      <c r="D7434" s="4" t="s">
        <v>9322</v>
      </c>
      <c r="E7434" s="70">
        <v>34.020000000000003</v>
      </c>
      <c r="G7434" s="4"/>
    </row>
    <row r="7435" spans="1:7" ht="19.95" hidden="1" customHeight="1">
      <c r="A7435" s="437">
        <v>10059</v>
      </c>
      <c r="B7435" s="438" t="s">
        <v>4280</v>
      </c>
      <c r="C7435" s="437" t="s">
        <v>54</v>
      </c>
      <c r="D7435" s="438" t="s">
        <v>9322</v>
      </c>
      <c r="E7435" s="439">
        <v>21.21</v>
      </c>
      <c r="F7435" s="439"/>
      <c r="G7435" s="438"/>
    </row>
    <row r="7436" spans="1:7" ht="19.95" hidden="1" customHeight="1">
      <c r="A7436" s="437">
        <v>10061</v>
      </c>
      <c r="B7436" s="438" t="s">
        <v>4281</v>
      </c>
      <c r="C7436" s="437" t="s">
        <v>54</v>
      </c>
      <c r="D7436" s="438" t="s">
        <v>9322</v>
      </c>
      <c r="E7436" s="439">
        <v>32.11</v>
      </c>
      <c r="F7436" s="439"/>
      <c r="G7436" s="438"/>
    </row>
    <row r="7437" spans="1:7" ht="19.95" hidden="1" customHeight="1">
      <c r="A7437" s="68">
        <v>10161</v>
      </c>
      <c r="B7437" s="4" t="s">
        <v>4282</v>
      </c>
      <c r="C7437" s="68" t="s">
        <v>54</v>
      </c>
      <c r="D7437" s="4" t="s">
        <v>9322</v>
      </c>
      <c r="E7437" s="70">
        <v>23.89</v>
      </c>
      <c r="G7437" s="4"/>
    </row>
    <row r="7438" spans="1:7" ht="19.95" hidden="1" customHeight="1">
      <c r="A7438" s="68">
        <v>10210</v>
      </c>
      <c r="B7438" s="4" t="s">
        <v>4283</v>
      </c>
      <c r="C7438" s="68" t="s">
        <v>4284</v>
      </c>
      <c r="D7438" s="4" t="s">
        <v>9322</v>
      </c>
      <c r="E7438" s="70">
        <v>23.16</v>
      </c>
      <c r="G7438" s="4"/>
    </row>
    <row r="7439" spans="1:7" ht="19.95" hidden="1" customHeight="1">
      <c r="A7439" s="68">
        <v>10207</v>
      </c>
      <c r="B7439" s="4" t="s">
        <v>4285</v>
      </c>
      <c r="C7439" s="68" t="s">
        <v>4284</v>
      </c>
      <c r="D7439" s="4" t="s">
        <v>9322</v>
      </c>
      <c r="E7439" s="70">
        <v>5.83</v>
      </c>
      <c r="G7439" s="4"/>
    </row>
    <row r="7440" spans="1:7" ht="19.95" hidden="1" customHeight="1">
      <c r="A7440" s="68">
        <v>10208</v>
      </c>
      <c r="B7440" s="4" t="s">
        <v>4286</v>
      </c>
      <c r="C7440" s="68" t="s">
        <v>4284</v>
      </c>
      <c r="D7440" s="4" t="s">
        <v>9322</v>
      </c>
      <c r="E7440" s="70">
        <v>8.24</v>
      </c>
      <c r="G7440" s="4"/>
    </row>
    <row r="7441" spans="1:7" ht="19.95" hidden="1" customHeight="1">
      <c r="A7441" s="68">
        <v>10209</v>
      </c>
      <c r="B7441" s="4" t="s">
        <v>4287</v>
      </c>
      <c r="C7441" s="68" t="s">
        <v>4284</v>
      </c>
      <c r="D7441" s="4" t="s">
        <v>9322</v>
      </c>
      <c r="E7441" s="70">
        <v>18.87</v>
      </c>
      <c r="G7441" s="4"/>
    </row>
    <row r="7442" spans="1:7" ht="19.95" hidden="1" customHeight="1">
      <c r="A7442" s="68">
        <v>11043</v>
      </c>
      <c r="B7442" s="4" t="s">
        <v>4288</v>
      </c>
      <c r="C7442" s="68" t="s">
        <v>122</v>
      </c>
      <c r="D7442" s="4" t="s">
        <v>9322</v>
      </c>
      <c r="E7442" s="70">
        <v>134.18</v>
      </c>
      <c r="G7442" s="4"/>
    </row>
    <row r="7443" spans="1:7" ht="19.95" hidden="1" customHeight="1">
      <c r="A7443" s="68">
        <v>10062</v>
      </c>
      <c r="B7443" s="4" t="s">
        <v>4289</v>
      </c>
      <c r="C7443" s="68" t="s">
        <v>122</v>
      </c>
      <c r="D7443" s="4" t="s">
        <v>9322</v>
      </c>
      <c r="E7443" s="70">
        <v>244.76</v>
      </c>
      <c r="G7443" s="4"/>
    </row>
    <row r="7444" spans="1:7" ht="19.95" hidden="1" customHeight="1">
      <c r="A7444" s="68">
        <v>10063</v>
      </c>
      <c r="B7444" s="4" t="s">
        <v>4290</v>
      </c>
      <c r="C7444" s="68" t="s">
        <v>122</v>
      </c>
      <c r="D7444" s="4" t="s">
        <v>9322</v>
      </c>
      <c r="E7444" s="70">
        <v>373.61</v>
      </c>
      <c r="G7444" s="4"/>
    </row>
    <row r="7445" spans="1:7" ht="19.95" hidden="1" customHeight="1">
      <c r="A7445" s="68">
        <v>10064</v>
      </c>
      <c r="B7445" s="4" t="s">
        <v>4291</v>
      </c>
      <c r="C7445" s="68" t="s">
        <v>122</v>
      </c>
      <c r="D7445" s="4" t="s">
        <v>9322</v>
      </c>
      <c r="E7445" s="70">
        <v>511.34</v>
      </c>
      <c r="G7445" s="4"/>
    </row>
    <row r="7446" spans="1:7" ht="19.95" hidden="1" customHeight="1">
      <c r="A7446" s="68">
        <v>10065</v>
      </c>
      <c r="B7446" s="4" t="s">
        <v>4292</v>
      </c>
      <c r="C7446" s="68" t="s">
        <v>122</v>
      </c>
      <c r="D7446" s="4" t="s">
        <v>9322</v>
      </c>
      <c r="E7446" s="70">
        <v>690.57</v>
      </c>
      <c r="G7446" s="4"/>
    </row>
    <row r="7447" spans="1:7" ht="19.95" hidden="1" customHeight="1">
      <c r="A7447" s="68">
        <v>10066</v>
      </c>
      <c r="B7447" s="4" t="s">
        <v>4293</v>
      </c>
      <c r="C7447" s="68" t="s">
        <v>122</v>
      </c>
      <c r="D7447" s="4" t="s">
        <v>9322</v>
      </c>
      <c r="E7447" s="70">
        <v>1282.72</v>
      </c>
      <c r="G7447" s="4"/>
    </row>
    <row r="7448" spans="1:7" ht="19.95" hidden="1" customHeight="1">
      <c r="A7448" s="68">
        <v>11050</v>
      </c>
      <c r="B7448" s="4" t="s">
        <v>4294</v>
      </c>
      <c r="C7448" s="68" t="s">
        <v>122</v>
      </c>
      <c r="D7448" s="4" t="s">
        <v>9322</v>
      </c>
      <c r="E7448" s="70">
        <v>1225.18</v>
      </c>
      <c r="G7448" s="4"/>
    </row>
    <row r="7449" spans="1:7" ht="19.95" hidden="1" customHeight="1">
      <c r="A7449" s="68">
        <v>11051</v>
      </c>
      <c r="B7449" s="4" t="s">
        <v>4295</v>
      </c>
      <c r="C7449" s="68" t="s">
        <v>122</v>
      </c>
      <c r="D7449" s="4" t="s">
        <v>9322</v>
      </c>
      <c r="E7449" s="70">
        <v>1552.37</v>
      </c>
      <c r="G7449" s="4"/>
    </row>
    <row r="7450" spans="1:7" ht="19.95" hidden="1" customHeight="1">
      <c r="A7450" s="68">
        <v>10079</v>
      </c>
      <c r="B7450" s="4" t="s">
        <v>4296</v>
      </c>
      <c r="C7450" s="68" t="s">
        <v>122</v>
      </c>
      <c r="D7450" s="4" t="s">
        <v>9322</v>
      </c>
      <c r="E7450" s="70">
        <v>22.5</v>
      </c>
      <c r="G7450" s="4"/>
    </row>
    <row r="7451" spans="1:7" ht="19.95" hidden="1" customHeight="1">
      <c r="A7451" s="68">
        <v>10068</v>
      </c>
      <c r="B7451" s="4" t="s">
        <v>4297</v>
      </c>
      <c r="C7451" s="68" t="s">
        <v>122</v>
      </c>
      <c r="D7451" s="4" t="s">
        <v>9322</v>
      </c>
      <c r="E7451" s="70">
        <v>10.75</v>
      </c>
      <c r="G7451" s="4"/>
    </row>
    <row r="7452" spans="1:7" ht="19.95" hidden="1" customHeight="1">
      <c r="A7452" s="68">
        <v>10103</v>
      </c>
      <c r="B7452" s="4" t="s">
        <v>4298</v>
      </c>
      <c r="C7452" s="68" t="s">
        <v>122</v>
      </c>
      <c r="D7452" s="4" t="s">
        <v>9322</v>
      </c>
      <c r="E7452" s="70">
        <v>6.16</v>
      </c>
      <c r="G7452" s="4"/>
    </row>
    <row r="7453" spans="1:7" ht="19.95" hidden="1" customHeight="1">
      <c r="A7453" s="68">
        <v>11033</v>
      </c>
      <c r="B7453" s="4" t="s">
        <v>4299</v>
      </c>
      <c r="C7453" s="68" t="s">
        <v>122</v>
      </c>
      <c r="D7453" s="4" t="s">
        <v>9322</v>
      </c>
      <c r="E7453" s="70">
        <v>15.35</v>
      </c>
      <c r="G7453" s="4"/>
    </row>
    <row r="7454" spans="1:7" ht="19.95" hidden="1" customHeight="1">
      <c r="A7454" s="68">
        <v>11039</v>
      </c>
      <c r="B7454" s="4" t="s">
        <v>4300</v>
      </c>
      <c r="C7454" s="68" t="s">
        <v>122</v>
      </c>
      <c r="D7454" s="4" t="s">
        <v>9322</v>
      </c>
      <c r="E7454" s="70">
        <v>31.12</v>
      </c>
      <c r="G7454" s="4"/>
    </row>
    <row r="7455" spans="1:7" ht="19.95" hidden="1" customHeight="1">
      <c r="A7455" s="68" t="s">
        <v>9469</v>
      </c>
      <c r="B7455" s="4" t="s">
        <v>9470</v>
      </c>
      <c r="C7455" s="68" t="s">
        <v>12</v>
      </c>
      <c r="D7455" s="4" t="s">
        <v>9322</v>
      </c>
      <c r="E7455" s="70">
        <v>5</v>
      </c>
      <c r="G7455" s="4"/>
    </row>
    <row r="7456" spans="1:7" ht="19.95" hidden="1" customHeight="1">
      <c r="A7456" s="437">
        <v>404851</v>
      </c>
      <c r="B7456" s="438" t="s">
        <v>4304</v>
      </c>
      <c r="C7456" s="437" t="s">
        <v>16</v>
      </c>
      <c r="D7456" s="438" t="s">
        <v>9322</v>
      </c>
      <c r="E7456" s="439">
        <v>2697.78</v>
      </c>
      <c r="F7456" s="439"/>
      <c r="G7456" s="438"/>
    </row>
    <row r="7457" spans="1:7" ht="38.4" hidden="1" customHeight="1">
      <c r="A7457" s="437" t="s">
        <v>9653</v>
      </c>
      <c r="B7457" s="450" t="s">
        <v>9654</v>
      </c>
      <c r="C7457" s="437" t="s">
        <v>16</v>
      </c>
      <c r="D7457" s="438" t="s">
        <v>9322</v>
      </c>
      <c r="E7457" s="439">
        <v>400</v>
      </c>
      <c r="F7457" s="439"/>
      <c r="G7457" s="438"/>
    </row>
    <row r="7460" spans="1:7" ht="19.95" customHeight="1">
      <c r="E7460" s="782">
        <v>0.1898</v>
      </c>
      <c r="F7460" s="782">
        <v>0.1898</v>
      </c>
    </row>
    <row r="7461" spans="1:7" ht="19.95" customHeight="1">
      <c r="E7461" s="70">
        <f>TRUNC(E7358*E7460,2)</f>
        <v>645.96</v>
      </c>
      <c r="F7461" s="70">
        <f>TRUNC(E7456*F7460,2)</f>
        <v>512.03</v>
      </c>
    </row>
    <row r="7462" spans="1:7" ht="19.95" customHeight="1">
      <c r="E7462" s="70">
        <f>E7358+E7461</f>
        <v>4049.36</v>
      </c>
      <c r="F7462" s="70">
        <f>F7461+E7456</f>
        <v>3209.8100000000004</v>
      </c>
    </row>
  </sheetData>
  <autoFilter ref="A1:G7457" xr:uid="{00000000-0001-0000-0100-000000000000}">
    <filterColumn colId="3">
      <colorFilter dxfId="4"/>
    </filterColumn>
    <sortState xmlns:xlrd2="http://schemas.microsoft.com/office/spreadsheetml/2017/richdata2" ref="A7312:G7457">
      <sortCondition sortBy="cellColor" ref="D1:D7457" dxfId="5"/>
    </sortState>
  </autoFilter>
  <sortState xmlns:xlrd2="http://schemas.microsoft.com/office/spreadsheetml/2017/richdata2" ref="A2:E4868">
    <sortCondition ref="A2:A4868"/>
  </sortState>
  <pageMargins left="0.511811024" right="0.511811024" top="0.78740157499999996" bottom="0.78740157499999996" header="0.31496062000000002" footer="0.31496062000000002"/>
  <pageSetup paperSize="9" scale="2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A156B-B0C2-4E36-ACBA-66B3B97FEA1B}">
  <sheetPr filterMode="1">
    <tabColor rgb="FFFFFF00"/>
  </sheetPr>
  <dimension ref="A1:X573"/>
  <sheetViews>
    <sheetView showGridLines="0" zoomScale="40" zoomScaleNormal="40" workbookViewId="0">
      <pane ySplit="3" topLeftCell="A46" activePane="bottomLeft" state="frozen"/>
      <selection activeCell="D1" sqref="A1:XFD1048576"/>
      <selection pane="bottomLeft" activeCell="AN1" sqref="Y1:AN1048576"/>
    </sheetView>
  </sheetViews>
  <sheetFormatPr defaultColWidth="9.109375" defaultRowHeight="30.6" customHeight="1"/>
  <cols>
    <col min="1" max="1" width="7.77734375" style="5" bestFit="1" customWidth="1"/>
    <col min="2" max="2" width="8.77734375" style="5" bestFit="1" customWidth="1"/>
    <col min="3" max="3" width="60.5546875" style="61" customWidth="1"/>
    <col min="4" max="4" width="7" style="62" customWidth="1"/>
    <col min="5" max="5" width="10" style="26" customWidth="1"/>
    <col min="6" max="6" width="8.5546875" style="26" customWidth="1"/>
    <col min="7" max="7" width="10.44140625" style="26" bestFit="1" customWidth="1"/>
    <col min="8" max="8" width="13.5546875" style="62" customWidth="1"/>
    <col min="9" max="9" width="10.33203125" style="62" customWidth="1"/>
    <col min="10" max="10" width="11.44140625" style="63" customWidth="1"/>
    <col min="11" max="11" width="9.77734375" style="64" customWidth="1"/>
    <col min="12" max="12" width="16.88671875" style="19" customWidth="1"/>
    <col min="13" max="13" width="16.77734375" style="19" bestFit="1" customWidth="1"/>
    <col min="14" max="14" width="21.33203125" style="6" bestFit="1" customWidth="1"/>
    <col min="15" max="15" width="13.88671875" style="6" customWidth="1"/>
    <col min="16" max="16" width="11.44140625" style="6" customWidth="1"/>
    <col min="17" max="17" width="15.5546875" style="6" bestFit="1" customWidth="1"/>
    <col min="18" max="18" width="10" style="6" bestFit="1" customWidth="1"/>
    <col min="19" max="19" width="10.88671875" style="6" bestFit="1" customWidth="1"/>
    <col min="20" max="20" width="15.6640625" style="65" bestFit="1" customWidth="1"/>
    <col min="21" max="21" width="9.33203125" style="20" customWidth="1"/>
    <col min="22" max="22" width="10.109375" style="6" customWidth="1"/>
    <col min="23" max="23" width="13.33203125" style="19" customWidth="1"/>
    <col min="24" max="24" width="15.44140625" style="19" customWidth="1"/>
    <col min="25" max="16384" width="9.109375" style="5"/>
  </cols>
  <sheetData>
    <row r="1" spans="1:24" ht="30.6" customHeight="1">
      <c r="A1" s="715" t="s">
        <v>9106</v>
      </c>
      <c r="B1" s="716"/>
      <c r="C1" s="716"/>
      <c r="D1" s="716"/>
      <c r="E1" s="716"/>
      <c r="F1" s="716"/>
      <c r="G1" s="716"/>
      <c r="H1" s="716"/>
      <c r="I1" s="716"/>
      <c r="J1" s="716"/>
      <c r="K1" s="716"/>
      <c r="L1" s="716"/>
      <c r="M1" s="716"/>
      <c r="N1" s="716"/>
      <c r="O1" s="716"/>
      <c r="P1" s="716"/>
      <c r="Q1" s="716"/>
      <c r="R1" s="716"/>
      <c r="S1" s="716"/>
      <c r="T1" s="716"/>
      <c r="U1" s="716"/>
      <c r="V1" s="716"/>
      <c r="W1" s="716"/>
      <c r="X1" s="717"/>
    </row>
    <row r="2" spans="1:24" ht="30.6" customHeight="1">
      <c r="A2" s="718" t="s">
        <v>37</v>
      </c>
      <c r="B2" s="713" t="s">
        <v>9095</v>
      </c>
      <c r="C2" s="720" t="s">
        <v>4081</v>
      </c>
      <c r="D2" s="707" t="s">
        <v>4082</v>
      </c>
      <c r="E2" s="722" t="s">
        <v>4083</v>
      </c>
      <c r="F2" s="722" t="s">
        <v>4084</v>
      </c>
      <c r="G2" s="722" t="s">
        <v>9100</v>
      </c>
      <c r="H2" s="707" t="s">
        <v>9101</v>
      </c>
      <c r="I2" s="707" t="s">
        <v>9098</v>
      </c>
      <c r="J2" s="711" t="s">
        <v>9102</v>
      </c>
      <c r="K2" s="724" t="s">
        <v>9103</v>
      </c>
      <c r="L2" s="711" t="s">
        <v>4085</v>
      </c>
      <c r="M2" s="711" t="s">
        <v>9046</v>
      </c>
      <c r="N2" s="707" t="s">
        <v>9104</v>
      </c>
      <c r="O2" s="707" t="s">
        <v>9047</v>
      </c>
      <c r="P2" s="707" t="s">
        <v>9097</v>
      </c>
      <c r="Q2" s="707" t="s">
        <v>9048</v>
      </c>
      <c r="R2" s="707" t="s">
        <v>9105</v>
      </c>
      <c r="S2" s="707" t="s">
        <v>9049</v>
      </c>
      <c r="T2" s="709" t="s">
        <v>4086</v>
      </c>
      <c r="U2" s="707" t="s">
        <v>4087</v>
      </c>
      <c r="V2" s="707" t="s">
        <v>4088</v>
      </c>
      <c r="W2" s="703" t="s">
        <v>4089</v>
      </c>
      <c r="X2" s="705" t="s">
        <v>9050</v>
      </c>
    </row>
    <row r="3" spans="1:24" ht="30.6" customHeight="1">
      <c r="A3" s="719"/>
      <c r="B3" s="714"/>
      <c r="C3" s="721"/>
      <c r="D3" s="708"/>
      <c r="E3" s="723"/>
      <c r="F3" s="723"/>
      <c r="G3" s="723"/>
      <c r="H3" s="708"/>
      <c r="I3" s="708"/>
      <c r="J3" s="712"/>
      <c r="K3" s="725"/>
      <c r="L3" s="712"/>
      <c r="M3" s="712"/>
      <c r="N3" s="708"/>
      <c r="O3" s="708"/>
      <c r="P3" s="708"/>
      <c r="Q3" s="708"/>
      <c r="R3" s="708"/>
      <c r="S3" s="708"/>
      <c r="T3" s="710"/>
      <c r="U3" s="708"/>
      <c r="V3" s="708"/>
      <c r="W3" s="704"/>
      <c r="X3" s="706"/>
    </row>
    <row r="4" spans="1:24" s="6" customFormat="1" ht="43.05" hidden="1" customHeight="1">
      <c r="A4" s="7">
        <v>30022</v>
      </c>
      <c r="B4" s="8" t="s">
        <v>9096</v>
      </c>
      <c r="C4" s="9" t="s">
        <v>4090</v>
      </c>
      <c r="D4" s="8" t="s">
        <v>3</v>
      </c>
      <c r="E4" s="10">
        <v>12</v>
      </c>
      <c r="F4" s="10">
        <v>8</v>
      </c>
      <c r="G4" s="10">
        <v>2500</v>
      </c>
      <c r="H4" s="11" t="s">
        <v>4093</v>
      </c>
      <c r="I4" s="11"/>
      <c r="J4" s="12">
        <v>0.6</v>
      </c>
      <c r="K4" s="13">
        <v>10</v>
      </c>
      <c r="L4" s="14">
        <v>360258.25</v>
      </c>
      <c r="M4" s="14">
        <v>36025.82</v>
      </c>
      <c r="N4" s="15">
        <v>202645.26</v>
      </c>
      <c r="O4" s="15">
        <v>21.07</v>
      </c>
      <c r="P4" s="15"/>
      <c r="Q4" s="15"/>
      <c r="R4" s="10">
        <v>10.8</v>
      </c>
      <c r="S4" s="10">
        <v>10.199999999999999</v>
      </c>
      <c r="T4" s="16"/>
      <c r="U4" s="11"/>
      <c r="V4" s="17"/>
      <c r="W4" s="10">
        <v>42.07</v>
      </c>
      <c r="X4" s="18">
        <v>21.07</v>
      </c>
    </row>
    <row r="5" spans="1:24" s="6" customFormat="1" ht="43.05" hidden="1" customHeight="1">
      <c r="A5" s="7">
        <v>30175</v>
      </c>
      <c r="B5" s="8" t="s">
        <v>9096</v>
      </c>
      <c r="C5" s="9" t="s">
        <v>9715</v>
      </c>
      <c r="D5" s="8" t="s">
        <v>3</v>
      </c>
      <c r="E5" s="10">
        <v>0</v>
      </c>
      <c r="F5" s="10">
        <v>3</v>
      </c>
      <c r="G5" s="10">
        <v>2000</v>
      </c>
      <c r="H5" s="11" t="s">
        <v>4091</v>
      </c>
      <c r="I5" s="11"/>
      <c r="J5" s="12">
        <v>0.5</v>
      </c>
      <c r="K5" s="13">
        <v>10</v>
      </c>
      <c r="L5" s="14">
        <v>2059.42</v>
      </c>
      <c r="M5" s="14">
        <v>205.94</v>
      </c>
      <c r="N5" s="15">
        <v>1372.94</v>
      </c>
      <c r="O5" s="15">
        <v>0.35</v>
      </c>
      <c r="P5" s="15"/>
      <c r="Q5" s="15"/>
      <c r="R5" s="10">
        <v>0.17</v>
      </c>
      <c r="S5" s="10"/>
      <c r="T5" s="16"/>
      <c r="U5" s="11"/>
      <c r="V5" s="17"/>
      <c r="W5" s="10">
        <v>0.52</v>
      </c>
      <c r="X5" s="18">
        <v>0.35</v>
      </c>
    </row>
    <row r="6" spans="1:24" s="6" customFormat="1" ht="43.05" hidden="1" customHeight="1">
      <c r="A6" s="7">
        <v>30031</v>
      </c>
      <c r="B6" s="8" t="s">
        <v>9096</v>
      </c>
      <c r="C6" s="9" t="s">
        <v>4092</v>
      </c>
      <c r="D6" s="8" t="s">
        <v>3</v>
      </c>
      <c r="E6" s="10">
        <v>7</v>
      </c>
      <c r="F6" s="10">
        <v>6</v>
      </c>
      <c r="G6" s="10">
        <v>1750</v>
      </c>
      <c r="H6" s="11" t="s">
        <v>4093</v>
      </c>
      <c r="I6" s="11"/>
      <c r="J6" s="12">
        <v>0.6</v>
      </c>
      <c r="K6" s="13">
        <v>10</v>
      </c>
      <c r="L6" s="14">
        <v>3181.91</v>
      </c>
      <c r="M6" s="14">
        <v>318.19</v>
      </c>
      <c r="N6" s="15">
        <v>1856.11</v>
      </c>
      <c r="O6" s="15">
        <v>0.33</v>
      </c>
      <c r="P6" s="15"/>
      <c r="Q6" s="15"/>
      <c r="R6" s="10">
        <v>0.18</v>
      </c>
      <c r="S6" s="10">
        <v>5.55</v>
      </c>
      <c r="T6" s="16"/>
      <c r="U6" s="11"/>
      <c r="V6" s="17"/>
      <c r="W6" s="10">
        <v>6.06</v>
      </c>
      <c r="X6" s="18">
        <v>0.33</v>
      </c>
    </row>
    <row r="7" spans="1:24" s="6" customFormat="1" ht="43.05" hidden="1" customHeight="1">
      <c r="A7" s="7">
        <v>30032</v>
      </c>
      <c r="B7" s="8" t="s">
        <v>9096</v>
      </c>
      <c r="C7" s="9" t="s">
        <v>4094</v>
      </c>
      <c r="D7" s="8" t="s">
        <v>3</v>
      </c>
      <c r="E7" s="10">
        <v>4</v>
      </c>
      <c r="F7" s="10">
        <v>6</v>
      </c>
      <c r="G7" s="10">
        <v>1750</v>
      </c>
      <c r="H7" s="11" t="s">
        <v>4091</v>
      </c>
      <c r="I7" s="11"/>
      <c r="J7" s="12">
        <v>0.6</v>
      </c>
      <c r="K7" s="13">
        <v>10</v>
      </c>
      <c r="L7" s="14">
        <v>2615.64</v>
      </c>
      <c r="M7" s="14">
        <v>261.56</v>
      </c>
      <c r="N7" s="15">
        <v>1525.79</v>
      </c>
      <c r="O7" s="15">
        <v>0.27</v>
      </c>
      <c r="P7" s="15"/>
      <c r="Q7" s="15"/>
      <c r="R7" s="10">
        <v>0.14000000000000001</v>
      </c>
      <c r="S7" s="10"/>
      <c r="T7" s="16"/>
      <c r="U7" s="11"/>
      <c r="V7" s="17"/>
      <c r="W7" s="10">
        <v>0.41</v>
      </c>
      <c r="X7" s="18">
        <v>0.27</v>
      </c>
    </row>
    <row r="8" spans="1:24" s="6" customFormat="1" ht="43.05" hidden="1" customHeight="1">
      <c r="A8" s="7">
        <v>30180</v>
      </c>
      <c r="B8" s="8" t="s">
        <v>9096</v>
      </c>
      <c r="C8" s="9" t="s">
        <v>9051</v>
      </c>
      <c r="D8" s="8" t="s">
        <v>3</v>
      </c>
      <c r="E8" s="10">
        <v>10</v>
      </c>
      <c r="F8" s="10">
        <v>5</v>
      </c>
      <c r="G8" s="10">
        <v>2000</v>
      </c>
      <c r="H8" s="11" t="s">
        <v>4111</v>
      </c>
      <c r="I8" s="11"/>
      <c r="J8" s="12">
        <v>0.6</v>
      </c>
      <c r="K8" s="13">
        <v>20</v>
      </c>
      <c r="L8" s="14">
        <v>17879.400000000001</v>
      </c>
      <c r="M8" s="14">
        <v>3575.88</v>
      </c>
      <c r="N8" s="15">
        <v>10727.64</v>
      </c>
      <c r="O8" s="15">
        <v>1.75</v>
      </c>
      <c r="P8" s="15"/>
      <c r="Q8" s="15"/>
      <c r="R8" s="10">
        <v>1.07</v>
      </c>
      <c r="S8" s="10">
        <v>19.21</v>
      </c>
      <c r="T8" s="16"/>
      <c r="U8" s="11"/>
      <c r="V8" s="17"/>
      <c r="W8" s="10">
        <v>22.03</v>
      </c>
      <c r="X8" s="18">
        <v>1.75</v>
      </c>
    </row>
    <row r="9" spans="1:24" s="6" customFormat="1" ht="43.05" hidden="1" customHeight="1">
      <c r="A9" s="7">
        <v>30141</v>
      </c>
      <c r="B9" s="8" t="s">
        <v>9096</v>
      </c>
      <c r="C9" s="9" t="s">
        <v>9716</v>
      </c>
      <c r="D9" s="8" t="s">
        <v>3</v>
      </c>
      <c r="E9" s="10">
        <v>5</v>
      </c>
      <c r="F9" s="10">
        <v>5</v>
      </c>
      <c r="G9" s="10">
        <v>2000</v>
      </c>
      <c r="H9" s="11" t="s">
        <v>4091</v>
      </c>
      <c r="I9" s="11"/>
      <c r="J9" s="12">
        <v>0.7</v>
      </c>
      <c r="K9" s="13">
        <v>20</v>
      </c>
      <c r="L9" s="14">
        <v>20980.12</v>
      </c>
      <c r="M9" s="14">
        <v>4196.0200000000004</v>
      </c>
      <c r="N9" s="15">
        <v>12588.07</v>
      </c>
      <c r="O9" s="15">
        <v>2.0499999999999998</v>
      </c>
      <c r="P9" s="15"/>
      <c r="Q9" s="15"/>
      <c r="R9" s="10">
        <v>1.46</v>
      </c>
      <c r="S9" s="10"/>
      <c r="T9" s="16"/>
      <c r="U9" s="11"/>
      <c r="V9" s="17"/>
      <c r="W9" s="10">
        <v>3.51</v>
      </c>
      <c r="X9" s="18">
        <v>2.0499999999999998</v>
      </c>
    </row>
    <row r="10" spans="1:24" s="6" customFormat="1" ht="43.05" hidden="1" customHeight="1">
      <c r="A10" s="7">
        <v>30140</v>
      </c>
      <c r="B10" s="8" t="s">
        <v>9096</v>
      </c>
      <c r="C10" s="9" t="s">
        <v>4095</v>
      </c>
      <c r="D10" s="8" t="s">
        <v>3</v>
      </c>
      <c r="E10" s="10">
        <v>2</v>
      </c>
      <c r="F10" s="10">
        <v>5</v>
      </c>
      <c r="G10" s="10">
        <v>2000</v>
      </c>
      <c r="H10" s="11" t="s">
        <v>4091</v>
      </c>
      <c r="I10" s="11"/>
      <c r="J10" s="12">
        <v>0.7</v>
      </c>
      <c r="K10" s="13">
        <v>20</v>
      </c>
      <c r="L10" s="14">
        <v>15812.87</v>
      </c>
      <c r="M10" s="14">
        <v>3162.57</v>
      </c>
      <c r="N10" s="15">
        <v>9487.7199999999993</v>
      </c>
      <c r="O10" s="15">
        <v>1.54</v>
      </c>
      <c r="P10" s="15"/>
      <c r="Q10" s="15"/>
      <c r="R10" s="10">
        <v>1.1000000000000001</v>
      </c>
      <c r="S10" s="10"/>
      <c r="T10" s="16"/>
      <c r="U10" s="11"/>
      <c r="V10" s="17"/>
      <c r="W10" s="10">
        <v>2.64</v>
      </c>
      <c r="X10" s="18">
        <v>1.54</v>
      </c>
    </row>
    <row r="11" spans="1:24" s="6" customFormat="1" ht="43.05" hidden="1" customHeight="1">
      <c r="A11" s="7">
        <v>30050</v>
      </c>
      <c r="B11" s="8" t="s">
        <v>9096</v>
      </c>
      <c r="C11" s="9" t="s">
        <v>4096</v>
      </c>
      <c r="D11" s="8" t="s">
        <v>3</v>
      </c>
      <c r="E11" s="10">
        <v>171</v>
      </c>
      <c r="F11" s="10">
        <v>7</v>
      </c>
      <c r="G11" s="10">
        <v>2000</v>
      </c>
      <c r="H11" s="11" t="s">
        <v>4093</v>
      </c>
      <c r="I11" s="11"/>
      <c r="J11" s="12">
        <v>0.9</v>
      </c>
      <c r="K11" s="13">
        <v>40</v>
      </c>
      <c r="L11" s="14">
        <v>999097.12</v>
      </c>
      <c r="M11" s="14">
        <v>399638.84</v>
      </c>
      <c r="N11" s="15">
        <v>570912.64</v>
      </c>
      <c r="O11" s="15">
        <v>59.94</v>
      </c>
      <c r="P11" s="15"/>
      <c r="Q11" s="15">
        <v>7.1364080000000003</v>
      </c>
      <c r="R11" s="10">
        <v>64.22</v>
      </c>
      <c r="S11" s="10">
        <v>184.21</v>
      </c>
      <c r="T11" s="16" t="s">
        <v>9052</v>
      </c>
      <c r="U11" s="11">
        <v>64.62</v>
      </c>
      <c r="V11" s="17">
        <v>64.62</v>
      </c>
      <c r="W11" s="10">
        <v>380.12</v>
      </c>
      <c r="X11" s="18">
        <v>131.69</v>
      </c>
    </row>
    <row r="12" spans="1:24" s="6" customFormat="1" ht="43.05" customHeight="1">
      <c r="A12" s="346">
        <v>30037</v>
      </c>
      <c r="B12" s="347" t="s">
        <v>9096</v>
      </c>
      <c r="C12" s="348" t="s">
        <v>4097</v>
      </c>
      <c r="D12" s="347" t="s">
        <v>3</v>
      </c>
      <c r="E12" s="349">
        <v>210</v>
      </c>
      <c r="F12" s="349">
        <v>7</v>
      </c>
      <c r="G12" s="349">
        <v>2000</v>
      </c>
      <c r="H12" s="350" t="s">
        <v>4093</v>
      </c>
      <c r="I12" s="350"/>
      <c r="J12" s="351">
        <v>0.9</v>
      </c>
      <c r="K12" s="352">
        <v>40</v>
      </c>
      <c r="L12" s="353">
        <v>393210.53</v>
      </c>
      <c r="M12" s="353">
        <v>157284.21</v>
      </c>
      <c r="N12" s="354">
        <v>224691.73</v>
      </c>
      <c r="O12" s="354">
        <v>23.59</v>
      </c>
      <c r="P12" s="354"/>
      <c r="Q12" s="354">
        <v>2.8086466250000002</v>
      </c>
      <c r="R12" s="349">
        <v>25.27</v>
      </c>
      <c r="S12" s="349">
        <v>166.69</v>
      </c>
      <c r="T12" s="355">
        <v>20027</v>
      </c>
      <c r="U12" s="350">
        <v>29.63</v>
      </c>
      <c r="V12" s="356">
        <v>29.63</v>
      </c>
      <c r="W12" s="349">
        <v>247.98</v>
      </c>
      <c r="X12" s="357">
        <v>56.02</v>
      </c>
    </row>
    <row r="13" spans="1:24" s="6" customFormat="1" ht="43.05" hidden="1" customHeight="1">
      <c r="A13" s="7">
        <v>30036</v>
      </c>
      <c r="B13" s="8" t="s">
        <v>9096</v>
      </c>
      <c r="C13" s="9" t="s">
        <v>4098</v>
      </c>
      <c r="D13" s="8" t="s">
        <v>3</v>
      </c>
      <c r="E13" s="10">
        <v>136</v>
      </c>
      <c r="F13" s="10">
        <v>7</v>
      </c>
      <c r="G13" s="10">
        <v>2000</v>
      </c>
      <c r="H13" s="11" t="s">
        <v>4093</v>
      </c>
      <c r="I13" s="11"/>
      <c r="J13" s="12">
        <v>0.9</v>
      </c>
      <c r="K13" s="13">
        <v>40</v>
      </c>
      <c r="L13" s="14">
        <v>276965.17</v>
      </c>
      <c r="M13" s="14">
        <v>110786.06</v>
      </c>
      <c r="N13" s="15">
        <v>158265.81</v>
      </c>
      <c r="O13" s="15">
        <v>16.61</v>
      </c>
      <c r="P13" s="15"/>
      <c r="Q13" s="15">
        <v>1.9783226250000001</v>
      </c>
      <c r="R13" s="10">
        <v>17.8</v>
      </c>
      <c r="S13" s="10">
        <v>77.11</v>
      </c>
      <c r="T13" s="16">
        <v>20027</v>
      </c>
      <c r="U13" s="11">
        <v>29.63</v>
      </c>
      <c r="V13" s="17">
        <v>29.63</v>
      </c>
      <c r="W13" s="10">
        <v>143.12</v>
      </c>
      <c r="X13" s="18">
        <v>48.21</v>
      </c>
    </row>
    <row r="14" spans="1:24" s="6" customFormat="1" ht="43.05" customHeight="1">
      <c r="A14" s="346">
        <v>30035</v>
      </c>
      <c r="B14" s="347" t="s">
        <v>9096</v>
      </c>
      <c r="C14" s="348" t="s">
        <v>4099</v>
      </c>
      <c r="D14" s="347" t="s">
        <v>3</v>
      </c>
      <c r="E14" s="349">
        <v>188</v>
      </c>
      <c r="F14" s="349">
        <v>7</v>
      </c>
      <c r="G14" s="349">
        <v>2000</v>
      </c>
      <c r="H14" s="350" t="s">
        <v>4093</v>
      </c>
      <c r="I14" s="350"/>
      <c r="J14" s="351">
        <v>0.9</v>
      </c>
      <c r="K14" s="352">
        <v>40</v>
      </c>
      <c r="L14" s="353">
        <v>336541.48</v>
      </c>
      <c r="M14" s="353">
        <v>134616.59</v>
      </c>
      <c r="N14" s="354">
        <v>192309.41</v>
      </c>
      <c r="O14" s="354">
        <v>20.190000000000001</v>
      </c>
      <c r="P14" s="354"/>
      <c r="Q14" s="354">
        <v>2.4038676250000002</v>
      </c>
      <c r="R14" s="349">
        <v>21.63</v>
      </c>
      <c r="S14" s="349">
        <v>149.22999999999999</v>
      </c>
      <c r="T14" s="355">
        <v>20027</v>
      </c>
      <c r="U14" s="350">
        <v>29.63</v>
      </c>
      <c r="V14" s="356">
        <v>29.63</v>
      </c>
      <c r="W14" s="349">
        <v>223.08</v>
      </c>
      <c r="X14" s="357">
        <v>52.22</v>
      </c>
    </row>
    <row r="15" spans="1:24" s="6" customFormat="1" ht="43.05" hidden="1" customHeight="1">
      <c r="A15" s="7">
        <v>30125</v>
      </c>
      <c r="B15" s="8" t="s">
        <v>9096</v>
      </c>
      <c r="C15" s="9" t="s">
        <v>9455</v>
      </c>
      <c r="D15" s="8" t="s">
        <v>3</v>
      </c>
      <c r="E15" s="10">
        <v>136</v>
      </c>
      <c r="F15" s="10">
        <v>7</v>
      </c>
      <c r="G15" s="10">
        <v>2000</v>
      </c>
      <c r="H15" s="11" t="s">
        <v>4093</v>
      </c>
      <c r="I15" s="11"/>
      <c r="J15" s="12">
        <v>0.9</v>
      </c>
      <c r="K15" s="13">
        <v>40</v>
      </c>
      <c r="L15" s="14">
        <v>478888.64</v>
      </c>
      <c r="M15" s="14">
        <v>191555.45</v>
      </c>
      <c r="N15" s="15">
        <v>273650.65000000002</v>
      </c>
      <c r="O15" s="15">
        <v>28.73</v>
      </c>
      <c r="P15" s="15"/>
      <c r="Q15" s="15">
        <v>3.4206331250000002</v>
      </c>
      <c r="R15" s="10">
        <v>30.78</v>
      </c>
      <c r="S15" s="10">
        <v>146.51</v>
      </c>
      <c r="T15" s="16" t="s">
        <v>9053</v>
      </c>
      <c r="U15" s="11">
        <v>82.32</v>
      </c>
      <c r="V15" s="17">
        <v>82.32</v>
      </c>
      <c r="W15" s="10">
        <v>291.76</v>
      </c>
      <c r="X15" s="18">
        <v>114.47</v>
      </c>
    </row>
    <row r="16" spans="1:24" s="6" customFormat="1" ht="43.05" hidden="1" customHeight="1">
      <c r="A16" s="7">
        <v>30110</v>
      </c>
      <c r="B16" s="8" t="s">
        <v>9096</v>
      </c>
      <c r="C16" s="9" t="s">
        <v>9717</v>
      </c>
      <c r="D16" s="8" t="s">
        <v>3</v>
      </c>
      <c r="E16" s="10">
        <v>323</v>
      </c>
      <c r="F16" s="10">
        <v>7</v>
      </c>
      <c r="G16" s="10">
        <v>2000</v>
      </c>
      <c r="H16" s="11" t="s">
        <v>4093</v>
      </c>
      <c r="I16" s="11"/>
      <c r="J16" s="12">
        <v>0.9</v>
      </c>
      <c r="K16" s="13">
        <v>40</v>
      </c>
      <c r="L16" s="14">
        <v>891589.15</v>
      </c>
      <c r="M16" s="14">
        <v>356635.66</v>
      </c>
      <c r="N16" s="15">
        <v>509479.51</v>
      </c>
      <c r="O16" s="15">
        <v>53.49</v>
      </c>
      <c r="P16" s="15"/>
      <c r="Q16" s="15">
        <v>6.3684938750000004</v>
      </c>
      <c r="R16" s="10">
        <v>57.31</v>
      </c>
      <c r="S16" s="10">
        <v>256.39</v>
      </c>
      <c r="T16" s="16">
        <v>20028</v>
      </c>
      <c r="U16" s="11">
        <v>35.14</v>
      </c>
      <c r="V16" s="17">
        <v>35.14</v>
      </c>
      <c r="W16" s="10">
        <v>408.69</v>
      </c>
      <c r="X16" s="18">
        <v>94.99</v>
      </c>
    </row>
    <row r="17" spans="1:24" s="6" customFormat="1" ht="43.05" hidden="1" customHeight="1">
      <c r="A17" s="7">
        <v>30120</v>
      </c>
      <c r="B17" s="8" t="s">
        <v>9096</v>
      </c>
      <c r="C17" s="9" t="s">
        <v>4100</v>
      </c>
      <c r="D17" s="8" t="s">
        <v>3</v>
      </c>
      <c r="E17" s="10">
        <v>210</v>
      </c>
      <c r="F17" s="10">
        <v>7</v>
      </c>
      <c r="G17" s="10">
        <v>2000</v>
      </c>
      <c r="H17" s="11" t="s">
        <v>4093</v>
      </c>
      <c r="I17" s="11"/>
      <c r="J17" s="12">
        <v>0.9</v>
      </c>
      <c r="K17" s="13">
        <v>40</v>
      </c>
      <c r="L17" s="14">
        <v>632929.56000000006</v>
      </c>
      <c r="M17" s="14">
        <v>253171.82</v>
      </c>
      <c r="N17" s="15">
        <v>361674.03</v>
      </c>
      <c r="O17" s="15">
        <v>37.97</v>
      </c>
      <c r="P17" s="15"/>
      <c r="Q17" s="15">
        <v>4.5209253750000009</v>
      </c>
      <c r="R17" s="10">
        <v>40.68</v>
      </c>
      <c r="S17" s="10">
        <v>226.23</v>
      </c>
      <c r="T17" s="16">
        <v>20027</v>
      </c>
      <c r="U17" s="11">
        <v>29.63</v>
      </c>
      <c r="V17" s="17">
        <v>29.63</v>
      </c>
      <c r="W17" s="10">
        <v>339.03</v>
      </c>
      <c r="X17" s="18">
        <v>72.12</v>
      </c>
    </row>
    <row r="18" spans="1:24" s="6" customFormat="1" ht="43.05" hidden="1" customHeight="1">
      <c r="A18" s="7">
        <v>31062</v>
      </c>
      <c r="B18" s="8" t="s">
        <v>9096</v>
      </c>
      <c r="C18" s="9" t="s">
        <v>4101</v>
      </c>
      <c r="D18" s="8" t="s">
        <v>3</v>
      </c>
      <c r="E18" s="10">
        <v>136</v>
      </c>
      <c r="F18" s="10">
        <v>7</v>
      </c>
      <c r="G18" s="10">
        <v>2000</v>
      </c>
      <c r="H18" s="11" t="s">
        <v>4093</v>
      </c>
      <c r="I18" s="11"/>
      <c r="J18" s="12">
        <v>0.9</v>
      </c>
      <c r="K18" s="13">
        <v>40</v>
      </c>
      <c r="L18" s="14">
        <v>373886.71999999997</v>
      </c>
      <c r="M18" s="14">
        <v>149554.68</v>
      </c>
      <c r="N18" s="15">
        <v>213649.55</v>
      </c>
      <c r="O18" s="15">
        <v>22.43</v>
      </c>
      <c r="P18" s="15"/>
      <c r="Q18" s="15">
        <v>2.6706193750000002</v>
      </c>
      <c r="R18" s="10">
        <v>24.03</v>
      </c>
      <c r="S18" s="10">
        <v>146.51</v>
      </c>
      <c r="T18" s="16" t="s">
        <v>9052</v>
      </c>
      <c r="U18" s="11">
        <v>64.62</v>
      </c>
      <c r="V18" s="17">
        <v>64.62</v>
      </c>
      <c r="W18" s="10">
        <v>260.26</v>
      </c>
      <c r="X18" s="18">
        <v>89.72</v>
      </c>
    </row>
    <row r="19" spans="1:24" s="6" customFormat="1" ht="43.05" hidden="1" customHeight="1">
      <c r="A19" s="7">
        <v>30053</v>
      </c>
      <c r="B19" s="8" t="s">
        <v>9096</v>
      </c>
      <c r="C19" s="9" t="s">
        <v>4102</v>
      </c>
      <c r="D19" s="8" t="s">
        <v>3</v>
      </c>
      <c r="E19" s="10">
        <v>136</v>
      </c>
      <c r="F19" s="10">
        <v>7</v>
      </c>
      <c r="G19" s="10">
        <v>2000</v>
      </c>
      <c r="H19" s="11" t="s">
        <v>4093</v>
      </c>
      <c r="I19" s="11"/>
      <c r="J19" s="12">
        <v>0.9</v>
      </c>
      <c r="K19" s="13">
        <v>40</v>
      </c>
      <c r="L19" s="14">
        <v>485484</v>
      </c>
      <c r="M19" s="14">
        <v>194193.6</v>
      </c>
      <c r="N19" s="15">
        <v>277419.42</v>
      </c>
      <c r="O19" s="15">
        <v>29.12</v>
      </c>
      <c r="P19" s="15"/>
      <c r="Q19" s="15">
        <v>3.4677427499999998</v>
      </c>
      <c r="R19" s="10">
        <v>31.2</v>
      </c>
      <c r="S19" s="10">
        <v>146.51</v>
      </c>
      <c r="T19" s="16" t="s">
        <v>9054</v>
      </c>
      <c r="U19" s="11">
        <v>59.11</v>
      </c>
      <c r="V19" s="17">
        <v>59.11</v>
      </c>
      <c r="W19" s="10">
        <v>269.39999999999998</v>
      </c>
      <c r="X19" s="18">
        <v>91.69</v>
      </c>
    </row>
    <row r="20" spans="1:24" s="6" customFormat="1" ht="43.05" customHeight="1">
      <c r="A20" s="346">
        <v>30049</v>
      </c>
      <c r="B20" s="347" t="s">
        <v>9096</v>
      </c>
      <c r="C20" s="348" t="s">
        <v>9387</v>
      </c>
      <c r="D20" s="347" t="s">
        <v>3</v>
      </c>
      <c r="E20" s="349">
        <v>143</v>
      </c>
      <c r="F20" s="349">
        <v>7</v>
      </c>
      <c r="G20" s="349">
        <v>2000</v>
      </c>
      <c r="H20" s="350" t="s">
        <v>4093</v>
      </c>
      <c r="I20" s="350"/>
      <c r="J20" s="351">
        <v>0.9</v>
      </c>
      <c r="K20" s="352">
        <v>40</v>
      </c>
      <c r="L20" s="353">
        <v>555358.39</v>
      </c>
      <c r="M20" s="353">
        <v>222143.35</v>
      </c>
      <c r="N20" s="354">
        <v>317347.65000000002</v>
      </c>
      <c r="O20" s="354">
        <v>33.32</v>
      </c>
      <c r="P20" s="354"/>
      <c r="Q20" s="354">
        <v>3.9668456250000004</v>
      </c>
      <c r="R20" s="349">
        <v>35.700000000000003</v>
      </c>
      <c r="S20" s="349">
        <v>154.05000000000001</v>
      </c>
      <c r="T20" s="355" t="s">
        <v>9052</v>
      </c>
      <c r="U20" s="350">
        <v>64.62</v>
      </c>
      <c r="V20" s="356">
        <v>64.62</v>
      </c>
      <c r="W20" s="349">
        <v>291.64999999999998</v>
      </c>
      <c r="X20" s="357">
        <v>101.9</v>
      </c>
    </row>
    <row r="21" spans="1:24" s="6" customFormat="1" ht="43.05" customHeight="1">
      <c r="A21" s="346">
        <v>30105</v>
      </c>
      <c r="B21" s="347" t="s">
        <v>9096</v>
      </c>
      <c r="C21" s="348" t="s">
        <v>4103</v>
      </c>
      <c r="D21" s="347" t="s">
        <v>3</v>
      </c>
      <c r="E21" s="349">
        <v>265</v>
      </c>
      <c r="F21" s="349">
        <v>7</v>
      </c>
      <c r="G21" s="349">
        <v>2000</v>
      </c>
      <c r="H21" s="350" t="s">
        <v>4093</v>
      </c>
      <c r="I21" s="350"/>
      <c r="J21" s="351">
        <v>0.9</v>
      </c>
      <c r="K21" s="352">
        <v>40</v>
      </c>
      <c r="L21" s="353">
        <v>483681.45</v>
      </c>
      <c r="M21" s="353">
        <v>193472.58</v>
      </c>
      <c r="N21" s="354">
        <v>276389.40000000002</v>
      </c>
      <c r="O21" s="354">
        <v>29.02</v>
      </c>
      <c r="P21" s="354"/>
      <c r="Q21" s="354">
        <v>3.4548675000000002</v>
      </c>
      <c r="R21" s="349">
        <v>31.09</v>
      </c>
      <c r="S21" s="349">
        <v>210.35</v>
      </c>
      <c r="T21" s="355">
        <v>20027</v>
      </c>
      <c r="U21" s="350">
        <v>29.63</v>
      </c>
      <c r="V21" s="356">
        <v>29.63</v>
      </c>
      <c r="W21" s="349">
        <v>303.54000000000002</v>
      </c>
      <c r="X21" s="357">
        <v>62.1</v>
      </c>
    </row>
    <row r="22" spans="1:24" s="6" customFormat="1" ht="43.05" customHeight="1">
      <c r="A22" s="346">
        <v>30040</v>
      </c>
      <c r="B22" s="347" t="s">
        <v>9096</v>
      </c>
      <c r="C22" s="348" t="s">
        <v>4104</v>
      </c>
      <c r="D22" s="347" t="s">
        <v>3</v>
      </c>
      <c r="E22" s="349">
        <v>188</v>
      </c>
      <c r="F22" s="349">
        <v>7</v>
      </c>
      <c r="G22" s="349">
        <v>2000</v>
      </c>
      <c r="H22" s="350" t="s">
        <v>4093</v>
      </c>
      <c r="I22" s="350"/>
      <c r="J22" s="351">
        <v>0.9</v>
      </c>
      <c r="K22" s="352">
        <v>40</v>
      </c>
      <c r="L22" s="353">
        <v>363983.56</v>
      </c>
      <c r="M22" s="353">
        <v>145593.42000000001</v>
      </c>
      <c r="N22" s="354">
        <v>207990.6</v>
      </c>
      <c r="O22" s="354">
        <v>21.83</v>
      </c>
      <c r="P22" s="354"/>
      <c r="Q22" s="354">
        <v>2.59</v>
      </c>
      <c r="R22" s="349">
        <v>23.39</v>
      </c>
      <c r="S22" s="349">
        <v>202.53</v>
      </c>
      <c r="T22" s="355">
        <v>20027</v>
      </c>
      <c r="U22" s="350">
        <v>29.63</v>
      </c>
      <c r="V22" s="356">
        <v>29.63</v>
      </c>
      <c r="W22" s="349">
        <v>279.96000000000004</v>
      </c>
      <c r="X22" s="357">
        <v>54.05</v>
      </c>
    </row>
    <row r="23" spans="1:24" s="6" customFormat="1" ht="43.05" hidden="1" customHeight="1">
      <c r="A23" s="7">
        <v>30039</v>
      </c>
      <c r="B23" s="8" t="s">
        <v>9096</v>
      </c>
      <c r="C23" s="9" t="s">
        <v>4105</v>
      </c>
      <c r="D23" s="8" t="s">
        <v>3</v>
      </c>
      <c r="E23" s="10">
        <v>136</v>
      </c>
      <c r="F23" s="10">
        <v>7</v>
      </c>
      <c r="G23" s="10">
        <v>2000</v>
      </c>
      <c r="H23" s="11" t="s">
        <v>4093</v>
      </c>
      <c r="I23" s="11"/>
      <c r="J23" s="12">
        <v>0.9</v>
      </c>
      <c r="K23" s="13">
        <v>40</v>
      </c>
      <c r="L23" s="14">
        <v>275094.56</v>
      </c>
      <c r="M23" s="14">
        <v>110037.82</v>
      </c>
      <c r="N23" s="15">
        <v>157196.89000000001</v>
      </c>
      <c r="O23" s="15">
        <v>16.5</v>
      </c>
      <c r="P23" s="15"/>
      <c r="Q23" s="15">
        <v>1.9649611250000003</v>
      </c>
      <c r="R23" s="10">
        <v>17.68</v>
      </c>
      <c r="S23" s="10">
        <v>146.51</v>
      </c>
      <c r="T23" s="16">
        <v>20027</v>
      </c>
      <c r="U23" s="11">
        <v>29.63</v>
      </c>
      <c r="V23" s="17">
        <v>29.63</v>
      </c>
      <c r="W23" s="10">
        <v>212.28</v>
      </c>
      <c r="X23" s="18">
        <v>48.09</v>
      </c>
    </row>
    <row r="24" spans="1:24" s="6" customFormat="1" ht="43.05" customHeight="1">
      <c r="A24" s="346">
        <v>30021</v>
      </c>
      <c r="B24" s="347" t="s">
        <v>9096</v>
      </c>
      <c r="C24" s="348" t="s">
        <v>4106</v>
      </c>
      <c r="D24" s="347" t="s">
        <v>3</v>
      </c>
      <c r="E24" s="349">
        <v>143</v>
      </c>
      <c r="F24" s="349">
        <v>7</v>
      </c>
      <c r="G24" s="349">
        <v>2000</v>
      </c>
      <c r="H24" s="350" t="s">
        <v>4093</v>
      </c>
      <c r="I24" s="350"/>
      <c r="J24" s="351">
        <v>0.9</v>
      </c>
      <c r="K24" s="352">
        <v>40</v>
      </c>
      <c r="L24" s="353">
        <v>337681.76</v>
      </c>
      <c r="M24" s="353">
        <v>135072.70000000001</v>
      </c>
      <c r="N24" s="354">
        <v>192961</v>
      </c>
      <c r="O24" s="354">
        <v>20.260000000000002</v>
      </c>
      <c r="P24" s="354"/>
      <c r="Q24" s="354">
        <v>2.4120125000000003</v>
      </c>
      <c r="R24" s="349">
        <v>21.7</v>
      </c>
      <c r="S24" s="349">
        <v>154.05000000000001</v>
      </c>
      <c r="T24" s="355">
        <v>20027</v>
      </c>
      <c r="U24" s="350">
        <v>29.63</v>
      </c>
      <c r="V24" s="356">
        <v>29.63</v>
      </c>
      <c r="W24" s="349">
        <v>228.05</v>
      </c>
      <c r="X24" s="357">
        <v>52.3</v>
      </c>
    </row>
    <row r="25" spans="1:24" s="6" customFormat="1" ht="43.05" hidden="1" customHeight="1">
      <c r="A25" s="7">
        <v>31012</v>
      </c>
      <c r="B25" s="8" t="s">
        <v>9096</v>
      </c>
      <c r="C25" s="9" t="s">
        <v>4107</v>
      </c>
      <c r="D25" s="8" t="s">
        <v>3</v>
      </c>
      <c r="E25" s="10">
        <v>0</v>
      </c>
      <c r="F25" s="10">
        <v>11</v>
      </c>
      <c r="G25" s="10">
        <v>1250</v>
      </c>
      <c r="H25" s="11" t="s">
        <v>4108</v>
      </c>
      <c r="I25" s="11"/>
      <c r="J25" s="12">
        <v>0.5</v>
      </c>
      <c r="K25" s="13">
        <v>15</v>
      </c>
      <c r="L25" s="14">
        <v>28529.15</v>
      </c>
      <c r="M25" s="14">
        <v>4279.37</v>
      </c>
      <c r="N25" s="15">
        <v>15561.35</v>
      </c>
      <c r="O25" s="15">
        <v>2.5099999999999998</v>
      </c>
      <c r="P25" s="15"/>
      <c r="Q25" s="15"/>
      <c r="R25" s="10">
        <v>1.03</v>
      </c>
      <c r="S25" s="10"/>
      <c r="T25" s="16">
        <v>20000</v>
      </c>
      <c r="U25" s="11">
        <v>29.48</v>
      </c>
      <c r="V25" s="17">
        <v>29.48</v>
      </c>
      <c r="W25" s="10">
        <v>33.020000000000003</v>
      </c>
      <c r="X25" s="18">
        <v>31.99</v>
      </c>
    </row>
    <row r="26" spans="1:24" s="6" customFormat="1" ht="43.05" customHeight="1">
      <c r="A26" s="346">
        <v>30010</v>
      </c>
      <c r="B26" s="347" t="s">
        <v>9096</v>
      </c>
      <c r="C26" s="348" t="s">
        <v>9388</v>
      </c>
      <c r="D26" s="347" t="s">
        <v>3</v>
      </c>
      <c r="E26" s="349">
        <v>113</v>
      </c>
      <c r="F26" s="349">
        <v>5</v>
      </c>
      <c r="G26" s="349">
        <v>2000</v>
      </c>
      <c r="H26" s="350" t="s">
        <v>4093</v>
      </c>
      <c r="I26" s="350"/>
      <c r="J26" s="351">
        <v>0.7</v>
      </c>
      <c r="K26" s="352">
        <v>30</v>
      </c>
      <c r="L26" s="353">
        <v>470904.93</v>
      </c>
      <c r="M26" s="353">
        <v>141271.47</v>
      </c>
      <c r="N26" s="354">
        <v>282542.95</v>
      </c>
      <c r="O26" s="354">
        <v>41.43</v>
      </c>
      <c r="P26" s="354"/>
      <c r="Q26" s="354"/>
      <c r="R26" s="349">
        <v>32.96</v>
      </c>
      <c r="S26" s="349">
        <v>51.25</v>
      </c>
      <c r="T26" s="355">
        <v>20026</v>
      </c>
      <c r="U26" s="350">
        <v>44.17</v>
      </c>
      <c r="V26" s="356">
        <v>44.17</v>
      </c>
      <c r="W26" s="349">
        <v>169.81</v>
      </c>
      <c r="X26" s="357">
        <v>85.6</v>
      </c>
    </row>
    <row r="27" spans="1:24" s="6" customFormat="1" ht="43.05" customHeight="1">
      <c r="A27" s="346">
        <v>30007</v>
      </c>
      <c r="B27" s="347" t="s">
        <v>9096</v>
      </c>
      <c r="C27" s="348" t="s">
        <v>9389</v>
      </c>
      <c r="D27" s="347" t="s">
        <v>3</v>
      </c>
      <c r="E27" s="349">
        <v>195</v>
      </c>
      <c r="F27" s="349">
        <v>5</v>
      </c>
      <c r="G27" s="349">
        <v>2000</v>
      </c>
      <c r="H27" s="350" t="s">
        <v>4093</v>
      </c>
      <c r="I27" s="350"/>
      <c r="J27" s="351">
        <v>0.7</v>
      </c>
      <c r="K27" s="352">
        <v>30</v>
      </c>
      <c r="L27" s="353">
        <v>1030682.92</v>
      </c>
      <c r="M27" s="353">
        <v>309204.87</v>
      </c>
      <c r="N27" s="354">
        <v>618409.75</v>
      </c>
      <c r="O27" s="354">
        <v>90.7</v>
      </c>
      <c r="P27" s="354"/>
      <c r="Q27" s="354"/>
      <c r="R27" s="349">
        <v>72.14</v>
      </c>
      <c r="S27" s="349">
        <v>88.45</v>
      </c>
      <c r="T27" s="355">
        <v>20026</v>
      </c>
      <c r="U27" s="350">
        <v>44.17</v>
      </c>
      <c r="V27" s="356">
        <v>44.17</v>
      </c>
      <c r="W27" s="349">
        <v>295.45999999999998</v>
      </c>
      <c r="X27" s="357">
        <v>134.87</v>
      </c>
    </row>
    <row r="28" spans="1:24" s="6" customFormat="1" ht="43.05" hidden="1" customHeight="1">
      <c r="A28" s="7">
        <v>30033</v>
      </c>
      <c r="B28" s="8" t="s">
        <v>9096</v>
      </c>
      <c r="C28" s="9" t="s">
        <v>4109</v>
      </c>
      <c r="D28" s="8" t="s">
        <v>3</v>
      </c>
      <c r="E28" s="10">
        <v>0</v>
      </c>
      <c r="F28" s="10">
        <v>1</v>
      </c>
      <c r="G28" s="10">
        <v>1000</v>
      </c>
      <c r="H28" s="11" t="s">
        <v>4108</v>
      </c>
      <c r="I28" s="11"/>
      <c r="J28" s="12">
        <v>0.5</v>
      </c>
      <c r="K28" s="13">
        <v>0</v>
      </c>
      <c r="L28" s="14">
        <v>219.59</v>
      </c>
      <c r="M28" s="14">
        <v>0</v>
      </c>
      <c r="N28" s="15">
        <v>219.59</v>
      </c>
      <c r="O28" s="15">
        <v>0.23</v>
      </c>
      <c r="P28" s="15"/>
      <c r="Q28" s="15"/>
      <c r="R28" s="10">
        <v>0.1</v>
      </c>
      <c r="S28" s="10"/>
      <c r="T28" s="16"/>
      <c r="U28" s="11"/>
      <c r="V28" s="17">
        <v>0</v>
      </c>
      <c r="W28" s="10">
        <v>0.33</v>
      </c>
      <c r="X28" s="18">
        <v>0.23</v>
      </c>
    </row>
    <row r="29" spans="1:24" s="6" customFormat="1" ht="43.05" hidden="1" customHeight="1">
      <c r="A29" s="7">
        <v>31018</v>
      </c>
      <c r="B29" s="8" t="s">
        <v>9096</v>
      </c>
      <c r="C29" s="9" t="s">
        <v>4110</v>
      </c>
      <c r="D29" s="8" t="s">
        <v>3</v>
      </c>
      <c r="E29" s="10">
        <v>3</v>
      </c>
      <c r="F29" s="10">
        <v>6</v>
      </c>
      <c r="G29" s="10">
        <v>2000</v>
      </c>
      <c r="H29" s="11" t="s">
        <v>4111</v>
      </c>
      <c r="I29" s="11"/>
      <c r="J29" s="12">
        <v>0.8</v>
      </c>
      <c r="K29" s="13">
        <v>20</v>
      </c>
      <c r="L29" s="14">
        <v>5082.8599999999997</v>
      </c>
      <c r="M29" s="14">
        <v>1016.57</v>
      </c>
      <c r="N29" s="15">
        <v>2965</v>
      </c>
      <c r="O29" s="15">
        <v>0.42</v>
      </c>
      <c r="P29" s="15"/>
      <c r="Q29" s="15"/>
      <c r="R29" s="10">
        <v>0.33</v>
      </c>
      <c r="S29" s="10">
        <v>5.76</v>
      </c>
      <c r="T29" s="16"/>
      <c r="U29" s="11"/>
      <c r="V29" s="17"/>
      <c r="W29" s="10">
        <v>6.51</v>
      </c>
      <c r="X29" s="18">
        <v>0.42</v>
      </c>
    </row>
    <row r="30" spans="1:24" s="6" customFormat="1" ht="43.05" hidden="1" customHeight="1">
      <c r="A30" s="7">
        <v>30048</v>
      </c>
      <c r="B30" s="8" t="s">
        <v>9096</v>
      </c>
      <c r="C30" s="9" t="s">
        <v>4112</v>
      </c>
      <c r="D30" s="8" t="s">
        <v>3</v>
      </c>
      <c r="E30" s="10">
        <v>4</v>
      </c>
      <c r="F30" s="10">
        <v>6</v>
      </c>
      <c r="G30" s="10">
        <v>2000</v>
      </c>
      <c r="H30" s="11" t="s">
        <v>4111</v>
      </c>
      <c r="I30" s="11"/>
      <c r="J30" s="12">
        <v>0.8</v>
      </c>
      <c r="K30" s="13">
        <v>20</v>
      </c>
      <c r="L30" s="14">
        <v>6053.72</v>
      </c>
      <c r="M30" s="14">
        <v>1210.74</v>
      </c>
      <c r="N30" s="15">
        <v>3531.33</v>
      </c>
      <c r="O30" s="15">
        <v>0.5</v>
      </c>
      <c r="P30" s="15"/>
      <c r="Q30" s="15"/>
      <c r="R30" s="10">
        <v>0.4</v>
      </c>
      <c r="S30" s="10">
        <v>7.88</v>
      </c>
      <c r="T30" s="16"/>
      <c r="U30" s="11"/>
      <c r="V30" s="17"/>
      <c r="W30" s="10">
        <v>8.7799999999999994</v>
      </c>
      <c r="X30" s="18">
        <v>0.5</v>
      </c>
    </row>
    <row r="31" spans="1:24" s="6" customFormat="1" ht="43.05" hidden="1" customHeight="1">
      <c r="A31" s="7">
        <v>30165</v>
      </c>
      <c r="B31" s="8" t="s">
        <v>9096</v>
      </c>
      <c r="C31" s="9" t="s">
        <v>9092</v>
      </c>
      <c r="D31" s="8" t="s">
        <v>3</v>
      </c>
      <c r="E31" s="10">
        <v>331</v>
      </c>
      <c r="F31" s="10">
        <v>6</v>
      </c>
      <c r="G31" s="10">
        <v>2000</v>
      </c>
      <c r="H31" s="11" t="s">
        <v>4093</v>
      </c>
      <c r="I31" s="11"/>
      <c r="J31" s="12">
        <v>0.8</v>
      </c>
      <c r="K31" s="13">
        <v>20</v>
      </c>
      <c r="L31" s="14">
        <v>431055.66</v>
      </c>
      <c r="M31" s="14">
        <v>86211.13</v>
      </c>
      <c r="N31" s="15">
        <v>251449.13</v>
      </c>
      <c r="O31" s="15">
        <v>36.28</v>
      </c>
      <c r="P31" s="15"/>
      <c r="Q31" s="15"/>
      <c r="R31" s="10">
        <v>28.73</v>
      </c>
      <c r="S31" s="10">
        <v>319.05</v>
      </c>
      <c r="T31" s="16"/>
      <c r="U31" s="11"/>
      <c r="V31" s="17"/>
      <c r="W31" s="10">
        <v>384.06</v>
      </c>
      <c r="X31" s="18">
        <v>36.28</v>
      </c>
    </row>
    <row r="32" spans="1:24" s="6" customFormat="1" ht="43.05" hidden="1" customHeight="1">
      <c r="A32" s="7">
        <v>30130</v>
      </c>
      <c r="B32" s="8" t="s">
        <v>9096</v>
      </c>
      <c r="C32" s="9" t="s">
        <v>4113</v>
      </c>
      <c r="D32" s="8" t="s">
        <v>3</v>
      </c>
      <c r="E32" s="10">
        <v>27</v>
      </c>
      <c r="F32" s="10">
        <v>6</v>
      </c>
      <c r="G32" s="10">
        <v>2000</v>
      </c>
      <c r="H32" s="11" t="s">
        <v>4093</v>
      </c>
      <c r="I32" s="11"/>
      <c r="J32" s="12">
        <v>0.8</v>
      </c>
      <c r="K32" s="13">
        <v>20</v>
      </c>
      <c r="L32" s="14">
        <v>62438</v>
      </c>
      <c r="M32" s="14">
        <v>12487.6</v>
      </c>
      <c r="N32" s="15">
        <v>36422.160000000003</v>
      </c>
      <c r="O32" s="15">
        <v>5.25</v>
      </c>
      <c r="P32" s="15"/>
      <c r="Q32" s="15"/>
      <c r="R32" s="10">
        <v>4.16</v>
      </c>
      <c r="S32" s="10">
        <v>26.02</v>
      </c>
      <c r="T32" s="16"/>
      <c r="U32" s="11"/>
      <c r="V32" s="17"/>
      <c r="W32" s="10">
        <v>35.43</v>
      </c>
      <c r="X32" s="18">
        <v>5.25</v>
      </c>
    </row>
    <row r="33" spans="1:24" s="6" customFormat="1" ht="43.05" hidden="1" customHeight="1">
      <c r="A33" s="7">
        <v>30026</v>
      </c>
      <c r="B33" s="8" t="s">
        <v>9096</v>
      </c>
      <c r="C33" s="9" t="s">
        <v>4114</v>
      </c>
      <c r="D33" s="8" t="s">
        <v>3</v>
      </c>
      <c r="E33" s="10">
        <v>36</v>
      </c>
      <c r="F33" s="10">
        <v>6</v>
      </c>
      <c r="G33" s="10">
        <v>2000</v>
      </c>
      <c r="H33" s="11" t="s">
        <v>4093</v>
      </c>
      <c r="I33" s="11"/>
      <c r="J33" s="12">
        <v>0.8</v>
      </c>
      <c r="K33" s="13">
        <v>20</v>
      </c>
      <c r="L33" s="14">
        <v>126560.54</v>
      </c>
      <c r="M33" s="14">
        <v>25312.1</v>
      </c>
      <c r="N33" s="15">
        <v>73826.98</v>
      </c>
      <c r="O33" s="15">
        <v>10.65</v>
      </c>
      <c r="P33" s="15"/>
      <c r="Q33" s="15"/>
      <c r="R33" s="10">
        <v>8.43</v>
      </c>
      <c r="S33" s="10">
        <v>34.700000000000003</v>
      </c>
      <c r="T33" s="16"/>
      <c r="U33" s="11"/>
      <c r="V33" s="17"/>
      <c r="W33" s="10">
        <v>53.78</v>
      </c>
      <c r="X33" s="18">
        <v>10.65</v>
      </c>
    </row>
    <row r="34" spans="1:24" s="6" customFormat="1" ht="43.05" hidden="1" customHeight="1">
      <c r="A34" s="7">
        <v>30027</v>
      </c>
      <c r="B34" s="8" t="s">
        <v>9096</v>
      </c>
      <c r="C34" s="9" t="s">
        <v>4115</v>
      </c>
      <c r="D34" s="8" t="s">
        <v>3</v>
      </c>
      <c r="E34" s="10">
        <v>81</v>
      </c>
      <c r="F34" s="10">
        <v>6</v>
      </c>
      <c r="G34" s="10">
        <v>2000</v>
      </c>
      <c r="H34" s="11" t="s">
        <v>4093</v>
      </c>
      <c r="I34" s="11"/>
      <c r="J34" s="12">
        <v>0.8</v>
      </c>
      <c r="K34" s="13">
        <v>20</v>
      </c>
      <c r="L34" s="14">
        <v>147616.87</v>
      </c>
      <c r="M34" s="14">
        <v>29523.37</v>
      </c>
      <c r="N34" s="15">
        <v>86109.84</v>
      </c>
      <c r="O34" s="15">
        <v>12.42</v>
      </c>
      <c r="P34" s="15"/>
      <c r="Q34" s="15"/>
      <c r="R34" s="10">
        <v>9.84</v>
      </c>
      <c r="S34" s="10">
        <v>78.069999999999993</v>
      </c>
      <c r="T34" s="16"/>
      <c r="U34" s="11"/>
      <c r="V34" s="17"/>
      <c r="W34" s="10">
        <v>100.33</v>
      </c>
      <c r="X34" s="18">
        <v>12.42</v>
      </c>
    </row>
    <row r="35" spans="1:24" s="6" customFormat="1" ht="43.05" hidden="1" customHeight="1">
      <c r="A35" s="7">
        <v>30145</v>
      </c>
      <c r="B35" s="8" t="s">
        <v>9096</v>
      </c>
      <c r="C35" s="9" t="s">
        <v>9390</v>
      </c>
      <c r="D35" s="8" t="s">
        <v>3</v>
      </c>
      <c r="E35" s="10">
        <v>15</v>
      </c>
      <c r="F35" s="10">
        <v>7</v>
      </c>
      <c r="G35" s="10">
        <v>2000</v>
      </c>
      <c r="H35" s="11" t="s">
        <v>4091</v>
      </c>
      <c r="I35" s="11"/>
      <c r="J35" s="12">
        <v>0.8</v>
      </c>
      <c r="K35" s="13">
        <v>20</v>
      </c>
      <c r="L35" s="14">
        <v>48421.23</v>
      </c>
      <c r="M35" s="14">
        <v>9684.24</v>
      </c>
      <c r="N35" s="15">
        <v>27669.27</v>
      </c>
      <c r="O35" s="15">
        <v>3.59</v>
      </c>
      <c r="P35" s="15"/>
      <c r="Q35" s="15"/>
      <c r="R35" s="10">
        <v>2.76</v>
      </c>
      <c r="S35" s="10"/>
      <c r="T35" s="16">
        <v>20004</v>
      </c>
      <c r="U35" s="11">
        <v>47.18</v>
      </c>
      <c r="V35" s="17">
        <v>47.18</v>
      </c>
      <c r="W35" s="10">
        <v>53.53</v>
      </c>
      <c r="X35" s="18">
        <v>50.77</v>
      </c>
    </row>
    <row r="36" spans="1:24" s="6" customFormat="1" ht="43.05" hidden="1" customHeight="1">
      <c r="A36" s="7">
        <v>30018</v>
      </c>
      <c r="B36" s="8" t="s">
        <v>9096</v>
      </c>
      <c r="C36" s="9" t="s">
        <v>9093</v>
      </c>
      <c r="D36" s="8" t="s">
        <v>3</v>
      </c>
      <c r="E36" s="10">
        <v>0</v>
      </c>
      <c r="F36" s="10">
        <v>5</v>
      </c>
      <c r="G36" s="10">
        <v>2000</v>
      </c>
      <c r="H36" s="11" t="s">
        <v>4108</v>
      </c>
      <c r="I36" s="11"/>
      <c r="J36" s="12">
        <v>0.6</v>
      </c>
      <c r="K36" s="13">
        <v>10</v>
      </c>
      <c r="L36" s="14">
        <v>43517.760000000002</v>
      </c>
      <c r="M36" s="14">
        <v>4351.7700000000004</v>
      </c>
      <c r="N36" s="15">
        <v>26110.65</v>
      </c>
      <c r="O36" s="15">
        <v>4.6900000000000004</v>
      </c>
      <c r="P36" s="15"/>
      <c r="Q36" s="15"/>
      <c r="R36" s="10">
        <v>2.61</v>
      </c>
      <c r="S36" s="10"/>
      <c r="T36" s="16"/>
      <c r="U36" s="11"/>
      <c r="V36" s="17"/>
      <c r="W36" s="10">
        <v>7.3</v>
      </c>
      <c r="X36" s="18">
        <v>4.6900000000000004</v>
      </c>
    </row>
    <row r="37" spans="1:24" s="6" customFormat="1" ht="43.05" hidden="1" customHeight="1">
      <c r="A37" s="7">
        <v>30011</v>
      </c>
      <c r="B37" s="8" t="s">
        <v>9096</v>
      </c>
      <c r="C37" s="9" t="s">
        <v>4116</v>
      </c>
      <c r="D37" s="8" t="s">
        <v>3</v>
      </c>
      <c r="E37" s="10">
        <v>103</v>
      </c>
      <c r="F37" s="10">
        <v>5</v>
      </c>
      <c r="G37" s="10">
        <v>2000</v>
      </c>
      <c r="H37" s="11" t="s">
        <v>4093</v>
      </c>
      <c r="I37" s="11"/>
      <c r="J37" s="12">
        <v>0.7</v>
      </c>
      <c r="K37" s="13">
        <v>30</v>
      </c>
      <c r="L37" s="14">
        <v>558874.61</v>
      </c>
      <c r="M37" s="14">
        <v>167662.38</v>
      </c>
      <c r="N37" s="15">
        <v>335324.76</v>
      </c>
      <c r="O37" s="15">
        <v>49.18</v>
      </c>
      <c r="P37" s="15"/>
      <c r="Q37" s="15"/>
      <c r="R37" s="10">
        <v>39.119999999999997</v>
      </c>
      <c r="S37" s="10">
        <v>75.92</v>
      </c>
      <c r="T37" s="16">
        <v>20026</v>
      </c>
      <c r="U37" s="11">
        <v>44.17</v>
      </c>
      <c r="V37" s="17">
        <v>44.17</v>
      </c>
      <c r="W37" s="10">
        <v>208.39</v>
      </c>
      <c r="X37" s="18">
        <v>93.35</v>
      </c>
    </row>
    <row r="38" spans="1:24" s="6" customFormat="1" ht="43.05" hidden="1" customHeight="1">
      <c r="A38" s="7">
        <v>30057</v>
      </c>
      <c r="B38" s="8" t="s">
        <v>9096</v>
      </c>
      <c r="C38" s="9" t="s">
        <v>9323</v>
      </c>
      <c r="D38" s="8" t="s">
        <v>3</v>
      </c>
      <c r="E38" s="10">
        <v>118</v>
      </c>
      <c r="F38" s="10">
        <v>5</v>
      </c>
      <c r="G38" s="10">
        <v>2000</v>
      </c>
      <c r="H38" s="11" t="s">
        <v>4093</v>
      </c>
      <c r="I38" s="11"/>
      <c r="J38" s="12">
        <v>0.7</v>
      </c>
      <c r="K38" s="13">
        <v>30</v>
      </c>
      <c r="L38" s="14">
        <v>563950.43999999994</v>
      </c>
      <c r="M38" s="14">
        <v>169185.13</v>
      </c>
      <c r="N38" s="15">
        <v>338370.26</v>
      </c>
      <c r="O38" s="15">
        <v>49.62</v>
      </c>
      <c r="P38" s="15"/>
      <c r="Q38" s="15"/>
      <c r="R38" s="10">
        <v>39.47</v>
      </c>
      <c r="S38" s="10">
        <v>86.97</v>
      </c>
      <c r="T38" s="16">
        <v>20026</v>
      </c>
      <c r="U38" s="11">
        <v>44.17</v>
      </c>
      <c r="V38" s="17">
        <v>44.17</v>
      </c>
      <c r="W38" s="10">
        <v>220.23</v>
      </c>
      <c r="X38" s="18">
        <v>93.79</v>
      </c>
    </row>
    <row r="39" spans="1:24" s="6" customFormat="1" ht="43.05" hidden="1" customHeight="1">
      <c r="A39" s="7">
        <v>30115</v>
      </c>
      <c r="B39" s="8" t="s">
        <v>9096</v>
      </c>
      <c r="C39" s="9" t="s">
        <v>4117</v>
      </c>
      <c r="D39" s="8" t="s">
        <v>3</v>
      </c>
      <c r="E39" s="10">
        <v>10</v>
      </c>
      <c r="F39" s="10">
        <v>5</v>
      </c>
      <c r="G39" s="10">
        <v>2000</v>
      </c>
      <c r="H39" s="11" t="s">
        <v>4093</v>
      </c>
      <c r="I39" s="11"/>
      <c r="J39" s="12">
        <v>0.7</v>
      </c>
      <c r="K39" s="13">
        <v>20</v>
      </c>
      <c r="L39" s="14">
        <v>31943.18</v>
      </c>
      <c r="M39" s="14">
        <v>6388.63</v>
      </c>
      <c r="N39" s="15">
        <v>19165.900000000001</v>
      </c>
      <c r="O39" s="15">
        <v>3.13</v>
      </c>
      <c r="P39" s="15"/>
      <c r="Q39" s="15"/>
      <c r="R39" s="10">
        <v>2.23</v>
      </c>
      <c r="S39" s="10">
        <v>8.84</v>
      </c>
      <c r="T39" s="16">
        <v>20000</v>
      </c>
      <c r="U39" s="11">
        <v>29.48</v>
      </c>
      <c r="V39" s="17">
        <v>29.48</v>
      </c>
      <c r="W39" s="10">
        <v>43.68</v>
      </c>
      <c r="X39" s="18">
        <v>32.61</v>
      </c>
    </row>
    <row r="40" spans="1:24" s="6" customFormat="1" ht="43.05" hidden="1" customHeight="1">
      <c r="A40" s="7">
        <v>30045</v>
      </c>
      <c r="B40" s="8" t="s">
        <v>9096</v>
      </c>
      <c r="C40" s="9" t="s">
        <v>4118</v>
      </c>
      <c r="D40" s="8" t="s">
        <v>3</v>
      </c>
      <c r="E40" s="10">
        <v>2</v>
      </c>
      <c r="F40" s="10">
        <v>5</v>
      </c>
      <c r="G40" s="10">
        <v>1200</v>
      </c>
      <c r="H40" s="11" t="s">
        <v>4091</v>
      </c>
      <c r="I40" s="11"/>
      <c r="J40" s="12">
        <v>0.6</v>
      </c>
      <c r="K40" s="13">
        <v>20</v>
      </c>
      <c r="L40" s="14">
        <v>6749.51</v>
      </c>
      <c r="M40" s="14">
        <v>1349.9</v>
      </c>
      <c r="N40" s="15">
        <v>4049.7</v>
      </c>
      <c r="O40" s="15">
        <v>1.1000000000000001</v>
      </c>
      <c r="P40" s="15"/>
      <c r="Q40" s="15"/>
      <c r="R40" s="10">
        <v>0.67</v>
      </c>
      <c r="S40" s="10"/>
      <c r="T40" s="16"/>
      <c r="U40" s="11"/>
      <c r="V40" s="17"/>
      <c r="W40" s="10">
        <v>1.77</v>
      </c>
      <c r="X40" s="18">
        <v>1.1000000000000001</v>
      </c>
    </row>
    <row r="41" spans="1:24" s="6" customFormat="1" ht="43.05" hidden="1" customHeight="1">
      <c r="A41" s="7">
        <v>30019</v>
      </c>
      <c r="B41" s="8" t="s">
        <v>9096</v>
      </c>
      <c r="C41" s="9" t="s">
        <v>4119</v>
      </c>
      <c r="D41" s="8" t="s">
        <v>3</v>
      </c>
      <c r="E41" s="10">
        <v>455</v>
      </c>
      <c r="F41" s="10">
        <v>6</v>
      </c>
      <c r="G41" s="10">
        <v>2000</v>
      </c>
      <c r="H41" s="11" t="s">
        <v>4093</v>
      </c>
      <c r="I41" s="11"/>
      <c r="J41" s="12">
        <v>1</v>
      </c>
      <c r="K41" s="13">
        <v>30</v>
      </c>
      <c r="L41" s="14">
        <v>2764667.06</v>
      </c>
      <c r="M41" s="14">
        <v>829400.11</v>
      </c>
      <c r="N41" s="15">
        <v>1612722.45</v>
      </c>
      <c r="O41" s="15">
        <v>209.65</v>
      </c>
      <c r="P41" s="15"/>
      <c r="Q41" s="15"/>
      <c r="R41" s="10">
        <v>230.38</v>
      </c>
      <c r="S41" s="10">
        <v>464.37</v>
      </c>
      <c r="T41" s="16">
        <v>20004</v>
      </c>
      <c r="U41" s="11">
        <v>47.18</v>
      </c>
      <c r="V41" s="17">
        <v>47.18</v>
      </c>
      <c r="W41" s="10">
        <v>951.58</v>
      </c>
      <c r="X41" s="18">
        <v>256.83</v>
      </c>
    </row>
    <row r="42" spans="1:24" s="6" customFormat="1" ht="43.05" hidden="1" customHeight="1">
      <c r="A42" s="7">
        <v>30150</v>
      </c>
      <c r="B42" s="8" t="s">
        <v>9096</v>
      </c>
      <c r="C42" s="9" t="s">
        <v>9596</v>
      </c>
      <c r="D42" s="8" t="s">
        <v>3</v>
      </c>
      <c r="E42" s="10">
        <v>147</v>
      </c>
      <c r="F42" s="10">
        <v>5</v>
      </c>
      <c r="G42" s="10">
        <v>2000</v>
      </c>
      <c r="H42" s="11" t="s">
        <v>4108</v>
      </c>
      <c r="I42" s="11"/>
      <c r="J42" s="12">
        <v>0.5</v>
      </c>
      <c r="K42" s="13">
        <v>20</v>
      </c>
      <c r="L42" s="14">
        <v>1085641.54</v>
      </c>
      <c r="M42" s="14">
        <v>217128.3</v>
      </c>
      <c r="N42" s="15">
        <v>651384.92000000004</v>
      </c>
      <c r="O42" s="15">
        <v>106.39</v>
      </c>
      <c r="P42" s="15"/>
      <c r="Q42" s="15"/>
      <c r="R42" s="10">
        <v>54.28</v>
      </c>
      <c r="S42" s="10"/>
      <c r="T42" s="16"/>
      <c r="U42" s="11"/>
      <c r="V42" s="17"/>
      <c r="W42" s="10">
        <v>160.66999999999999</v>
      </c>
      <c r="X42" s="18">
        <v>106.39</v>
      </c>
    </row>
    <row r="43" spans="1:24" s="6" customFormat="1" ht="43.05" hidden="1" customHeight="1">
      <c r="A43" s="7">
        <v>30185</v>
      </c>
      <c r="B43" s="8" t="s">
        <v>9096</v>
      </c>
      <c r="C43" s="9" t="s">
        <v>9718</v>
      </c>
      <c r="D43" s="8" t="s">
        <v>3</v>
      </c>
      <c r="E43" s="10">
        <v>0</v>
      </c>
      <c r="F43" s="10">
        <v>1</v>
      </c>
      <c r="G43" s="10">
        <v>1000</v>
      </c>
      <c r="H43" s="11" t="s">
        <v>4108</v>
      </c>
      <c r="I43" s="11"/>
      <c r="J43" s="12">
        <v>0.5</v>
      </c>
      <c r="K43" s="13">
        <v>0</v>
      </c>
      <c r="L43" s="14">
        <v>473.12</v>
      </c>
      <c r="M43" s="14">
        <v>0</v>
      </c>
      <c r="N43" s="15">
        <v>473.12</v>
      </c>
      <c r="O43" s="15">
        <v>0.5</v>
      </c>
      <c r="P43" s="15"/>
      <c r="Q43" s="15"/>
      <c r="R43" s="10">
        <v>0.23</v>
      </c>
      <c r="S43" s="10"/>
      <c r="T43" s="16"/>
      <c r="U43" s="11"/>
      <c r="V43" s="17"/>
      <c r="W43" s="10">
        <v>0.73</v>
      </c>
      <c r="X43" s="18">
        <v>0.5</v>
      </c>
    </row>
    <row r="44" spans="1:24" s="6" customFormat="1" ht="43.05" customHeight="1">
      <c r="A44" s="346">
        <v>30013</v>
      </c>
      <c r="B44" s="347" t="s">
        <v>9096</v>
      </c>
      <c r="C44" s="348" t="s">
        <v>4120</v>
      </c>
      <c r="D44" s="347" t="s">
        <v>3</v>
      </c>
      <c r="E44" s="349">
        <v>0</v>
      </c>
      <c r="F44" s="349">
        <v>7</v>
      </c>
      <c r="G44" s="349">
        <v>2000</v>
      </c>
      <c r="H44" s="350" t="s">
        <v>4108</v>
      </c>
      <c r="I44" s="350"/>
      <c r="J44" s="351">
        <v>0.5</v>
      </c>
      <c r="K44" s="352">
        <v>10</v>
      </c>
      <c r="L44" s="353">
        <v>20255.43</v>
      </c>
      <c r="M44" s="353">
        <v>2025.54</v>
      </c>
      <c r="N44" s="354">
        <v>11574.53</v>
      </c>
      <c r="O44" s="354">
        <v>1.64</v>
      </c>
      <c r="P44" s="354"/>
      <c r="Q44" s="354"/>
      <c r="R44" s="349">
        <v>0.72</v>
      </c>
      <c r="S44" s="349"/>
      <c r="T44" s="355"/>
      <c r="U44" s="350"/>
      <c r="V44" s="356"/>
      <c r="W44" s="349">
        <v>2.36</v>
      </c>
      <c r="X44" s="357">
        <v>1.64</v>
      </c>
    </row>
    <row r="45" spans="1:24" s="6" customFormat="1" ht="43.05" customHeight="1">
      <c r="A45" s="346">
        <v>30043</v>
      </c>
      <c r="B45" s="347" t="s">
        <v>9096</v>
      </c>
      <c r="C45" s="348" t="s">
        <v>9719</v>
      </c>
      <c r="D45" s="347" t="s">
        <v>3</v>
      </c>
      <c r="E45" s="349">
        <v>139</v>
      </c>
      <c r="F45" s="349">
        <v>7</v>
      </c>
      <c r="G45" s="349">
        <v>2000</v>
      </c>
      <c r="H45" s="350" t="s">
        <v>4093</v>
      </c>
      <c r="I45" s="350"/>
      <c r="J45" s="351">
        <v>0.5</v>
      </c>
      <c r="K45" s="352">
        <v>30</v>
      </c>
      <c r="L45" s="353">
        <v>66081.600000000006</v>
      </c>
      <c r="M45" s="353">
        <v>19824.48</v>
      </c>
      <c r="N45" s="354">
        <v>37760.910000000003</v>
      </c>
      <c r="O45" s="354">
        <v>4.43</v>
      </c>
      <c r="P45" s="354"/>
      <c r="Q45" s="354"/>
      <c r="R45" s="349">
        <v>2.36</v>
      </c>
      <c r="S45" s="349">
        <v>149.74</v>
      </c>
      <c r="T45" s="355"/>
      <c r="U45" s="350"/>
      <c r="V45" s="356"/>
      <c r="W45" s="349">
        <v>156.53</v>
      </c>
      <c r="X45" s="357">
        <v>4.43</v>
      </c>
    </row>
    <row r="46" spans="1:24" s="6" customFormat="1" ht="43.05" customHeight="1">
      <c r="A46" s="346">
        <v>30044</v>
      </c>
      <c r="B46" s="347" t="s">
        <v>9096</v>
      </c>
      <c r="C46" s="348" t="s">
        <v>9720</v>
      </c>
      <c r="D46" s="347" t="s">
        <v>3</v>
      </c>
      <c r="E46" s="349">
        <v>3</v>
      </c>
      <c r="F46" s="349">
        <v>7</v>
      </c>
      <c r="G46" s="349">
        <v>2000</v>
      </c>
      <c r="H46" s="350" t="s">
        <v>4111</v>
      </c>
      <c r="I46" s="350"/>
      <c r="J46" s="351">
        <v>0.5</v>
      </c>
      <c r="K46" s="352">
        <v>30</v>
      </c>
      <c r="L46" s="353">
        <v>1605.6</v>
      </c>
      <c r="M46" s="353">
        <v>481.68</v>
      </c>
      <c r="N46" s="354">
        <v>917.48</v>
      </c>
      <c r="O46" s="354">
        <v>0.1</v>
      </c>
      <c r="P46" s="354"/>
      <c r="Q46" s="354"/>
      <c r="R46" s="349">
        <v>0.05</v>
      </c>
      <c r="S46" s="349">
        <v>4.5599999999999996</v>
      </c>
      <c r="T46" s="355"/>
      <c r="U46" s="350"/>
      <c r="V46" s="356"/>
      <c r="W46" s="349">
        <v>4.71</v>
      </c>
      <c r="X46" s="357">
        <v>0.1</v>
      </c>
    </row>
    <row r="47" spans="1:24" s="6" customFormat="1" ht="43.05" hidden="1" customHeight="1">
      <c r="A47" s="7">
        <v>30042</v>
      </c>
      <c r="B47" s="8" t="s">
        <v>9096</v>
      </c>
      <c r="C47" s="9" t="s">
        <v>9721</v>
      </c>
      <c r="D47" s="8" t="s">
        <v>3</v>
      </c>
      <c r="E47" s="10">
        <v>32</v>
      </c>
      <c r="F47" s="10">
        <v>7</v>
      </c>
      <c r="G47" s="10">
        <v>2000</v>
      </c>
      <c r="H47" s="11" t="s">
        <v>4093</v>
      </c>
      <c r="I47" s="11"/>
      <c r="J47" s="12">
        <v>0.5</v>
      </c>
      <c r="K47" s="13">
        <v>30</v>
      </c>
      <c r="L47" s="14">
        <v>43036.91</v>
      </c>
      <c r="M47" s="14">
        <v>12911.07</v>
      </c>
      <c r="N47" s="15">
        <v>24592.52</v>
      </c>
      <c r="O47" s="15">
        <v>2.88</v>
      </c>
      <c r="P47" s="15"/>
      <c r="Q47" s="15"/>
      <c r="R47" s="10">
        <v>1.53</v>
      </c>
      <c r="S47" s="10">
        <v>34.47</v>
      </c>
      <c r="T47" s="16"/>
      <c r="U47" s="11"/>
      <c r="V47" s="17"/>
      <c r="W47" s="10">
        <v>38.880000000000003</v>
      </c>
      <c r="X47" s="18">
        <v>2.88</v>
      </c>
    </row>
    <row r="48" spans="1:24" s="6" customFormat="1" ht="43.05" hidden="1" customHeight="1">
      <c r="A48" s="7">
        <v>30041</v>
      </c>
      <c r="B48" s="8" t="s">
        <v>9096</v>
      </c>
      <c r="C48" s="9" t="s">
        <v>9722</v>
      </c>
      <c r="D48" s="8" t="s">
        <v>3</v>
      </c>
      <c r="E48" s="10">
        <v>54</v>
      </c>
      <c r="F48" s="10">
        <v>7</v>
      </c>
      <c r="G48" s="10">
        <v>2000</v>
      </c>
      <c r="H48" s="11" t="s">
        <v>4093</v>
      </c>
      <c r="I48" s="11"/>
      <c r="J48" s="12">
        <v>0.5</v>
      </c>
      <c r="K48" s="13">
        <v>30</v>
      </c>
      <c r="L48" s="14">
        <v>55673.23</v>
      </c>
      <c r="M48" s="14">
        <v>16701.96</v>
      </c>
      <c r="N48" s="15">
        <v>31813.27</v>
      </c>
      <c r="O48" s="15">
        <v>3.73</v>
      </c>
      <c r="P48" s="15"/>
      <c r="Q48" s="15"/>
      <c r="R48" s="10">
        <v>1.98</v>
      </c>
      <c r="S48" s="10">
        <v>58.17</v>
      </c>
      <c r="T48" s="16"/>
      <c r="U48" s="11"/>
      <c r="V48" s="17"/>
      <c r="W48" s="10">
        <v>63.88</v>
      </c>
      <c r="X48" s="18">
        <v>3.73</v>
      </c>
    </row>
    <row r="49" spans="1:24" s="6" customFormat="1" ht="43.05" hidden="1" customHeight="1">
      <c r="A49" s="7">
        <v>31013</v>
      </c>
      <c r="B49" s="8" t="s">
        <v>9096</v>
      </c>
      <c r="C49" s="9" t="s">
        <v>4121</v>
      </c>
      <c r="D49" s="8" t="s">
        <v>3</v>
      </c>
      <c r="E49" s="10">
        <v>0</v>
      </c>
      <c r="F49" s="10">
        <v>10</v>
      </c>
      <c r="G49" s="10">
        <v>2000</v>
      </c>
      <c r="H49" s="11" t="s">
        <v>4108</v>
      </c>
      <c r="I49" s="11"/>
      <c r="J49" s="12">
        <v>0.5</v>
      </c>
      <c r="K49" s="13">
        <v>20</v>
      </c>
      <c r="L49" s="14">
        <v>3954.37</v>
      </c>
      <c r="M49" s="14">
        <v>790.87</v>
      </c>
      <c r="N49" s="15">
        <v>2174.9</v>
      </c>
      <c r="O49" s="15">
        <v>0.22</v>
      </c>
      <c r="P49" s="15"/>
      <c r="Q49" s="15"/>
      <c r="R49" s="10">
        <v>0.09</v>
      </c>
      <c r="S49" s="10"/>
      <c r="T49" s="16"/>
      <c r="U49" s="11"/>
      <c r="V49" s="17"/>
      <c r="W49" s="10">
        <v>0.31</v>
      </c>
      <c r="X49" s="18">
        <v>0.22</v>
      </c>
    </row>
    <row r="50" spans="1:24" s="6" customFormat="1" ht="43.05" hidden="1" customHeight="1">
      <c r="A50" s="7">
        <v>30028</v>
      </c>
      <c r="B50" s="8" t="s">
        <v>9096</v>
      </c>
      <c r="C50" s="9" t="s">
        <v>9723</v>
      </c>
      <c r="D50" s="8" t="s">
        <v>3</v>
      </c>
      <c r="E50" s="10">
        <v>0</v>
      </c>
      <c r="F50" s="10">
        <v>5</v>
      </c>
      <c r="G50" s="10">
        <v>2000</v>
      </c>
      <c r="H50" s="11" t="s">
        <v>4108</v>
      </c>
      <c r="I50" s="11"/>
      <c r="J50" s="12">
        <v>0.8</v>
      </c>
      <c r="K50" s="13">
        <v>20</v>
      </c>
      <c r="L50" s="14">
        <v>14299.17</v>
      </c>
      <c r="M50" s="14">
        <v>2859.83</v>
      </c>
      <c r="N50" s="15">
        <v>8579.5</v>
      </c>
      <c r="O50" s="15">
        <v>1.4</v>
      </c>
      <c r="P50" s="15"/>
      <c r="Q50" s="15"/>
      <c r="R50" s="10">
        <v>1.1399999999999999</v>
      </c>
      <c r="S50" s="10"/>
      <c r="T50" s="16">
        <v>20000</v>
      </c>
      <c r="U50" s="11">
        <v>29.48</v>
      </c>
      <c r="V50" s="17">
        <v>29.48</v>
      </c>
      <c r="W50" s="10">
        <v>32.020000000000003</v>
      </c>
      <c r="X50" s="18">
        <v>30.88</v>
      </c>
    </row>
    <row r="51" spans="1:24" s="6" customFormat="1" ht="43.05" customHeight="1">
      <c r="A51" s="346">
        <v>30052</v>
      </c>
      <c r="B51" s="347" t="s">
        <v>9096</v>
      </c>
      <c r="C51" s="348" t="s">
        <v>4122</v>
      </c>
      <c r="D51" s="347" t="s">
        <v>3</v>
      </c>
      <c r="E51" s="349">
        <v>1</v>
      </c>
      <c r="F51" s="349">
        <v>5</v>
      </c>
      <c r="G51" s="349">
        <v>2000</v>
      </c>
      <c r="H51" s="350" t="s">
        <v>4091</v>
      </c>
      <c r="I51" s="350"/>
      <c r="J51" s="351">
        <v>0.8</v>
      </c>
      <c r="K51" s="352">
        <v>20</v>
      </c>
      <c r="L51" s="353">
        <v>3488.22</v>
      </c>
      <c r="M51" s="353">
        <v>697.64</v>
      </c>
      <c r="N51" s="354">
        <v>2092.9299999999998</v>
      </c>
      <c r="O51" s="354">
        <v>0.34</v>
      </c>
      <c r="P51" s="354"/>
      <c r="Q51" s="354"/>
      <c r="R51" s="349">
        <v>0.27</v>
      </c>
      <c r="S51" s="349"/>
      <c r="T51" s="355"/>
      <c r="U51" s="350"/>
      <c r="V51" s="356"/>
      <c r="W51" s="349">
        <v>0.61</v>
      </c>
      <c r="X51" s="357">
        <v>0.34</v>
      </c>
    </row>
    <row r="52" spans="1:24" s="6" customFormat="1" ht="43.05" hidden="1" customHeight="1">
      <c r="A52" s="7">
        <v>30158</v>
      </c>
      <c r="B52" s="8" t="s">
        <v>9096</v>
      </c>
      <c r="C52" s="9" t="s">
        <v>4123</v>
      </c>
      <c r="D52" s="8" t="s">
        <v>3</v>
      </c>
      <c r="E52" s="10">
        <v>45</v>
      </c>
      <c r="F52" s="10">
        <v>5</v>
      </c>
      <c r="G52" s="10">
        <v>2000</v>
      </c>
      <c r="H52" s="11" t="s">
        <v>4093</v>
      </c>
      <c r="I52" s="11"/>
      <c r="J52" s="12">
        <v>0.7</v>
      </c>
      <c r="K52" s="13">
        <v>30</v>
      </c>
      <c r="L52" s="14">
        <v>242360.88</v>
      </c>
      <c r="M52" s="14">
        <v>72708.259999999995</v>
      </c>
      <c r="N52" s="15">
        <v>145416.51999999999</v>
      </c>
      <c r="O52" s="15">
        <v>21.32</v>
      </c>
      <c r="P52" s="15"/>
      <c r="Q52" s="15"/>
      <c r="R52" s="10">
        <v>16.96</v>
      </c>
      <c r="S52" s="10">
        <v>64.5</v>
      </c>
      <c r="T52" s="16">
        <v>20026</v>
      </c>
      <c r="U52" s="11">
        <v>44.17</v>
      </c>
      <c r="V52" s="17">
        <v>44.17</v>
      </c>
      <c r="W52" s="10">
        <v>146.94999999999999</v>
      </c>
      <c r="X52" s="18">
        <v>65.489999999999995</v>
      </c>
    </row>
    <row r="53" spans="1:24" s="6" customFormat="1" ht="43.05" hidden="1" customHeight="1">
      <c r="A53" s="7">
        <v>30058</v>
      </c>
      <c r="B53" s="8" t="s">
        <v>9096</v>
      </c>
      <c r="C53" s="9" t="s">
        <v>9724</v>
      </c>
      <c r="D53" s="8" t="s">
        <v>3</v>
      </c>
      <c r="E53" s="10">
        <v>45</v>
      </c>
      <c r="F53" s="10">
        <v>5</v>
      </c>
      <c r="G53" s="10">
        <v>2000</v>
      </c>
      <c r="H53" s="11" t="s">
        <v>4093</v>
      </c>
      <c r="I53" s="11"/>
      <c r="J53" s="12">
        <v>0.7</v>
      </c>
      <c r="K53" s="13">
        <v>30</v>
      </c>
      <c r="L53" s="14">
        <v>203183.83</v>
      </c>
      <c r="M53" s="14">
        <v>60955.14</v>
      </c>
      <c r="N53" s="15">
        <v>121910.29</v>
      </c>
      <c r="O53" s="15">
        <v>17.88</v>
      </c>
      <c r="P53" s="15"/>
      <c r="Q53" s="15"/>
      <c r="R53" s="10">
        <v>14.22</v>
      </c>
      <c r="S53" s="10">
        <v>64.5</v>
      </c>
      <c r="T53" s="16">
        <v>20026</v>
      </c>
      <c r="U53" s="11">
        <v>44.17</v>
      </c>
      <c r="V53" s="17">
        <v>44.17</v>
      </c>
      <c r="W53" s="10">
        <v>140.77000000000001</v>
      </c>
      <c r="X53" s="18">
        <v>62.05</v>
      </c>
    </row>
    <row r="54" spans="1:24" s="6" customFormat="1" ht="43.05" hidden="1" customHeight="1">
      <c r="A54" s="7">
        <v>30143</v>
      </c>
      <c r="B54" s="8" t="s">
        <v>9096</v>
      </c>
      <c r="C54" s="9" t="s">
        <v>9725</v>
      </c>
      <c r="D54" s="8" t="s">
        <v>3</v>
      </c>
      <c r="E54" s="10">
        <v>13</v>
      </c>
      <c r="F54" s="10">
        <v>5</v>
      </c>
      <c r="G54" s="10">
        <v>2000</v>
      </c>
      <c r="H54" s="11" t="s">
        <v>4091</v>
      </c>
      <c r="I54" s="11"/>
      <c r="J54" s="12">
        <v>0.7</v>
      </c>
      <c r="K54" s="13">
        <v>20</v>
      </c>
      <c r="L54" s="14">
        <v>15820.14</v>
      </c>
      <c r="M54" s="14">
        <v>3164.02</v>
      </c>
      <c r="N54" s="15">
        <v>9492.08</v>
      </c>
      <c r="O54" s="15">
        <v>1.55</v>
      </c>
      <c r="P54" s="15"/>
      <c r="Q54" s="15"/>
      <c r="R54" s="10">
        <v>1.1000000000000001</v>
      </c>
      <c r="S54" s="10"/>
      <c r="T54" s="16">
        <v>20000</v>
      </c>
      <c r="U54" s="11">
        <v>29.48</v>
      </c>
      <c r="V54" s="17">
        <v>29.48</v>
      </c>
      <c r="W54" s="10">
        <v>32.130000000000003</v>
      </c>
      <c r="X54" s="18">
        <v>31.03</v>
      </c>
    </row>
    <row r="55" spans="1:24" s="6" customFormat="1" ht="43.05" customHeight="1">
      <c r="A55" s="346">
        <v>30046</v>
      </c>
      <c r="B55" s="347" t="s">
        <v>9096</v>
      </c>
      <c r="C55" s="348" t="s">
        <v>4124</v>
      </c>
      <c r="D55" s="347" t="s">
        <v>3</v>
      </c>
      <c r="E55" s="349">
        <v>93</v>
      </c>
      <c r="F55" s="349">
        <v>7</v>
      </c>
      <c r="G55" s="349">
        <v>2000</v>
      </c>
      <c r="H55" s="350" t="s">
        <v>4093</v>
      </c>
      <c r="I55" s="350"/>
      <c r="J55" s="351">
        <v>0.9</v>
      </c>
      <c r="K55" s="352">
        <v>30</v>
      </c>
      <c r="L55" s="353">
        <v>617128.71</v>
      </c>
      <c r="M55" s="353">
        <v>185138.61</v>
      </c>
      <c r="N55" s="354">
        <v>352644.97</v>
      </c>
      <c r="O55" s="354">
        <v>41.43</v>
      </c>
      <c r="P55" s="354"/>
      <c r="Q55" s="354"/>
      <c r="R55" s="349">
        <v>39.67</v>
      </c>
      <c r="S55" s="349">
        <v>79.09</v>
      </c>
      <c r="T55" s="355">
        <v>20026</v>
      </c>
      <c r="U55" s="350">
        <v>44.17</v>
      </c>
      <c r="V55" s="356">
        <v>44.17</v>
      </c>
      <c r="W55" s="349">
        <v>204.36</v>
      </c>
      <c r="X55" s="357">
        <v>85.6</v>
      </c>
    </row>
    <row r="56" spans="1:24" s="6" customFormat="1" ht="43.05" hidden="1" customHeight="1">
      <c r="A56" s="7">
        <v>31015</v>
      </c>
      <c r="B56" s="8" t="s">
        <v>9096</v>
      </c>
      <c r="C56" s="9" t="s">
        <v>4125</v>
      </c>
      <c r="D56" s="8" t="s">
        <v>3</v>
      </c>
      <c r="E56" s="10">
        <v>2</v>
      </c>
      <c r="F56" s="10">
        <v>3</v>
      </c>
      <c r="G56" s="10">
        <v>400</v>
      </c>
      <c r="H56" s="11" t="s">
        <v>4111</v>
      </c>
      <c r="I56" s="11"/>
      <c r="J56" s="12">
        <v>0.9</v>
      </c>
      <c r="K56" s="13">
        <v>10</v>
      </c>
      <c r="L56" s="14">
        <v>1048.44</v>
      </c>
      <c r="M56" s="14">
        <v>104.84</v>
      </c>
      <c r="N56" s="15">
        <v>698.96</v>
      </c>
      <c r="O56" s="15">
        <v>0.89</v>
      </c>
      <c r="P56" s="15"/>
      <c r="Q56" s="15"/>
      <c r="R56" s="10">
        <v>0.78</v>
      </c>
      <c r="S56" s="10">
        <v>4.43</v>
      </c>
      <c r="T56" s="16">
        <v>20000</v>
      </c>
      <c r="U56" s="11">
        <v>29.48</v>
      </c>
      <c r="V56" s="17">
        <v>29.48</v>
      </c>
      <c r="W56" s="10">
        <v>35.58</v>
      </c>
      <c r="X56" s="18">
        <v>30.37</v>
      </c>
    </row>
    <row r="57" spans="1:24" s="6" customFormat="1" ht="43.05" hidden="1" customHeight="1">
      <c r="A57" s="7">
        <v>30170</v>
      </c>
      <c r="B57" s="8" t="s">
        <v>9096</v>
      </c>
      <c r="C57" s="9" t="s">
        <v>9391</v>
      </c>
      <c r="D57" s="8" t="s">
        <v>3</v>
      </c>
      <c r="E57" s="10">
        <v>56</v>
      </c>
      <c r="F57" s="10">
        <v>6</v>
      </c>
      <c r="G57" s="10">
        <v>2000</v>
      </c>
      <c r="H57" s="11" t="s">
        <v>4093</v>
      </c>
      <c r="I57" s="11"/>
      <c r="J57" s="12">
        <v>0.8</v>
      </c>
      <c r="K57" s="13">
        <v>20</v>
      </c>
      <c r="L57" s="14">
        <v>874060.86</v>
      </c>
      <c r="M57" s="14">
        <v>174812.17</v>
      </c>
      <c r="N57" s="15">
        <v>509868.83</v>
      </c>
      <c r="O57" s="15">
        <v>73.56</v>
      </c>
      <c r="P57" s="15"/>
      <c r="Q57" s="15"/>
      <c r="R57" s="10">
        <v>58.27</v>
      </c>
      <c r="S57" s="10">
        <v>31.75</v>
      </c>
      <c r="T57" s="16">
        <v>20026</v>
      </c>
      <c r="U57" s="11">
        <v>44.17</v>
      </c>
      <c r="V57" s="17">
        <v>44.17</v>
      </c>
      <c r="W57" s="10">
        <v>207.75</v>
      </c>
      <c r="X57" s="18">
        <v>117.73</v>
      </c>
    </row>
    <row r="58" spans="1:24" s="6" customFormat="1" ht="43.05" hidden="1" customHeight="1">
      <c r="A58" s="7">
        <v>30029</v>
      </c>
      <c r="B58" s="8" t="s">
        <v>9096</v>
      </c>
      <c r="C58" s="9" t="s">
        <v>9400</v>
      </c>
      <c r="D58" s="8" t="s">
        <v>3</v>
      </c>
      <c r="E58" s="10">
        <v>145</v>
      </c>
      <c r="F58" s="10">
        <v>6</v>
      </c>
      <c r="G58" s="10">
        <v>2000</v>
      </c>
      <c r="H58" s="11" t="s">
        <v>4093</v>
      </c>
      <c r="I58" s="11"/>
      <c r="J58" s="12">
        <v>0.8</v>
      </c>
      <c r="K58" s="13">
        <v>20</v>
      </c>
      <c r="L58" s="14">
        <v>891826.13</v>
      </c>
      <c r="M58" s="14">
        <v>178365.22</v>
      </c>
      <c r="N58" s="15">
        <v>520231.9</v>
      </c>
      <c r="O58" s="15">
        <v>75.06</v>
      </c>
      <c r="P58" s="15"/>
      <c r="Q58" s="15"/>
      <c r="R58" s="10">
        <v>59.45</v>
      </c>
      <c r="S58" s="10">
        <v>123.32</v>
      </c>
      <c r="T58" s="16">
        <v>20026</v>
      </c>
      <c r="U58" s="11">
        <v>44.17</v>
      </c>
      <c r="V58" s="17">
        <v>44.17</v>
      </c>
      <c r="W58" s="10">
        <v>302</v>
      </c>
      <c r="X58" s="18">
        <v>119.23</v>
      </c>
    </row>
    <row r="59" spans="1:24" s="6" customFormat="1" ht="43.05" hidden="1" customHeight="1">
      <c r="A59" s="7">
        <v>30101</v>
      </c>
      <c r="B59" s="8" t="s">
        <v>9096</v>
      </c>
      <c r="C59" s="9" t="s">
        <v>9395</v>
      </c>
      <c r="D59" s="8" t="s">
        <v>3</v>
      </c>
      <c r="E59" s="10">
        <v>455</v>
      </c>
      <c r="F59" s="10">
        <v>6</v>
      </c>
      <c r="G59" s="10">
        <v>2000</v>
      </c>
      <c r="H59" s="11" t="s">
        <v>4093</v>
      </c>
      <c r="I59" s="11"/>
      <c r="J59" s="12">
        <v>1</v>
      </c>
      <c r="K59" s="13">
        <v>30</v>
      </c>
      <c r="L59" s="14">
        <v>2548017.35</v>
      </c>
      <c r="M59" s="14">
        <v>764405.2</v>
      </c>
      <c r="N59" s="15">
        <v>1486343.45</v>
      </c>
      <c r="O59" s="15">
        <v>193.22</v>
      </c>
      <c r="P59" s="15"/>
      <c r="Q59" s="15"/>
      <c r="R59" s="10">
        <v>212.33</v>
      </c>
      <c r="S59" s="10">
        <v>515.97</v>
      </c>
      <c r="T59" s="16">
        <v>20004</v>
      </c>
      <c r="U59" s="11">
        <v>47.18</v>
      </c>
      <c r="V59" s="17">
        <v>47.18</v>
      </c>
      <c r="W59" s="10">
        <v>968.7</v>
      </c>
      <c r="X59" s="18">
        <v>240.4</v>
      </c>
    </row>
    <row r="60" spans="1:24" s="6" customFormat="1" ht="43.05" hidden="1" customHeight="1">
      <c r="A60" s="7">
        <v>30008</v>
      </c>
      <c r="B60" s="8" t="s">
        <v>9096</v>
      </c>
      <c r="C60" s="9" t="s">
        <v>9397</v>
      </c>
      <c r="D60" s="8" t="s">
        <v>3</v>
      </c>
      <c r="E60" s="10">
        <v>58</v>
      </c>
      <c r="F60" s="10">
        <v>5</v>
      </c>
      <c r="G60" s="10">
        <v>2000</v>
      </c>
      <c r="H60" s="11" t="s">
        <v>4093</v>
      </c>
      <c r="I60" s="11"/>
      <c r="J60" s="12">
        <v>0.7</v>
      </c>
      <c r="K60" s="13">
        <v>30</v>
      </c>
      <c r="L60" s="14">
        <v>227879.29</v>
      </c>
      <c r="M60" s="14">
        <v>68363.78</v>
      </c>
      <c r="N60" s="15">
        <v>136727.57</v>
      </c>
      <c r="O60" s="15">
        <v>20.05</v>
      </c>
      <c r="P60" s="15"/>
      <c r="Q60" s="15"/>
      <c r="R60" s="10">
        <v>15.95</v>
      </c>
      <c r="S60" s="10">
        <v>42.75</v>
      </c>
      <c r="T60" s="16">
        <v>20026</v>
      </c>
      <c r="U60" s="11">
        <v>44.17</v>
      </c>
      <c r="V60" s="17">
        <v>44.17</v>
      </c>
      <c r="W60" s="10">
        <v>122.92</v>
      </c>
      <c r="X60" s="18">
        <v>64.22</v>
      </c>
    </row>
    <row r="61" spans="1:24" s="6" customFormat="1" ht="43.05" hidden="1" customHeight="1">
      <c r="A61" s="7">
        <v>30135</v>
      </c>
      <c r="B61" s="8" t="s">
        <v>9096</v>
      </c>
      <c r="C61" s="9" t="s">
        <v>4126</v>
      </c>
      <c r="D61" s="8" t="s">
        <v>3</v>
      </c>
      <c r="E61" s="10">
        <v>1</v>
      </c>
      <c r="F61" s="10">
        <v>3</v>
      </c>
      <c r="G61" s="10">
        <v>2000</v>
      </c>
      <c r="H61" s="11" t="s">
        <v>4111</v>
      </c>
      <c r="I61" s="11"/>
      <c r="J61" s="12">
        <v>0.7</v>
      </c>
      <c r="K61" s="13">
        <v>10</v>
      </c>
      <c r="L61" s="14">
        <v>1374.72</v>
      </c>
      <c r="M61" s="14">
        <v>137.47</v>
      </c>
      <c r="N61" s="15">
        <v>916.48</v>
      </c>
      <c r="O61" s="15">
        <v>0.23</v>
      </c>
      <c r="P61" s="15"/>
      <c r="Q61" s="15"/>
      <c r="R61" s="10">
        <v>0.16</v>
      </c>
      <c r="S61" s="10">
        <v>8.4499999999999993</v>
      </c>
      <c r="T61" s="16"/>
      <c r="U61" s="11"/>
      <c r="V61" s="17"/>
      <c r="W61" s="10">
        <v>8.84</v>
      </c>
      <c r="X61" s="18">
        <v>0.23</v>
      </c>
    </row>
    <row r="62" spans="1:24" s="6" customFormat="1" ht="43.05" customHeight="1">
      <c r="A62" s="346">
        <v>30015</v>
      </c>
      <c r="B62" s="347" t="s">
        <v>9096</v>
      </c>
      <c r="C62" s="348" t="s">
        <v>9392</v>
      </c>
      <c r="D62" s="347" t="s">
        <v>3</v>
      </c>
      <c r="E62" s="349">
        <v>85</v>
      </c>
      <c r="F62" s="349">
        <v>6</v>
      </c>
      <c r="G62" s="349">
        <v>2000</v>
      </c>
      <c r="H62" s="350" t="s">
        <v>4093</v>
      </c>
      <c r="I62" s="350"/>
      <c r="J62" s="351">
        <v>0.8</v>
      </c>
      <c r="K62" s="352">
        <v>20</v>
      </c>
      <c r="L62" s="353">
        <v>507530.35</v>
      </c>
      <c r="M62" s="353">
        <v>101506.07</v>
      </c>
      <c r="N62" s="354">
        <v>296059.37</v>
      </c>
      <c r="O62" s="354">
        <v>42.71</v>
      </c>
      <c r="P62" s="354"/>
      <c r="Q62" s="354"/>
      <c r="R62" s="349">
        <v>33.83</v>
      </c>
      <c r="S62" s="349">
        <v>62.65</v>
      </c>
      <c r="T62" s="355">
        <v>20026</v>
      </c>
      <c r="U62" s="350">
        <v>44.17</v>
      </c>
      <c r="V62" s="356">
        <v>44.17</v>
      </c>
      <c r="W62" s="349">
        <v>183.36</v>
      </c>
      <c r="X62" s="357">
        <v>86.88</v>
      </c>
    </row>
    <row r="63" spans="1:24" s="6" customFormat="1" ht="43.05" customHeight="1">
      <c r="A63" s="346">
        <v>30012</v>
      </c>
      <c r="B63" s="347" t="s">
        <v>9096</v>
      </c>
      <c r="C63" s="348" t="s">
        <v>9726</v>
      </c>
      <c r="D63" s="347" t="s">
        <v>3</v>
      </c>
      <c r="E63" s="349">
        <v>82</v>
      </c>
      <c r="F63" s="349">
        <v>6</v>
      </c>
      <c r="G63" s="349">
        <v>2000</v>
      </c>
      <c r="H63" s="350" t="s">
        <v>4093</v>
      </c>
      <c r="I63" s="350"/>
      <c r="J63" s="351">
        <v>0.8</v>
      </c>
      <c r="K63" s="352">
        <v>20</v>
      </c>
      <c r="L63" s="353">
        <v>442917.36</v>
      </c>
      <c r="M63" s="353">
        <v>88583.47</v>
      </c>
      <c r="N63" s="354">
        <v>258368.46</v>
      </c>
      <c r="O63" s="354">
        <v>37.270000000000003</v>
      </c>
      <c r="P63" s="354"/>
      <c r="Q63" s="354"/>
      <c r="R63" s="349">
        <v>29.52</v>
      </c>
      <c r="S63" s="349">
        <v>125.53</v>
      </c>
      <c r="T63" s="355">
        <v>20026</v>
      </c>
      <c r="U63" s="350">
        <v>44.17</v>
      </c>
      <c r="V63" s="356">
        <v>44.17</v>
      </c>
      <c r="W63" s="349">
        <v>236.49</v>
      </c>
      <c r="X63" s="357">
        <v>81.44</v>
      </c>
    </row>
    <row r="64" spans="1:24" s="6" customFormat="1" ht="43.05" hidden="1" customHeight="1">
      <c r="A64" s="7">
        <v>30014</v>
      </c>
      <c r="B64" s="8" t="s">
        <v>9096</v>
      </c>
      <c r="C64" s="9" t="s">
        <v>9394</v>
      </c>
      <c r="D64" s="8" t="s">
        <v>3</v>
      </c>
      <c r="E64" s="10">
        <v>97</v>
      </c>
      <c r="F64" s="10">
        <v>6</v>
      </c>
      <c r="G64" s="10">
        <v>2000</v>
      </c>
      <c r="H64" s="11" t="s">
        <v>4093</v>
      </c>
      <c r="I64" s="11"/>
      <c r="J64" s="12">
        <v>0.8</v>
      </c>
      <c r="K64" s="13">
        <v>20</v>
      </c>
      <c r="L64" s="14">
        <v>451412.87</v>
      </c>
      <c r="M64" s="14">
        <v>90282.57</v>
      </c>
      <c r="N64" s="15">
        <v>263324.17</v>
      </c>
      <c r="O64" s="15">
        <v>37.99</v>
      </c>
      <c r="P64" s="15"/>
      <c r="Q64" s="15"/>
      <c r="R64" s="10">
        <v>30.09</v>
      </c>
      <c r="S64" s="10">
        <v>87.99</v>
      </c>
      <c r="T64" s="16">
        <v>20026</v>
      </c>
      <c r="U64" s="11">
        <v>44.17</v>
      </c>
      <c r="V64" s="17">
        <v>44.17</v>
      </c>
      <c r="W64" s="10">
        <v>200.24</v>
      </c>
      <c r="X64" s="18">
        <v>82.16</v>
      </c>
    </row>
    <row r="65" spans="1:24" s="6" customFormat="1" ht="43.05" customHeight="1">
      <c r="A65" s="346">
        <v>30009</v>
      </c>
      <c r="B65" s="347" t="s">
        <v>9096</v>
      </c>
      <c r="C65" s="348" t="s">
        <v>9324</v>
      </c>
      <c r="D65" s="347" t="s">
        <v>3</v>
      </c>
      <c r="E65" s="349">
        <v>82</v>
      </c>
      <c r="F65" s="349">
        <v>6</v>
      </c>
      <c r="G65" s="349">
        <v>2000</v>
      </c>
      <c r="H65" s="350" t="s">
        <v>4093</v>
      </c>
      <c r="I65" s="350"/>
      <c r="J65" s="351">
        <v>0.8</v>
      </c>
      <c r="K65" s="352">
        <v>20</v>
      </c>
      <c r="L65" s="353">
        <v>378315.27</v>
      </c>
      <c r="M65" s="353">
        <v>75663.05</v>
      </c>
      <c r="N65" s="354">
        <v>220683.9</v>
      </c>
      <c r="O65" s="354">
        <v>31.84</v>
      </c>
      <c r="P65" s="354"/>
      <c r="Q65" s="354"/>
      <c r="R65" s="349">
        <v>25.22</v>
      </c>
      <c r="S65" s="349">
        <v>74.39</v>
      </c>
      <c r="T65" s="355">
        <v>20026</v>
      </c>
      <c r="U65" s="350">
        <v>44.17</v>
      </c>
      <c r="V65" s="356">
        <v>44.17</v>
      </c>
      <c r="W65" s="349">
        <v>175.62</v>
      </c>
      <c r="X65" s="357">
        <v>76.010000000000005</v>
      </c>
    </row>
    <row r="66" spans="1:24" s="6" customFormat="1" ht="43.05" hidden="1" customHeight="1">
      <c r="A66" s="7">
        <v>30047</v>
      </c>
      <c r="B66" s="8" t="s">
        <v>9096</v>
      </c>
      <c r="C66" s="9" t="s">
        <v>4127</v>
      </c>
      <c r="D66" s="8" t="s">
        <v>3</v>
      </c>
      <c r="E66" s="10">
        <v>4</v>
      </c>
      <c r="F66" s="10">
        <v>5</v>
      </c>
      <c r="G66" s="10">
        <v>2000</v>
      </c>
      <c r="H66" s="11" t="s">
        <v>4091</v>
      </c>
      <c r="I66" s="11"/>
      <c r="J66" s="12">
        <v>0.5</v>
      </c>
      <c r="K66" s="13">
        <v>10</v>
      </c>
      <c r="L66" s="14">
        <v>3315.26</v>
      </c>
      <c r="M66" s="14">
        <v>331.52</v>
      </c>
      <c r="N66" s="15">
        <v>1989.15</v>
      </c>
      <c r="O66" s="15">
        <v>0.35</v>
      </c>
      <c r="P66" s="15"/>
      <c r="Q66" s="15"/>
      <c r="R66" s="10">
        <v>0.16</v>
      </c>
      <c r="S66" s="10"/>
      <c r="T66" s="16">
        <v>20000</v>
      </c>
      <c r="U66" s="11">
        <v>29.48</v>
      </c>
      <c r="V66" s="17">
        <v>29.48</v>
      </c>
      <c r="W66" s="10">
        <v>29.99</v>
      </c>
      <c r="X66" s="18">
        <v>29.83</v>
      </c>
    </row>
    <row r="67" spans="1:24" s="6" customFormat="1" ht="43.05" hidden="1" customHeight="1">
      <c r="A67" s="7">
        <v>31017</v>
      </c>
      <c r="B67" s="8" t="s">
        <v>9096</v>
      </c>
      <c r="C67" s="9" t="s">
        <v>9393</v>
      </c>
      <c r="D67" s="8" t="s">
        <v>3</v>
      </c>
      <c r="E67" s="10">
        <v>20</v>
      </c>
      <c r="F67" s="10">
        <v>7</v>
      </c>
      <c r="G67" s="10">
        <v>2000</v>
      </c>
      <c r="H67" s="11" t="s">
        <v>4093</v>
      </c>
      <c r="I67" s="11"/>
      <c r="J67" s="12">
        <v>0.8</v>
      </c>
      <c r="K67" s="13">
        <v>20</v>
      </c>
      <c r="L67" s="14">
        <v>228892.99</v>
      </c>
      <c r="M67" s="14">
        <v>45778.59</v>
      </c>
      <c r="N67" s="15">
        <v>130795.99</v>
      </c>
      <c r="O67" s="15">
        <v>17</v>
      </c>
      <c r="P67" s="15"/>
      <c r="Q67" s="15"/>
      <c r="R67" s="10">
        <v>13.07</v>
      </c>
      <c r="S67" s="10">
        <v>20.41</v>
      </c>
      <c r="T67" s="16">
        <v>20000</v>
      </c>
      <c r="U67" s="11">
        <v>29.48</v>
      </c>
      <c r="V67" s="17">
        <v>29.48</v>
      </c>
      <c r="W67" s="10">
        <v>79.959999999999994</v>
      </c>
      <c r="X67" s="18">
        <v>46.48</v>
      </c>
    </row>
    <row r="68" spans="1:24" s="6" customFormat="1" ht="43.05" customHeight="1">
      <c r="A68" s="346">
        <v>30020</v>
      </c>
      <c r="B68" s="347" t="s">
        <v>9096</v>
      </c>
      <c r="C68" s="348" t="s">
        <v>4128</v>
      </c>
      <c r="D68" s="347" t="s">
        <v>3</v>
      </c>
      <c r="E68" s="349">
        <v>0</v>
      </c>
      <c r="F68" s="349">
        <v>8</v>
      </c>
      <c r="G68" s="349">
        <v>2400</v>
      </c>
      <c r="H68" s="350" t="s">
        <v>4108</v>
      </c>
      <c r="I68" s="350"/>
      <c r="J68" s="351">
        <v>0.5</v>
      </c>
      <c r="K68" s="352">
        <v>20</v>
      </c>
      <c r="L68" s="353">
        <v>341420.67</v>
      </c>
      <c r="M68" s="353">
        <v>68284.13</v>
      </c>
      <c r="N68" s="354">
        <v>192049.12</v>
      </c>
      <c r="O68" s="354">
        <v>19.02</v>
      </c>
      <c r="P68" s="354"/>
      <c r="Q68" s="354"/>
      <c r="R68" s="349">
        <v>8.89</v>
      </c>
      <c r="S68" s="349"/>
      <c r="T68" s="355"/>
      <c r="U68" s="350"/>
      <c r="V68" s="356"/>
      <c r="W68" s="349">
        <v>27.91</v>
      </c>
      <c r="X68" s="357">
        <v>19.02</v>
      </c>
    </row>
    <row r="69" spans="1:24" s="6" customFormat="1" ht="43.05" customHeight="1">
      <c r="A69" s="346">
        <v>30005</v>
      </c>
      <c r="B69" s="347" t="s">
        <v>9096</v>
      </c>
      <c r="C69" s="348" t="s">
        <v>4129</v>
      </c>
      <c r="D69" s="347" t="s">
        <v>3</v>
      </c>
      <c r="E69" s="349">
        <v>77</v>
      </c>
      <c r="F69" s="349">
        <v>6</v>
      </c>
      <c r="G69" s="349">
        <v>2000</v>
      </c>
      <c r="H69" s="350" t="s">
        <v>4093</v>
      </c>
      <c r="I69" s="350"/>
      <c r="J69" s="351">
        <v>0.7</v>
      </c>
      <c r="K69" s="352">
        <v>20</v>
      </c>
      <c r="L69" s="353">
        <v>170911.2</v>
      </c>
      <c r="M69" s="353">
        <v>34182.239999999998</v>
      </c>
      <c r="N69" s="354">
        <v>99698.2</v>
      </c>
      <c r="O69" s="354">
        <v>14.38</v>
      </c>
      <c r="P69" s="354"/>
      <c r="Q69" s="354"/>
      <c r="R69" s="349">
        <v>9.9600000000000009</v>
      </c>
      <c r="S69" s="349">
        <v>78.58</v>
      </c>
      <c r="T69" s="355">
        <v>20000</v>
      </c>
      <c r="U69" s="350">
        <v>29.48</v>
      </c>
      <c r="V69" s="356">
        <v>29.48</v>
      </c>
      <c r="W69" s="349">
        <v>132.4</v>
      </c>
      <c r="X69" s="357">
        <v>43.86</v>
      </c>
    </row>
    <row r="70" spans="1:24" s="6" customFormat="1" ht="43.05" hidden="1" customHeight="1">
      <c r="A70" s="7">
        <v>30006</v>
      </c>
      <c r="B70" s="8" t="s">
        <v>9096</v>
      </c>
      <c r="C70" s="9" t="s">
        <v>4130</v>
      </c>
      <c r="D70" s="8" t="s">
        <v>3</v>
      </c>
      <c r="E70" s="10">
        <v>77</v>
      </c>
      <c r="F70" s="10">
        <v>6</v>
      </c>
      <c r="G70" s="10">
        <v>2000</v>
      </c>
      <c r="H70" s="11" t="s">
        <v>4093</v>
      </c>
      <c r="I70" s="11"/>
      <c r="J70" s="12">
        <v>0.7</v>
      </c>
      <c r="K70" s="13">
        <v>20</v>
      </c>
      <c r="L70" s="14">
        <v>182486.04</v>
      </c>
      <c r="M70" s="14">
        <v>36497.199999999997</v>
      </c>
      <c r="N70" s="15">
        <v>106450.19</v>
      </c>
      <c r="O70" s="15">
        <v>15.35</v>
      </c>
      <c r="P70" s="15"/>
      <c r="Q70" s="15"/>
      <c r="R70" s="10">
        <v>10.64</v>
      </c>
      <c r="S70" s="10">
        <v>78.58</v>
      </c>
      <c r="T70" s="16">
        <v>20000</v>
      </c>
      <c r="U70" s="11">
        <v>29.48</v>
      </c>
      <c r="V70" s="17">
        <v>29.48</v>
      </c>
      <c r="W70" s="10">
        <v>134.05000000000001</v>
      </c>
      <c r="X70" s="18">
        <v>44.83</v>
      </c>
    </row>
    <row r="71" spans="1:24" s="6" customFormat="1" ht="43.05" hidden="1" customHeight="1">
      <c r="A71" s="7">
        <v>30002</v>
      </c>
      <c r="B71" s="8" t="s">
        <v>9096</v>
      </c>
      <c r="C71" s="9" t="s">
        <v>9445</v>
      </c>
      <c r="D71" s="8" t="s">
        <v>3</v>
      </c>
      <c r="E71" s="10">
        <v>259</v>
      </c>
      <c r="F71" s="10">
        <v>9</v>
      </c>
      <c r="G71" s="10">
        <v>2000</v>
      </c>
      <c r="H71" s="11" t="s">
        <v>4093</v>
      </c>
      <c r="I71" s="11"/>
      <c r="J71" s="12">
        <v>1</v>
      </c>
      <c r="K71" s="13">
        <v>30</v>
      </c>
      <c r="L71" s="14">
        <v>2371742.71</v>
      </c>
      <c r="M71" s="14">
        <v>711522.81</v>
      </c>
      <c r="N71" s="15">
        <v>1317634.83</v>
      </c>
      <c r="O71" s="15">
        <v>131.76</v>
      </c>
      <c r="P71" s="15"/>
      <c r="Q71" s="15"/>
      <c r="R71" s="10">
        <v>131.76</v>
      </c>
      <c r="S71" s="10">
        <v>205.59</v>
      </c>
      <c r="T71" s="16">
        <v>20026</v>
      </c>
      <c r="U71" s="11">
        <v>44.17</v>
      </c>
      <c r="V71" s="17">
        <v>44.17</v>
      </c>
      <c r="W71" s="10">
        <v>513.28</v>
      </c>
      <c r="X71" s="18">
        <v>175.93</v>
      </c>
    </row>
    <row r="72" spans="1:24" s="6" customFormat="1" ht="43.05" hidden="1" customHeight="1">
      <c r="A72" s="7">
        <v>30059</v>
      </c>
      <c r="B72" s="8" t="s">
        <v>9096</v>
      </c>
      <c r="C72" s="9" t="s">
        <v>9335</v>
      </c>
      <c r="D72" s="8" t="s">
        <v>3</v>
      </c>
      <c r="E72" s="10">
        <v>97</v>
      </c>
      <c r="F72" s="10">
        <v>9</v>
      </c>
      <c r="G72" s="10">
        <v>2000</v>
      </c>
      <c r="H72" s="11" t="s">
        <v>4093</v>
      </c>
      <c r="I72" s="11"/>
      <c r="J72" s="12">
        <v>1</v>
      </c>
      <c r="K72" s="13">
        <v>30</v>
      </c>
      <c r="L72" s="14">
        <v>629200.48</v>
      </c>
      <c r="M72" s="14">
        <v>188760.14</v>
      </c>
      <c r="N72" s="15">
        <v>349555.82</v>
      </c>
      <c r="O72" s="15">
        <v>34.950000000000003</v>
      </c>
      <c r="P72" s="15"/>
      <c r="Q72" s="15"/>
      <c r="R72" s="10">
        <v>34.950000000000003</v>
      </c>
      <c r="S72" s="10">
        <v>76.989999999999995</v>
      </c>
      <c r="T72" s="16">
        <v>20026</v>
      </c>
      <c r="U72" s="11">
        <v>44.17</v>
      </c>
      <c r="V72" s="17">
        <v>44.17</v>
      </c>
      <c r="W72" s="10">
        <v>191.06</v>
      </c>
      <c r="X72" s="18">
        <v>79.12</v>
      </c>
    </row>
    <row r="73" spans="1:24" s="6" customFormat="1" ht="43.05" customHeight="1">
      <c r="A73" s="346">
        <v>30000</v>
      </c>
      <c r="B73" s="347" t="s">
        <v>9096</v>
      </c>
      <c r="C73" s="348" t="s">
        <v>9333</v>
      </c>
      <c r="D73" s="347" t="s">
        <v>3</v>
      </c>
      <c r="E73" s="349">
        <v>127</v>
      </c>
      <c r="F73" s="349">
        <v>9</v>
      </c>
      <c r="G73" s="349">
        <v>2000</v>
      </c>
      <c r="H73" s="350" t="s">
        <v>4093</v>
      </c>
      <c r="I73" s="350"/>
      <c r="J73" s="351">
        <v>1</v>
      </c>
      <c r="K73" s="352">
        <v>30</v>
      </c>
      <c r="L73" s="353">
        <v>820064.48</v>
      </c>
      <c r="M73" s="353">
        <v>246019.34</v>
      </c>
      <c r="N73" s="354">
        <v>455591.37</v>
      </c>
      <c r="O73" s="354">
        <v>45.55</v>
      </c>
      <c r="P73" s="354"/>
      <c r="Q73" s="354"/>
      <c r="R73" s="349">
        <v>45.55</v>
      </c>
      <c r="S73" s="349">
        <v>100.81</v>
      </c>
      <c r="T73" s="355">
        <v>20026</v>
      </c>
      <c r="U73" s="350">
        <v>44.17</v>
      </c>
      <c r="V73" s="356">
        <v>44.17</v>
      </c>
      <c r="W73" s="349">
        <v>236.08</v>
      </c>
      <c r="X73" s="357">
        <v>89.72</v>
      </c>
    </row>
    <row r="74" spans="1:24" s="6" customFormat="1" ht="43.05" customHeight="1">
      <c r="A74" s="346">
        <v>30001</v>
      </c>
      <c r="B74" s="347" t="s">
        <v>9096</v>
      </c>
      <c r="C74" s="348" t="s">
        <v>9334</v>
      </c>
      <c r="D74" s="347" t="s">
        <v>3</v>
      </c>
      <c r="E74" s="349">
        <v>259</v>
      </c>
      <c r="F74" s="349">
        <v>9</v>
      </c>
      <c r="G74" s="349">
        <v>2000</v>
      </c>
      <c r="H74" s="350" t="s">
        <v>4093</v>
      </c>
      <c r="I74" s="350"/>
      <c r="J74" s="351">
        <v>1</v>
      </c>
      <c r="K74" s="352">
        <v>30</v>
      </c>
      <c r="L74" s="353">
        <v>2313838.96</v>
      </c>
      <c r="M74" s="353">
        <v>694151.68000000005</v>
      </c>
      <c r="N74" s="354">
        <v>1285466.08</v>
      </c>
      <c r="O74" s="354">
        <v>128.54</v>
      </c>
      <c r="P74" s="354"/>
      <c r="Q74" s="354"/>
      <c r="R74" s="349">
        <v>128.54</v>
      </c>
      <c r="S74" s="349">
        <v>205.59</v>
      </c>
      <c r="T74" s="355">
        <v>20026</v>
      </c>
      <c r="U74" s="350">
        <v>44.17</v>
      </c>
      <c r="V74" s="356">
        <v>44.17</v>
      </c>
      <c r="W74" s="349">
        <v>506.84</v>
      </c>
      <c r="X74" s="357">
        <v>172.71</v>
      </c>
    </row>
    <row r="75" spans="1:24" s="6" customFormat="1" ht="43.05" hidden="1" customHeight="1">
      <c r="A75" s="7">
        <v>30025</v>
      </c>
      <c r="B75" s="8" t="s">
        <v>9096</v>
      </c>
      <c r="C75" s="9" t="s">
        <v>9727</v>
      </c>
      <c r="D75" s="8" t="s">
        <v>3</v>
      </c>
      <c r="E75" s="10">
        <v>172</v>
      </c>
      <c r="F75" s="10">
        <v>7</v>
      </c>
      <c r="G75" s="10">
        <v>2000</v>
      </c>
      <c r="H75" s="11" t="s">
        <v>4091</v>
      </c>
      <c r="I75" s="11"/>
      <c r="J75" s="12">
        <v>0.9</v>
      </c>
      <c r="K75" s="13">
        <v>30</v>
      </c>
      <c r="L75" s="14">
        <v>1728000</v>
      </c>
      <c r="M75" s="14">
        <v>518400</v>
      </c>
      <c r="N75" s="15">
        <v>987428.57</v>
      </c>
      <c r="O75" s="15">
        <v>116.02</v>
      </c>
      <c r="P75" s="15"/>
      <c r="Q75" s="15"/>
      <c r="R75" s="10">
        <v>111.08</v>
      </c>
      <c r="S75" s="10"/>
      <c r="T75" s="16">
        <v>20004</v>
      </c>
      <c r="U75" s="11">
        <v>47.18</v>
      </c>
      <c r="V75" s="17">
        <v>47.18</v>
      </c>
      <c r="W75" s="10">
        <v>274.27999999999997</v>
      </c>
      <c r="X75" s="18">
        <v>163.19999999999999</v>
      </c>
    </row>
    <row r="76" spans="1:24" s="6" customFormat="1" ht="43.05" hidden="1" customHeight="1">
      <c r="A76" s="7">
        <v>30016</v>
      </c>
      <c r="B76" s="8" t="s">
        <v>9096</v>
      </c>
      <c r="C76" s="9" t="s">
        <v>9728</v>
      </c>
      <c r="D76" s="8" t="s">
        <v>3</v>
      </c>
      <c r="E76" s="10">
        <v>44</v>
      </c>
      <c r="F76" s="10">
        <v>7</v>
      </c>
      <c r="G76" s="10">
        <v>2000</v>
      </c>
      <c r="H76" s="11" t="s">
        <v>4091</v>
      </c>
      <c r="I76" s="11"/>
      <c r="J76" s="12">
        <v>0.7</v>
      </c>
      <c r="K76" s="13">
        <v>20</v>
      </c>
      <c r="L76" s="14">
        <v>715056.16</v>
      </c>
      <c r="M76" s="14">
        <v>143011.23000000001</v>
      </c>
      <c r="N76" s="15">
        <v>408603.52</v>
      </c>
      <c r="O76" s="15">
        <v>53.11</v>
      </c>
      <c r="P76" s="15"/>
      <c r="Q76" s="15"/>
      <c r="R76" s="10">
        <v>35.75</v>
      </c>
      <c r="S76" s="10"/>
      <c r="T76" s="16">
        <v>20026</v>
      </c>
      <c r="U76" s="11">
        <v>44.17</v>
      </c>
      <c r="V76" s="17">
        <v>44.17</v>
      </c>
      <c r="W76" s="10">
        <v>133.03</v>
      </c>
      <c r="X76" s="18">
        <v>97.28</v>
      </c>
    </row>
    <row r="77" spans="1:24" s="6" customFormat="1" ht="43.05" customHeight="1">
      <c r="A77" s="346">
        <v>30030</v>
      </c>
      <c r="B77" s="347" t="s">
        <v>9096</v>
      </c>
      <c r="C77" s="348" t="s">
        <v>4131</v>
      </c>
      <c r="D77" s="347" t="s">
        <v>3</v>
      </c>
      <c r="E77" s="349">
        <v>335</v>
      </c>
      <c r="F77" s="349">
        <v>7</v>
      </c>
      <c r="G77" s="349">
        <v>2000</v>
      </c>
      <c r="H77" s="350" t="s">
        <v>4093</v>
      </c>
      <c r="I77" s="350"/>
      <c r="J77" s="351">
        <v>0.9</v>
      </c>
      <c r="K77" s="352">
        <v>40</v>
      </c>
      <c r="L77" s="353">
        <v>1131029.3799999999</v>
      </c>
      <c r="M77" s="353">
        <v>452411.75</v>
      </c>
      <c r="N77" s="354">
        <v>646302.5</v>
      </c>
      <c r="O77" s="354">
        <v>67.86</v>
      </c>
      <c r="P77" s="354"/>
      <c r="Q77" s="354">
        <v>8.0787812500000005</v>
      </c>
      <c r="R77" s="349">
        <v>72.7</v>
      </c>
      <c r="S77" s="349">
        <v>361.54</v>
      </c>
      <c r="T77" s="355" t="s">
        <v>9053</v>
      </c>
      <c r="U77" s="350">
        <v>82.32</v>
      </c>
      <c r="V77" s="356">
        <v>82.32</v>
      </c>
      <c r="W77" s="349">
        <v>592.49</v>
      </c>
      <c r="X77" s="357">
        <v>158.25</v>
      </c>
    </row>
    <row r="78" spans="1:24" s="6" customFormat="1" ht="43.05" customHeight="1">
      <c r="A78" s="346">
        <v>30024</v>
      </c>
      <c r="B78" s="347" t="s">
        <v>9096</v>
      </c>
      <c r="C78" s="348" t="s">
        <v>9729</v>
      </c>
      <c r="D78" s="347" t="s">
        <v>3</v>
      </c>
      <c r="E78" s="349">
        <v>23</v>
      </c>
      <c r="F78" s="349">
        <v>7</v>
      </c>
      <c r="G78" s="349">
        <v>2000</v>
      </c>
      <c r="H78" s="350" t="s">
        <v>4091</v>
      </c>
      <c r="I78" s="350"/>
      <c r="J78" s="351">
        <v>0.7</v>
      </c>
      <c r="K78" s="352">
        <v>20</v>
      </c>
      <c r="L78" s="353">
        <v>112439.95</v>
      </c>
      <c r="M78" s="353">
        <v>22487.99</v>
      </c>
      <c r="N78" s="354">
        <v>64251.4</v>
      </c>
      <c r="O78" s="354">
        <v>8.35</v>
      </c>
      <c r="P78" s="354"/>
      <c r="Q78" s="354"/>
      <c r="R78" s="349">
        <v>5.62</v>
      </c>
      <c r="S78" s="349"/>
      <c r="T78" s="355">
        <v>20026</v>
      </c>
      <c r="U78" s="350">
        <v>44.17</v>
      </c>
      <c r="V78" s="356">
        <v>44.17</v>
      </c>
      <c r="W78" s="349">
        <v>58.14</v>
      </c>
      <c r="X78" s="357">
        <v>52.52</v>
      </c>
    </row>
    <row r="79" spans="1:24" s="6" customFormat="1" ht="43.05" customHeight="1">
      <c r="A79" s="346">
        <v>30017</v>
      </c>
      <c r="B79" s="347" t="s">
        <v>9096</v>
      </c>
      <c r="C79" s="348" t="s">
        <v>4132</v>
      </c>
      <c r="D79" s="347" t="s">
        <v>3</v>
      </c>
      <c r="E79" s="349">
        <v>0</v>
      </c>
      <c r="F79" s="349">
        <v>5</v>
      </c>
      <c r="G79" s="349">
        <v>2000</v>
      </c>
      <c r="H79" s="350" t="s">
        <v>4108</v>
      </c>
      <c r="I79" s="350"/>
      <c r="J79" s="351">
        <v>0.6</v>
      </c>
      <c r="K79" s="352">
        <v>10</v>
      </c>
      <c r="L79" s="353">
        <v>37441.589999999997</v>
      </c>
      <c r="M79" s="353">
        <v>3744.15</v>
      </c>
      <c r="N79" s="354">
        <v>22464.95</v>
      </c>
      <c r="O79" s="354">
        <v>4.04</v>
      </c>
      <c r="P79" s="354"/>
      <c r="Q79" s="354"/>
      <c r="R79" s="349">
        <v>2.2400000000000002</v>
      </c>
      <c r="S79" s="349"/>
      <c r="T79" s="355"/>
      <c r="U79" s="350"/>
      <c r="V79" s="356"/>
      <c r="W79" s="349">
        <v>6.28</v>
      </c>
      <c r="X79" s="357">
        <v>4.04</v>
      </c>
    </row>
    <row r="80" spans="1:24" s="6" customFormat="1" ht="43.05" hidden="1" customHeight="1">
      <c r="A80" s="7">
        <v>30034</v>
      </c>
      <c r="B80" s="8" t="s">
        <v>9096</v>
      </c>
      <c r="C80" s="9" t="s">
        <v>9730</v>
      </c>
      <c r="D80" s="8" t="s">
        <v>3</v>
      </c>
      <c r="E80" s="10">
        <v>4</v>
      </c>
      <c r="F80" s="10">
        <v>5</v>
      </c>
      <c r="G80" s="10">
        <v>1000</v>
      </c>
      <c r="H80" s="11" t="s">
        <v>4111</v>
      </c>
      <c r="I80" s="11"/>
      <c r="J80" s="12">
        <v>0.5</v>
      </c>
      <c r="K80" s="13">
        <v>20</v>
      </c>
      <c r="L80" s="14">
        <v>1978.87</v>
      </c>
      <c r="M80" s="14">
        <v>395.77</v>
      </c>
      <c r="N80" s="15">
        <v>1187.32</v>
      </c>
      <c r="O80" s="15">
        <v>0.38</v>
      </c>
      <c r="P80" s="15"/>
      <c r="Q80" s="15"/>
      <c r="R80" s="10">
        <v>0.19</v>
      </c>
      <c r="S80" s="10">
        <v>7.86</v>
      </c>
      <c r="T80" s="16"/>
      <c r="U80" s="11"/>
      <c r="V80" s="17"/>
      <c r="W80" s="10">
        <v>8.43</v>
      </c>
      <c r="X80" s="18">
        <v>0.38</v>
      </c>
    </row>
    <row r="81" spans="1:24" s="6" customFormat="1" ht="43.05" customHeight="1">
      <c r="A81" s="346">
        <v>30023</v>
      </c>
      <c r="B81" s="347" t="s">
        <v>9096</v>
      </c>
      <c r="C81" s="348" t="s">
        <v>4133</v>
      </c>
      <c r="D81" s="347" t="s">
        <v>3</v>
      </c>
      <c r="E81" s="349">
        <v>82</v>
      </c>
      <c r="F81" s="349">
        <v>7</v>
      </c>
      <c r="G81" s="349">
        <v>2000</v>
      </c>
      <c r="H81" s="350" t="s">
        <v>4093</v>
      </c>
      <c r="I81" s="350"/>
      <c r="J81" s="351">
        <v>0.9</v>
      </c>
      <c r="K81" s="352">
        <v>30</v>
      </c>
      <c r="L81" s="353">
        <v>780207.33</v>
      </c>
      <c r="M81" s="353">
        <v>234062.19</v>
      </c>
      <c r="N81" s="354">
        <v>445832.76</v>
      </c>
      <c r="O81" s="354">
        <v>52.38</v>
      </c>
      <c r="P81" s="354"/>
      <c r="Q81" s="354"/>
      <c r="R81" s="349">
        <v>50.15</v>
      </c>
      <c r="S81" s="349">
        <v>88.33</v>
      </c>
      <c r="T81" s="355">
        <v>20004</v>
      </c>
      <c r="U81" s="350">
        <v>47.18</v>
      </c>
      <c r="V81" s="356">
        <v>47.18</v>
      </c>
      <c r="W81" s="349">
        <v>238.04</v>
      </c>
      <c r="X81" s="357">
        <v>99.56</v>
      </c>
    </row>
    <row r="82" spans="1:24" s="6" customFormat="1" ht="43.05" hidden="1" customHeight="1">
      <c r="A82" s="7">
        <v>30205</v>
      </c>
      <c r="B82" s="8" t="s">
        <v>9096</v>
      </c>
      <c r="C82" s="9" t="s">
        <v>9456</v>
      </c>
      <c r="D82" s="8" t="s">
        <v>3</v>
      </c>
      <c r="E82" s="10">
        <v>450</v>
      </c>
      <c r="F82" s="10">
        <v>7</v>
      </c>
      <c r="G82" s="10">
        <v>2000</v>
      </c>
      <c r="H82" s="11" t="s">
        <v>4093</v>
      </c>
      <c r="I82" s="11"/>
      <c r="J82" s="12">
        <v>0.6</v>
      </c>
      <c r="K82" s="13">
        <v>20</v>
      </c>
      <c r="L82" s="14">
        <v>1641232.68</v>
      </c>
      <c r="M82" s="14">
        <v>328246.53000000003</v>
      </c>
      <c r="N82" s="15">
        <v>937847.24</v>
      </c>
      <c r="O82" s="15">
        <v>121.92</v>
      </c>
      <c r="P82" s="15"/>
      <c r="Q82" s="15"/>
      <c r="R82" s="10">
        <v>70.33</v>
      </c>
      <c r="S82" s="10">
        <v>329.9</v>
      </c>
      <c r="T82" s="16">
        <v>20026</v>
      </c>
      <c r="U82" s="11">
        <v>44.17</v>
      </c>
      <c r="V82" s="17">
        <v>44.17</v>
      </c>
      <c r="W82" s="10">
        <v>566.32000000000005</v>
      </c>
      <c r="X82" s="18">
        <v>166.09</v>
      </c>
    </row>
    <row r="83" spans="1:24" s="6" customFormat="1" ht="43.05" hidden="1" customHeight="1">
      <c r="A83" s="7">
        <v>30190</v>
      </c>
      <c r="B83" s="8" t="s">
        <v>9096</v>
      </c>
      <c r="C83" s="9" t="s">
        <v>9731</v>
      </c>
      <c r="D83" s="8" t="s">
        <v>3</v>
      </c>
      <c r="E83" s="10">
        <v>119</v>
      </c>
      <c r="F83" s="10">
        <v>7</v>
      </c>
      <c r="G83" s="10">
        <v>2000</v>
      </c>
      <c r="H83" s="11" t="s">
        <v>4093</v>
      </c>
      <c r="I83" s="11"/>
      <c r="J83" s="12">
        <v>0.6</v>
      </c>
      <c r="K83" s="13">
        <v>20</v>
      </c>
      <c r="L83" s="14">
        <v>472411.17</v>
      </c>
      <c r="M83" s="14">
        <v>94482.23</v>
      </c>
      <c r="N83" s="15">
        <v>269949.24</v>
      </c>
      <c r="O83" s="15">
        <v>35.090000000000003</v>
      </c>
      <c r="P83" s="15"/>
      <c r="Q83" s="15"/>
      <c r="R83" s="10">
        <v>20.239999999999998</v>
      </c>
      <c r="S83" s="10">
        <v>87.24</v>
      </c>
      <c r="T83" s="16">
        <v>20026</v>
      </c>
      <c r="U83" s="11">
        <v>44.17</v>
      </c>
      <c r="V83" s="17">
        <v>44.17</v>
      </c>
      <c r="W83" s="10">
        <v>186.74</v>
      </c>
      <c r="X83" s="18">
        <v>79.260000000000005</v>
      </c>
    </row>
    <row r="84" spans="1:24" s="6" customFormat="1" ht="43.05" hidden="1" customHeight="1">
      <c r="A84" s="7">
        <v>30195</v>
      </c>
      <c r="B84" s="8" t="s">
        <v>9096</v>
      </c>
      <c r="C84" s="9" t="s">
        <v>9732</v>
      </c>
      <c r="D84" s="8" t="s">
        <v>3</v>
      </c>
      <c r="E84" s="10">
        <v>18</v>
      </c>
      <c r="F84" s="10">
        <v>7</v>
      </c>
      <c r="G84" s="10">
        <v>2000</v>
      </c>
      <c r="H84" s="11" t="s">
        <v>4093</v>
      </c>
      <c r="I84" s="11"/>
      <c r="J84" s="12">
        <v>0.5</v>
      </c>
      <c r="K84" s="13">
        <v>30</v>
      </c>
      <c r="L84" s="14">
        <v>40397.18</v>
      </c>
      <c r="M84" s="14">
        <v>12119.15</v>
      </c>
      <c r="N84" s="15">
        <v>23084.1</v>
      </c>
      <c r="O84" s="15">
        <v>2.71</v>
      </c>
      <c r="P84" s="15"/>
      <c r="Q84" s="15"/>
      <c r="R84" s="10">
        <v>1.44</v>
      </c>
      <c r="S84" s="10">
        <v>19.28</v>
      </c>
      <c r="T84" s="16"/>
      <c r="U84" s="11"/>
      <c r="V84" s="17"/>
      <c r="W84" s="10">
        <v>23.43</v>
      </c>
      <c r="X84" s="18">
        <v>2.71</v>
      </c>
    </row>
    <row r="85" spans="1:24" s="6" customFormat="1" ht="43.05" hidden="1" customHeight="1">
      <c r="A85" s="7">
        <v>30210</v>
      </c>
      <c r="B85" s="8" t="s">
        <v>9096</v>
      </c>
      <c r="C85" s="9" t="s">
        <v>9733</v>
      </c>
      <c r="D85" s="8" t="s">
        <v>3</v>
      </c>
      <c r="E85" s="10">
        <v>186</v>
      </c>
      <c r="F85" s="10">
        <v>10</v>
      </c>
      <c r="G85" s="10">
        <v>2000</v>
      </c>
      <c r="H85" s="11" t="s">
        <v>4093</v>
      </c>
      <c r="I85" s="11"/>
      <c r="J85" s="12">
        <v>1</v>
      </c>
      <c r="K85" s="13">
        <v>30</v>
      </c>
      <c r="L85" s="14">
        <v>1778044.82</v>
      </c>
      <c r="M85" s="14">
        <v>533413.43999999994</v>
      </c>
      <c r="N85" s="15">
        <v>977924.65</v>
      </c>
      <c r="O85" s="15">
        <v>91.56</v>
      </c>
      <c r="P85" s="15"/>
      <c r="Q85" s="15"/>
      <c r="R85" s="10">
        <v>88.9</v>
      </c>
      <c r="S85" s="10">
        <v>52.41</v>
      </c>
      <c r="T85" s="16">
        <v>20004</v>
      </c>
      <c r="U85" s="11">
        <v>47.18</v>
      </c>
      <c r="V85" s="17">
        <v>47.18</v>
      </c>
      <c r="W85" s="10">
        <v>280.05</v>
      </c>
      <c r="X85" s="18">
        <v>138.74</v>
      </c>
    </row>
    <row r="86" spans="1:24" s="6" customFormat="1" ht="43.05" hidden="1" customHeight="1">
      <c r="A86" s="7">
        <v>30200</v>
      </c>
      <c r="B86" s="8" t="s">
        <v>9096</v>
      </c>
      <c r="C86" s="9" t="s">
        <v>9457</v>
      </c>
      <c r="D86" s="8" t="s">
        <v>3</v>
      </c>
      <c r="E86" s="10">
        <v>9</v>
      </c>
      <c r="F86" s="10">
        <v>5</v>
      </c>
      <c r="G86" s="10">
        <v>2000</v>
      </c>
      <c r="H86" s="11" t="s">
        <v>4091</v>
      </c>
      <c r="I86" s="11"/>
      <c r="J86" s="12">
        <v>0.8</v>
      </c>
      <c r="K86" s="13">
        <v>20</v>
      </c>
      <c r="L86" s="14">
        <v>579.76</v>
      </c>
      <c r="M86" s="14">
        <v>115.95</v>
      </c>
      <c r="N86" s="15">
        <v>347.85</v>
      </c>
      <c r="O86" s="15">
        <v>0.05</v>
      </c>
      <c r="P86" s="15"/>
      <c r="Q86" s="15"/>
      <c r="R86" s="10">
        <v>0.04</v>
      </c>
      <c r="S86" s="10"/>
      <c r="T86" s="16"/>
      <c r="U86" s="11"/>
      <c r="V86" s="17"/>
      <c r="W86" s="10">
        <v>0.09</v>
      </c>
      <c r="X86" s="18">
        <v>0.05</v>
      </c>
    </row>
    <row r="87" spans="1:24" s="6" customFormat="1" ht="43.05" hidden="1" customHeight="1">
      <c r="A87" s="7">
        <v>30215</v>
      </c>
      <c r="B87" s="8" t="s">
        <v>9096</v>
      </c>
      <c r="C87" s="9" t="s">
        <v>9458</v>
      </c>
      <c r="D87" s="8" t="s">
        <v>3</v>
      </c>
      <c r="E87" s="10">
        <v>486</v>
      </c>
      <c r="F87" s="10">
        <v>6</v>
      </c>
      <c r="G87" s="10">
        <v>2000</v>
      </c>
      <c r="H87" s="11" t="s">
        <v>4093</v>
      </c>
      <c r="I87" s="11"/>
      <c r="J87" s="12">
        <v>0.7</v>
      </c>
      <c r="K87" s="13">
        <v>20</v>
      </c>
      <c r="L87" s="14">
        <v>1572875.76</v>
      </c>
      <c r="M87" s="14">
        <v>314575.15000000002</v>
      </c>
      <c r="N87" s="15">
        <v>917510.86</v>
      </c>
      <c r="O87" s="15">
        <v>132.38</v>
      </c>
      <c r="P87" s="15"/>
      <c r="Q87" s="15"/>
      <c r="R87" s="10">
        <v>91.75</v>
      </c>
      <c r="S87" s="10">
        <v>411.08</v>
      </c>
      <c r="T87" s="16">
        <v>20004</v>
      </c>
      <c r="U87" s="11">
        <v>47.18</v>
      </c>
      <c r="V87" s="17">
        <v>47.18</v>
      </c>
      <c r="W87" s="10">
        <v>682.39</v>
      </c>
      <c r="X87" s="18">
        <v>179.56</v>
      </c>
    </row>
    <row r="88" spans="1:24" ht="43.05" hidden="1" customHeight="1">
      <c r="A88" s="21" t="s">
        <v>3513</v>
      </c>
      <c r="B88" s="22" t="s">
        <v>4039</v>
      </c>
      <c r="C88" s="9" t="s">
        <v>9734</v>
      </c>
      <c r="D88" s="8" t="s">
        <v>3</v>
      </c>
      <c r="E88" s="23">
        <v>2.2000000000000002</v>
      </c>
      <c r="F88" s="23">
        <v>5</v>
      </c>
      <c r="G88" s="24">
        <v>1200</v>
      </c>
      <c r="H88" s="23" t="s">
        <v>4040</v>
      </c>
      <c r="I88" s="23">
        <v>0</v>
      </c>
      <c r="J88" s="23">
        <v>0.6</v>
      </c>
      <c r="K88" s="25">
        <v>0.2</v>
      </c>
      <c r="L88" s="14">
        <v>34439.82</v>
      </c>
      <c r="M88" s="14">
        <v>68.87</v>
      </c>
      <c r="N88" s="15">
        <v>20663.89</v>
      </c>
      <c r="O88" s="15">
        <v>4.5918999999999999</v>
      </c>
      <c r="P88" s="10">
        <v>1.0624</v>
      </c>
      <c r="Q88" s="10"/>
      <c r="R88" s="10">
        <v>3.4439000000000002</v>
      </c>
      <c r="S88" s="10"/>
      <c r="T88" s="23"/>
      <c r="U88" s="11"/>
      <c r="V88" s="10"/>
      <c r="W88" s="10">
        <v>9.09</v>
      </c>
      <c r="X88" s="18">
        <v>5.65</v>
      </c>
    </row>
    <row r="89" spans="1:24" ht="43.05" hidden="1" customHeight="1">
      <c r="A89" s="21" t="s">
        <v>3514</v>
      </c>
      <c r="B89" s="22" t="s">
        <v>4039</v>
      </c>
      <c r="C89" s="9" t="s">
        <v>9735</v>
      </c>
      <c r="D89" s="8" t="s">
        <v>3</v>
      </c>
      <c r="E89" s="23">
        <v>2.2000000000000002</v>
      </c>
      <c r="F89" s="23">
        <v>5</v>
      </c>
      <c r="G89" s="24">
        <v>1200</v>
      </c>
      <c r="H89" s="23" t="s">
        <v>4040</v>
      </c>
      <c r="I89" s="23">
        <v>0</v>
      </c>
      <c r="J89" s="23">
        <v>0.6</v>
      </c>
      <c r="K89" s="25">
        <v>0.2</v>
      </c>
      <c r="L89" s="14">
        <v>45074.58</v>
      </c>
      <c r="M89" s="14">
        <v>90.14</v>
      </c>
      <c r="N89" s="15">
        <v>27044.74</v>
      </c>
      <c r="O89" s="15">
        <v>6.0099</v>
      </c>
      <c r="P89" s="10">
        <v>1.3905000000000001</v>
      </c>
      <c r="Q89" s="10"/>
      <c r="R89" s="10">
        <v>4.5073999999999996</v>
      </c>
      <c r="S89" s="10"/>
      <c r="T89" s="23"/>
      <c r="U89" s="11"/>
      <c r="V89" s="10"/>
      <c r="W89" s="10">
        <v>11.9</v>
      </c>
      <c r="X89" s="18">
        <v>7.4</v>
      </c>
    </row>
    <row r="90" spans="1:24" ht="43.05" hidden="1" customHeight="1">
      <c r="A90" s="21" t="s">
        <v>3515</v>
      </c>
      <c r="B90" s="22" t="s">
        <v>4039</v>
      </c>
      <c r="C90" s="9" t="s">
        <v>9736</v>
      </c>
      <c r="D90" s="8" t="s">
        <v>3</v>
      </c>
      <c r="E90" s="23">
        <v>2.2000000000000002</v>
      </c>
      <c r="F90" s="23">
        <v>5</v>
      </c>
      <c r="G90" s="24">
        <v>1200</v>
      </c>
      <c r="H90" s="23" t="s">
        <v>4040</v>
      </c>
      <c r="I90" s="23">
        <v>0</v>
      </c>
      <c r="J90" s="23">
        <v>0.6</v>
      </c>
      <c r="K90" s="25">
        <v>0.2</v>
      </c>
      <c r="L90" s="14">
        <v>47138.8</v>
      </c>
      <c r="M90" s="14">
        <v>94.27</v>
      </c>
      <c r="N90" s="15">
        <v>28283.279999999999</v>
      </c>
      <c r="O90" s="15">
        <v>6.2850999999999999</v>
      </c>
      <c r="P90" s="10">
        <v>1.4541999999999999</v>
      </c>
      <c r="Q90" s="10"/>
      <c r="R90" s="10">
        <v>4.7138</v>
      </c>
      <c r="S90" s="10"/>
      <c r="T90" s="23"/>
      <c r="U90" s="11"/>
      <c r="V90" s="10"/>
      <c r="W90" s="10">
        <v>12.45</v>
      </c>
      <c r="X90" s="18">
        <v>7.73</v>
      </c>
    </row>
    <row r="91" spans="1:24" ht="43.05" hidden="1" customHeight="1">
      <c r="A91" s="21" t="s">
        <v>3516</v>
      </c>
      <c r="B91" s="22" t="s">
        <v>4039</v>
      </c>
      <c r="C91" s="9" t="s">
        <v>9737</v>
      </c>
      <c r="D91" s="8" t="s">
        <v>3</v>
      </c>
      <c r="E91" s="23">
        <v>2.2000000000000002</v>
      </c>
      <c r="F91" s="23">
        <v>5</v>
      </c>
      <c r="G91" s="24">
        <v>1200</v>
      </c>
      <c r="H91" s="23" t="s">
        <v>4040</v>
      </c>
      <c r="I91" s="23">
        <v>0</v>
      </c>
      <c r="J91" s="23">
        <v>0.6</v>
      </c>
      <c r="K91" s="25">
        <v>0.2</v>
      </c>
      <c r="L91" s="14">
        <v>59670.18</v>
      </c>
      <c r="M91" s="14">
        <v>119.34</v>
      </c>
      <c r="N91" s="15">
        <v>35802.1</v>
      </c>
      <c r="O91" s="15">
        <v>7.9560000000000004</v>
      </c>
      <c r="P91" s="10">
        <v>1.8408</v>
      </c>
      <c r="Q91" s="10"/>
      <c r="R91" s="10">
        <v>5.9669999999999996</v>
      </c>
      <c r="S91" s="10"/>
      <c r="T91" s="23"/>
      <c r="U91" s="11"/>
      <c r="V91" s="10"/>
      <c r="W91" s="10">
        <v>15.76</v>
      </c>
      <c r="X91" s="18">
        <v>9.7899999999999991</v>
      </c>
    </row>
    <row r="92" spans="1:24" ht="43.05" hidden="1" customHeight="1">
      <c r="A92" s="21" t="s">
        <v>3517</v>
      </c>
      <c r="B92" s="22" t="s">
        <v>4039</v>
      </c>
      <c r="C92" s="9" t="s">
        <v>9738</v>
      </c>
      <c r="D92" s="8" t="s">
        <v>3</v>
      </c>
      <c r="E92" s="23">
        <v>2.2000000000000002</v>
      </c>
      <c r="F92" s="23">
        <v>5</v>
      </c>
      <c r="G92" s="24">
        <v>1200</v>
      </c>
      <c r="H92" s="23" t="s">
        <v>4040</v>
      </c>
      <c r="I92" s="23">
        <v>0</v>
      </c>
      <c r="J92" s="23">
        <v>0.6</v>
      </c>
      <c r="K92" s="25">
        <v>0.2</v>
      </c>
      <c r="L92" s="14">
        <v>70272</v>
      </c>
      <c r="M92" s="14">
        <v>140.54</v>
      </c>
      <c r="N92" s="15">
        <v>42163.199999999997</v>
      </c>
      <c r="O92" s="15">
        <v>9.3696000000000002</v>
      </c>
      <c r="P92" s="10">
        <v>2.1678000000000002</v>
      </c>
      <c r="Q92" s="10"/>
      <c r="R92" s="10">
        <v>7.0271999999999997</v>
      </c>
      <c r="S92" s="10"/>
      <c r="T92" s="23"/>
      <c r="U92" s="11"/>
      <c r="V92" s="10"/>
      <c r="W92" s="10">
        <v>18.559999999999999</v>
      </c>
      <c r="X92" s="18">
        <v>11.53</v>
      </c>
    </row>
    <row r="93" spans="1:24" ht="43.05" hidden="1" customHeight="1">
      <c r="A93" s="21" t="s">
        <v>3518</v>
      </c>
      <c r="B93" s="22" t="s">
        <v>4039</v>
      </c>
      <c r="C93" s="9" t="s">
        <v>9739</v>
      </c>
      <c r="D93" s="8" t="s">
        <v>3</v>
      </c>
      <c r="E93" s="23">
        <v>0</v>
      </c>
      <c r="F93" s="23">
        <v>5</v>
      </c>
      <c r="G93" s="24">
        <v>1000</v>
      </c>
      <c r="H93" s="23"/>
      <c r="I93" s="23">
        <v>0</v>
      </c>
      <c r="J93" s="23">
        <v>0.5</v>
      </c>
      <c r="K93" s="25">
        <v>0.15</v>
      </c>
      <c r="L93" s="14">
        <v>2263.2800000000002</v>
      </c>
      <c r="M93" s="14">
        <v>3.39</v>
      </c>
      <c r="N93" s="15">
        <v>1357.96</v>
      </c>
      <c r="O93" s="15">
        <v>0.38469999999999999</v>
      </c>
      <c r="P93" s="10">
        <v>8.3699999999999997E-2</v>
      </c>
      <c r="Q93" s="10"/>
      <c r="R93" s="10">
        <v>0.2263</v>
      </c>
      <c r="S93" s="10"/>
      <c r="T93" s="23"/>
      <c r="U93" s="11"/>
      <c r="V93" s="10"/>
      <c r="W93" s="10">
        <v>0.69</v>
      </c>
      <c r="X93" s="18">
        <v>0.46</v>
      </c>
    </row>
    <row r="94" spans="1:24" ht="43.05" hidden="1" customHeight="1">
      <c r="A94" s="21" t="s">
        <v>3519</v>
      </c>
      <c r="B94" s="22" t="s">
        <v>4039</v>
      </c>
      <c r="C94" s="9" t="s">
        <v>9740</v>
      </c>
      <c r="D94" s="8" t="s">
        <v>3</v>
      </c>
      <c r="E94" s="23">
        <v>8.1999999999999993</v>
      </c>
      <c r="F94" s="23">
        <v>5</v>
      </c>
      <c r="G94" s="24">
        <v>2000</v>
      </c>
      <c r="H94" s="23" t="s">
        <v>4041</v>
      </c>
      <c r="I94" s="23">
        <v>0.19</v>
      </c>
      <c r="J94" s="23">
        <v>0.7</v>
      </c>
      <c r="K94" s="25">
        <v>0.2</v>
      </c>
      <c r="L94" s="14">
        <v>77332.63</v>
      </c>
      <c r="M94" s="14">
        <v>154.66</v>
      </c>
      <c r="N94" s="15">
        <v>46399.57</v>
      </c>
      <c r="O94" s="15">
        <v>6.1866000000000003</v>
      </c>
      <c r="P94" s="10">
        <v>1.4314</v>
      </c>
      <c r="Q94" s="10"/>
      <c r="R94" s="10">
        <v>5.4131999999999998</v>
      </c>
      <c r="S94" s="10">
        <v>8.6</v>
      </c>
      <c r="T94" s="23"/>
      <c r="U94" s="11"/>
      <c r="V94" s="10"/>
      <c r="W94" s="10">
        <v>21.63</v>
      </c>
      <c r="X94" s="18">
        <v>7.61</v>
      </c>
    </row>
    <row r="95" spans="1:24" ht="43.05" hidden="1" customHeight="1">
      <c r="A95" s="21" t="s">
        <v>3520</v>
      </c>
      <c r="B95" s="22" t="s">
        <v>4039</v>
      </c>
      <c r="C95" s="9" t="s">
        <v>9741</v>
      </c>
      <c r="D95" s="8" t="s">
        <v>3</v>
      </c>
      <c r="E95" s="23">
        <v>0</v>
      </c>
      <c r="F95" s="23">
        <v>1</v>
      </c>
      <c r="G95" s="24">
        <v>1000</v>
      </c>
      <c r="H95" s="23"/>
      <c r="I95" s="23">
        <v>0</v>
      </c>
      <c r="J95" s="23">
        <v>0.5</v>
      </c>
      <c r="K95" s="25">
        <v>0.1</v>
      </c>
      <c r="L95" s="14">
        <v>738.05</v>
      </c>
      <c r="M95" s="14">
        <v>0.73</v>
      </c>
      <c r="N95" s="15">
        <v>738.05</v>
      </c>
      <c r="O95" s="15">
        <v>0.66420000000000001</v>
      </c>
      <c r="P95" s="10">
        <v>4.5499999999999999E-2</v>
      </c>
      <c r="Q95" s="10"/>
      <c r="R95" s="10">
        <v>0.36899999999999999</v>
      </c>
      <c r="S95" s="10"/>
      <c r="T95" s="23"/>
      <c r="U95" s="11"/>
      <c r="V95" s="10"/>
      <c r="W95" s="10">
        <v>1.07</v>
      </c>
      <c r="X95" s="18">
        <v>0.7</v>
      </c>
    </row>
    <row r="96" spans="1:24" ht="43.05" hidden="1" customHeight="1">
      <c r="A96" s="21" t="s">
        <v>3521</v>
      </c>
      <c r="B96" s="22" t="s">
        <v>4039</v>
      </c>
      <c r="C96" s="9" t="s">
        <v>9742</v>
      </c>
      <c r="D96" s="8" t="s">
        <v>3</v>
      </c>
      <c r="E96" s="23">
        <v>0</v>
      </c>
      <c r="F96" s="23">
        <v>3</v>
      </c>
      <c r="G96" s="24">
        <v>2000</v>
      </c>
      <c r="H96" s="23" t="s">
        <v>9099</v>
      </c>
      <c r="I96" s="23">
        <v>0</v>
      </c>
      <c r="J96" s="23">
        <v>0.5</v>
      </c>
      <c r="K96" s="25">
        <v>0.1</v>
      </c>
      <c r="L96" s="14">
        <v>2059.41</v>
      </c>
      <c r="M96" s="14">
        <v>2.0499999999999998</v>
      </c>
      <c r="N96" s="15">
        <v>1372.94</v>
      </c>
      <c r="O96" s="15">
        <v>0.30890000000000001</v>
      </c>
      <c r="P96" s="10">
        <v>4.2299999999999997E-2</v>
      </c>
      <c r="Q96" s="10"/>
      <c r="R96" s="10">
        <v>0.1716</v>
      </c>
      <c r="S96" s="27"/>
      <c r="T96" s="23"/>
      <c r="U96" s="8"/>
      <c r="V96" s="10"/>
      <c r="W96" s="10">
        <v>0.52</v>
      </c>
      <c r="X96" s="18">
        <v>0.35</v>
      </c>
    </row>
    <row r="97" spans="1:24" ht="43.05" hidden="1" customHeight="1">
      <c r="A97" s="21" t="s">
        <v>3522</v>
      </c>
      <c r="B97" s="22" t="s">
        <v>4039</v>
      </c>
      <c r="C97" s="9" t="s">
        <v>9743</v>
      </c>
      <c r="D97" s="8" t="s">
        <v>3</v>
      </c>
      <c r="E97" s="23">
        <v>0</v>
      </c>
      <c r="F97" s="23">
        <v>5</v>
      </c>
      <c r="G97" s="24">
        <v>1000</v>
      </c>
      <c r="H97" s="23" t="s">
        <v>9099</v>
      </c>
      <c r="I97" s="23">
        <v>0</v>
      </c>
      <c r="J97" s="23">
        <v>0.5</v>
      </c>
      <c r="K97" s="25">
        <v>0.1</v>
      </c>
      <c r="L97" s="14">
        <v>833.28</v>
      </c>
      <c r="M97" s="14">
        <v>0.83</v>
      </c>
      <c r="N97" s="15">
        <v>499.96</v>
      </c>
      <c r="O97" s="15">
        <v>0.14990000000000001</v>
      </c>
      <c r="P97" s="10">
        <v>3.0800000000000001E-2</v>
      </c>
      <c r="Q97" s="10"/>
      <c r="R97" s="10">
        <v>8.3299999999999999E-2</v>
      </c>
      <c r="S97" s="27"/>
      <c r="T97" s="23"/>
      <c r="U97" s="8"/>
      <c r="V97" s="10"/>
      <c r="W97" s="10">
        <v>0.26</v>
      </c>
      <c r="X97" s="18">
        <v>0.18</v>
      </c>
    </row>
    <row r="98" spans="1:24" ht="43.05" hidden="1" customHeight="1">
      <c r="A98" s="21" t="s">
        <v>3523</v>
      </c>
      <c r="B98" s="22" t="s">
        <v>4039</v>
      </c>
      <c r="C98" s="9" t="s">
        <v>9744</v>
      </c>
      <c r="D98" s="8" t="s">
        <v>3</v>
      </c>
      <c r="E98" s="23">
        <v>147</v>
      </c>
      <c r="F98" s="23">
        <v>5</v>
      </c>
      <c r="G98" s="24">
        <v>2000</v>
      </c>
      <c r="H98" s="23" t="s">
        <v>4040</v>
      </c>
      <c r="I98" s="23">
        <v>0</v>
      </c>
      <c r="J98" s="23">
        <v>0.5</v>
      </c>
      <c r="K98" s="25">
        <v>0.2</v>
      </c>
      <c r="L98" s="14">
        <v>1085641.54</v>
      </c>
      <c r="M98" s="14">
        <v>2171.2800000000002</v>
      </c>
      <c r="N98" s="15">
        <v>651384.92000000004</v>
      </c>
      <c r="O98" s="15">
        <v>86.851299999999995</v>
      </c>
      <c r="P98" s="10">
        <v>20.095199999999998</v>
      </c>
      <c r="Q98" s="10"/>
      <c r="R98" s="10">
        <v>54.281999999999996</v>
      </c>
      <c r="S98" s="10"/>
      <c r="T98" s="23" t="s">
        <v>3409</v>
      </c>
      <c r="U98" s="8"/>
      <c r="V98" s="10">
        <v>34.49</v>
      </c>
      <c r="W98" s="10">
        <v>195.71</v>
      </c>
      <c r="X98" s="18">
        <v>141.43</v>
      </c>
    </row>
    <row r="99" spans="1:24" ht="43.05" hidden="1" customHeight="1">
      <c r="A99" s="21" t="s">
        <v>3524</v>
      </c>
      <c r="B99" s="22" t="s">
        <v>4039</v>
      </c>
      <c r="C99" s="9" t="s">
        <v>9745</v>
      </c>
      <c r="D99" s="8" t="s">
        <v>3</v>
      </c>
      <c r="E99" s="23">
        <v>9</v>
      </c>
      <c r="F99" s="23">
        <v>5</v>
      </c>
      <c r="G99" s="24">
        <v>2000</v>
      </c>
      <c r="H99" s="23" t="s">
        <v>4040</v>
      </c>
      <c r="I99" s="23">
        <v>0</v>
      </c>
      <c r="J99" s="23">
        <v>0.7</v>
      </c>
      <c r="K99" s="25">
        <v>0.2</v>
      </c>
      <c r="L99" s="14">
        <v>32614.48</v>
      </c>
      <c r="M99" s="14">
        <v>65.22</v>
      </c>
      <c r="N99" s="15">
        <v>19568.68</v>
      </c>
      <c r="O99" s="15">
        <v>2.6091000000000002</v>
      </c>
      <c r="P99" s="10">
        <v>0.60360000000000003</v>
      </c>
      <c r="Q99" s="10"/>
      <c r="R99" s="10">
        <v>2.2829999999999999</v>
      </c>
      <c r="S99" s="10"/>
      <c r="T99" s="23" t="s">
        <v>3365</v>
      </c>
      <c r="U99" s="8"/>
      <c r="V99" s="10">
        <v>27.46</v>
      </c>
      <c r="W99" s="10">
        <v>32.950000000000003</v>
      </c>
      <c r="X99" s="18">
        <v>30.67</v>
      </c>
    </row>
    <row r="100" spans="1:24" ht="43.05" hidden="1" customHeight="1">
      <c r="A100" s="21" t="s">
        <v>3525</v>
      </c>
      <c r="B100" s="22" t="s">
        <v>4039</v>
      </c>
      <c r="C100" s="9" t="s">
        <v>9746</v>
      </c>
      <c r="D100" s="8" t="s">
        <v>3</v>
      </c>
      <c r="E100" s="23">
        <v>129</v>
      </c>
      <c r="F100" s="23">
        <v>6</v>
      </c>
      <c r="G100" s="24">
        <v>2000</v>
      </c>
      <c r="H100" s="23" t="s">
        <v>4041</v>
      </c>
      <c r="I100" s="23">
        <v>0.14000000000000001</v>
      </c>
      <c r="J100" s="23">
        <v>0.9</v>
      </c>
      <c r="K100" s="25">
        <v>0.3</v>
      </c>
      <c r="L100" s="14">
        <v>4754672.78</v>
      </c>
      <c r="M100" s="14">
        <v>14264.01</v>
      </c>
      <c r="N100" s="15">
        <v>2773559.12</v>
      </c>
      <c r="O100" s="15">
        <v>277.35590000000002</v>
      </c>
      <c r="P100" s="10">
        <v>85.5642</v>
      </c>
      <c r="Q100" s="10"/>
      <c r="R100" s="10">
        <v>356.60039999999998</v>
      </c>
      <c r="S100" s="10">
        <v>99.69</v>
      </c>
      <c r="T100" s="23" t="s">
        <v>3369</v>
      </c>
      <c r="U100" s="8"/>
      <c r="V100" s="10">
        <v>46.32</v>
      </c>
      <c r="W100" s="10">
        <v>865.53</v>
      </c>
      <c r="X100" s="18">
        <v>409.24</v>
      </c>
    </row>
    <row r="101" spans="1:24" ht="43.05" hidden="1" customHeight="1">
      <c r="A101" s="21" t="s">
        <v>3526</v>
      </c>
      <c r="B101" s="22" t="s">
        <v>4039</v>
      </c>
      <c r="C101" s="9" t="s">
        <v>9747</v>
      </c>
      <c r="D101" s="8" t="s">
        <v>3</v>
      </c>
      <c r="E101" s="23">
        <v>64</v>
      </c>
      <c r="F101" s="23">
        <v>5</v>
      </c>
      <c r="G101" s="24">
        <v>2000</v>
      </c>
      <c r="H101" s="23" t="s">
        <v>4041</v>
      </c>
      <c r="I101" s="23">
        <v>0.13</v>
      </c>
      <c r="J101" s="23">
        <v>0.7</v>
      </c>
      <c r="K101" s="25">
        <v>0.3</v>
      </c>
      <c r="L101" s="14">
        <v>341473.61</v>
      </c>
      <c r="M101" s="14">
        <v>1024.42</v>
      </c>
      <c r="N101" s="15">
        <v>204884.16</v>
      </c>
      <c r="O101" s="15">
        <v>23.903099999999998</v>
      </c>
      <c r="P101" s="10">
        <v>6.3205999999999998</v>
      </c>
      <c r="Q101" s="10"/>
      <c r="R101" s="10">
        <v>23.903099999999998</v>
      </c>
      <c r="S101" s="10">
        <v>45.92</v>
      </c>
      <c r="T101" s="23" t="s">
        <v>3367</v>
      </c>
      <c r="U101" s="8"/>
      <c r="V101" s="10">
        <v>41.14</v>
      </c>
      <c r="W101" s="10">
        <v>141.18</v>
      </c>
      <c r="X101" s="18">
        <v>71.36</v>
      </c>
    </row>
    <row r="102" spans="1:24" ht="43.05" hidden="1" customHeight="1">
      <c r="A102" s="21" t="s">
        <v>3527</v>
      </c>
      <c r="B102" s="22" t="s">
        <v>4039</v>
      </c>
      <c r="C102" s="9" t="s">
        <v>9748</v>
      </c>
      <c r="D102" s="8" t="s">
        <v>3</v>
      </c>
      <c r="E102" s="23">
        <v>455</v>
      </c>
      <c r="F102" s="23">
        <v>6</v>
      </c>
      <c r="G102" s="24">
        <v>2000</v>
      </c>
      <c r="H102" s="23" t="s">
        <v>4041</v>
      </c>
      <c r="I102" s="23">
        <v>0.2</v>
      </c>
      <c r="J102" s="23">
        <v>1</v>
      </c>
      <c r="K102" s="25">
        <v>0.3</v>
      </c>
      <c r="L102" s="14">
        <v>2548017.34</v>
      </c>
      <c r="M102" s="14">
        <v>7644.05</v>
      </c>
      <c r="N102" s="15">
        <v>1486343.44</v>
      </c>
      <c r="O102" s="15">
        <v>148.6343</v>
      </c>
      <c r="P102" s="10">
        <v>45.8536</v>
      </c>
      <c r="Q102" s="10"/>
      <c r="R102" s="10">
        <v>212.3347</v>
      </c>
      <c r="S102" s="10">
        <v>502.32</v>
      </c>
      <c r="T102" s="23" t="s">
        <v>3369</v>
      </c>
      <c r="U102" s="8"/>
      <c r="V102" s="10">
        <v>46.32</v>
      </c>
      <c r="W102" s="10">
        <v>955.46</v>
      </c>
      <c r="X102" s="18">
        <v>240.8</v>
      </c>
    </row>
    <row r="103" spans="1:24" ht="43.05" hidden="1" customHeight="1">
      <c r="A103" s="21" t="s">
        <v>3528</v>
      </c>
      <c r="B103" s="22" t="s">
        <v>4039</v>
      </c>
      <c r="C103" s="9" t="s">
        <v>9749</v>
      </c>
      <c r="D103" s="8" t="s">
        <v>3</v>
      </c>
      <c r="E103" s="23">
        <v>365</v>
      </c>
      <c r="F103" s="23">
        <v>7</v>
      </c>
      <c r="G103" s="24">
        <v>2000</v>
      </c>
      <c r="H103" s="23" t="s">
        <v>4041</v>
      </c>
      <c r="I103" s="23">
        <v>0.19</v>
      </c>
      <c r="J103" s="23">
        <v>0.5</v>
      </c>
      <c r="K103" s="25">
        <v>0.3</v>
      </c>
      <c r="L103" s="14">
        <v>159451.29</v>
      </c>
      <c r="M103" s="14">
        <v>478.35</v>
      </c>
      <c r="N103" s="15">
        <v>91115.02</v>
      </c>
      <c r="O103" s="15">
        <v>7.9725000000000001</v>
      </c>
      <c r="P103" s="10">
        <v>2.8108</v>
      </c>
      <c r="Q103" s="10"/>
      <c r="R103" s="10">
        <v>5.6946000000000003</v>
      </c>
      <c r="S103" s="10">
        <v>382.81</v>
      </c>
      <c r="T103" s="23"/>
      <c r="U103" s="8"/>
      <c r="V103" s="10"/>
      <c r="W103" s="10">
        <v>399.28</v>
      </c>
      <c r="X103" s="18">
        <v>10.78</v>
      </c>
    </row>
    <row r="104" spans="1:24" ht="43.05" hidden="1" customHeight="1">
      <c r="A104" s="21" t="s">
        <v>3529</v>
      </c>
      <c r="B104" s="22" t="s">
        <v>4039</v>
      </c>
      <c r="C104" s="9" t="s">
        <v>9750</v>
      </c>
      <c r="D104" s="8" t="s">
        <v>3</v>
      </c>
      <c r="E104" s="23">
        <v>30</v>
      </c>
      <c r="F104" s="23">
        <v>10</v>
      </c>
      <c r="G104" s="24">
        <v>2000</v>
      </c>
      <c r="H104" s="23" t="s">
        <v>4040</v>
      </c>
      <c r="I104" s="23">
        <v>0</v>
      </c>
      <c r="J104" s="23">
        <v>0.7</v>
      </c>
      <c r="K104" s="25">
        <v>0.1</v>
      </c>
      <c r="L104" s="14">
        <v>379395.94</v>
      </c>
      <c r="M104" s="14">
        <v>379.39</v>
      </c>
      <c r="N104" s="15">
        <v>208667.76</v>
      </c>
      <c r="O104" s="15">
        <v>17.072800000000001</v>
      </c>
      <c r="P104" s="10">
        <v>6.4374000000000002</v>
      </c>
      <c r="Q104" s="10"/>
      <c r="R104" s="10">
        <v>13.2788</v>
      </c>
      <c r="S104" s="10"/>
      <c r="T104" s="23" t="s">
        <v>3365</v>
      </c>
      <c r="U104" s="8"/>
      <c r="V104" s="10">
        <v>27.46</v>
      </c>
      <c r="W104" s="10">
        <v>64.239999999999995</v>
      </c>
      <c r="X104" s="18">
        <v>50.97</v>
      </c>
    </row>
    <row r="105" spans="1:24" ht="43.05" hidden="1" customHeight="1">
      <c r="A105" s="21" t="s">
        <v>3530</v>
      </c>
      <c r="B105" s="22" t="s">
        <v>4039</v>
      </c>
      <c r="C105" s="9" t="s">
        <v>9751</v>
      </c>
      <c r="D105" s="8" t="s">
        <v>3</v>
      </c>
      <c r="E105" s="23">
        <v>270</v>
      </c>
      <c r="F105" s="23">
        <v>10</v>
      </c>
      <c r="G105" s="24">
        <v>2000</v>
      </c>
      <c r="H105" s="23" t="s">
        <v>4041</v>
      </c>
      <c r="I105" s="23">
        <v>0.05</v>
      </c>
      <c r="J105" s="23">
        <v>1</v>
      </c>
      <c r="K105" s="25">
        <v>0.3</v>
      </c>
      <c r="L105" s="14">
        <v>1919463.81</v>
      </c>
      <c r="M105" s="14">
        <v>5758.39</v>
      </c>
      <c r="N105" s="15">
        <v>1055705.0900000001</v>
      </c>
      <c r="O105" s="15">
        <v>67.181200000000004</v>
      </c>
      <c r="P105" s="10">
        <v>32.5685</v>
      </c>
      <c r="Q105" s="10"/>
      <c r="R105" s="10">
        <v>95.973100000000002</v>
      </c>
      <c r="S105" s="10">
        <v>74.52</v>
      </c>
      <c r="T105" s="23" t="s">
        <v>3369</v>
      </c>
      <c r="U105" s="8"/>
      <c r="V105" s="10">
        <v>46.32</v>
      </c>
      <c r="W105" s="10">
        <v>316.56</v>
      </c>
      <c r="X105" s="18">
        <v>146.06</v>
      </c>
    </row>
    <row r="106" spans="1:24" ht="43.05" hidden="1" customHeight="1">
      <c r="A106" s="21" t="s">
        <v>3531</v>
      </c>
      <c r="B106" s="22" t="s">
        <v>4039</v>
      </c>
      <c r="C106" s="9" t="s">
        <v>9752</v>
      </c>
      <c r="D106" s="8" t="s">
        <v>3</v>
      </c>
      <c r="E106" s="23">
        <v>1.5</v>
      </c>
      <c r="F106" s="23">
        <v>5</v>
      </c>
      <c r="G106" s="24">
        <v>2000</v>
      </c>
      <c r="H106" s="23" t="s">
        <v>4040</v>
      </c>
      <c r="I106" s="23">
        <v>0</v>
      </c>
      <c r="J106" s="23">
        <v>0.7</v>
      </c>
      <c r="K106" s="25">
        <v>0.2</v>
      </c>
      <c r="L106" s="14">
        <v>3940.11</v>
      </c>
      <c r="M106" s="14">
        <v>7.88</v>
      </c>
      <c r="N106" s="15">
        <v>2364.06</v>
      </c>
      <c r="O106" s="15">
        <v>0.31519999999999998</v>
      </c>
      <c r="P106" s="10">
        <v>7.2900000000000006E-2</v>
      </c>
      <c r="Q106" s="10"/>
      <c r="R106" s="10">
        <v>0.27579999999999999</v>
      </c>
      <c r="S106" s="10"/>
      <c r="T106" s="23" t="s">
        <v>3365</v>
      </c>
      <c r="U106" s="8"/>
      <c r="V106" s="10">
        <v>27.46</v>
      </c>
      <c r="W106" s="10">
        <v>28.12</v>
      </c>
      <c r="X106" s="18">
        <v>27.84</v>
      </c>
    </row>
    <row r="107" spans="1:24" ht="43.05" hidden="1" customHeight="1">
      <c r="A107" s="21" t="s">
        <v>3532</v>
      </c>
      <c r="B107" s="22" t="s">
        <v>4039</v>
      </c>
      <c r="C107" s="9" t="s">
        <v>9753</v>
      </c>
      <c r="D107" s="8" t="s">
        <v>3</v>
      </c>
      <c r="E107" s="23">
        <v>15</v>
      </c>
      <c r="F107" s="23">
        <v>7</v>
      </c>
      <c r="G107" s="24">
        <v>2000</v>
      </c>
      <c r="H107" s="23" t="s">
        <v>4040</v>
      </c>
      <c r="I107" s="23">
        <v>0</v>
      </c>
      <c r="J107" s="23">
        <v>0.8</v>
      </c>
      <c r="K107" s="25">
        <v>0.2</v>
      </c>
      <c r="L107" s="14">
        <v>50528.33</v>
      </c>
      <c r="M107" s="14">
        <v>101.05</v>
      </c>
      <c r="N107" s="15">
        <v>28873.33</v>
      </c>
      <c r="O107" s="15">
        <v>2.8873000000000002</v>
      </c>
      <c r="P107" s="10">
        <v>0.89070000000000005</v>
      </c>
      <c r="Q107" s="10"/>
      <c r="R107" s="10">
        <v>2.8873000000000002</v>
      </c>
      <c r="S107" s="10"/>
      <c r="T107" s="23" t="s">
        <v>3369</v>
      </c>
      <c r="U107" s="8"/>
      <c r="V107" s="10">
        <v>46.32</v>
      </c>
      <c r="W107" s="10">
        <v>52.98</v>
      </c>
      <c r="X107" s="18">
        <v>50.09</v>
      </c>
    </row>
    <row r="108" spans="1:24" ht="43.05" hidden="1" customHeight="1">
      <c r="A108" s="21" t="s">
        <v>3533</v>
      </c>
      <c r="B108" s="22" t="s">
        <v>4039</v>
      </c>
      <c r="C108" s="9" t="s">
        <v>9754</v>
      </c>
      <c r="D108" s="8" t="s">
        <v>3</v>
      </c>
      <c r="E108" s="23">
        <v>2.2000000000000002</v>
      </c>
      <c r="F108" s="23">
        <v>5</v>
      </c>
      <c r="G108" s="24">
        <v>2000</v>
      </c>
      <c r="H108" s="23" t="s">
        <v>4040</v>
      </c>
      <c r="I108" s="23">
        <v>0</v>
      </c>
      <c r="J108" s="23">
        <v>0.7</v>
      </c>
      <c r="K108" s="25">
        <v>0.2</v>
      </c>
      <c r="L108" s="14">
        <v>15812.87</v>
      </c>
      <c r="M108" s="14">
        <v>31.62</v>
      </c>
      <c r="N108" s="15">
        <v>9487.7199999999993</v>
      </c>
      <c r="O108" s="15">
        <v>1.2649999999999999</v>
      </c>
      <c r="P108" s="10">
        <v>0.29260000000000003</v>
      </c>
      <c r="Q108" s="10"/>
      <c r="R108" s="10">
        <v>1.1069</v>
      </c>
      <c r="S108" s="10"/>
      <c r="T108" s="23"/>
      <c r="U108" s="8"/>
      <c r="V108" s="10"/>
      <c r="W108" s="10">
        <v>2.66</v>
      </c>
      <c r="X108" s="18">
        <v>1.55</v>
      </c>
    </row>
    <row r="109" spans="1:24" ht="43.05" hidden="1" customHeight="1">
      <c r="A109" s="21" t="s">
        <v>3534</v>
      </c>
      <c r="B109" s="22" t="s">
        <v>4039</v>
      </c>
      <c r="C109" s="9" t="s">
        <v>9755</v>
      </c>
      <c r="D109" s="8" t="s">
        <v>3</v>
      </c>
      <c r="E109" s="23">
        <v>5.2</v>
      </c>
      <c r="F109" s="23">
        <v>5</v>
      </c>
      <c r="G109" s="24">
        <v>2000</v>
      </c>
      <c r="H109" s="23" t="s">
        <v>4042</v>
      </c>
      <c r="I109" s="23">
        <v>0.35</v>
      </c>
      <c r="J109" s="23">
        <v>0.9</v>
      </c>
      <c r="K109" s="25">
        <v>0.2</v>
      </c>
      <c r="L109" s="14">
        <v>2593.15</v>
      </c>
      <c r="M109" s="14">
        <v>5.18</v>
      </c>
      <c r="N109" s="15">
        <v>1555.89</v>
      </c>
      <c r="O109" s="15">
        <v>0.2074</v>
      </c>
      <c r="P109" s="10">
        <v>4.7899999999999998E-2</v>
      </c>
      <c r="Q109" s="10"/>
      <c r="R109" s="10">
        <v>0.23330000000000001</v>
      </c>
      <c r="S109" s="27">
        <v>9.99</v>
      </c>
      <c r="T109" s="23" t="s">
        <v>3365</v>
      </c>
      <c r="U109" s="8"/>
      <c r="V109" s="10">
        <v>27.46</v>
      </c>
      <c r="W109" s="10">
        <v>37.93</v>
      </c>
      <c r="X109" s="18">
        <v>27.71</v>
      </c>
    </row>
    <row r="110" spans="1:24" ht="43.05" hidden="1" customHeight="1">
      <c r="A110" s="21" t="s">
        <v>3535</v>
      </c>
      <c r="B110" s="22" t="s">
        <v>4039</v>
      </c>
      <c r="C110" s="9" t="s">
        <v>9756</v>
      </c>
      <c r="D110" s="8" t="s">
        <v>3</v>
      </c>
      <c r="E110" s="23">
        <v>20</v>
      </c>
      <c r="F110" s="23">
        <v>7</v>
      </c>
      <c r="G110" s="24">
        <v>2000</v>
      </c>
      <c r="H110" s="23" t="s">
        <v>4040</v>
      </c>
      <c r="I110" s="23">
        <v>0</v>
      </c>
      <c r="J110" s="23">
        <v>0.8</v>
      </c>
      <c r="K110" s="25">
        <v>0.2</v>
      </c>
      <c r="L110" s="14">
        <v>64252.480000000003</v>
      </c>
      <c r="M110" s="14">
        <v>128.5</v>
      </c>
      <c r="N110" s="15">
        <v>36715.699999999997</v>
      </c>
      <c r="O110" s="15">
        <v>3.6715</v>
      </c>
      <c r="P110" s="10">
        <v>1.1326000000000001</v>
      </c>
      <c r="Q110" s="10"/>
      <c r="R110" s="10">
        <v>3.6715</v>
      </c>
      <c r="S110" s="10"/>
      <c r="T110" s="23" t="s">
        <v>3369</v>
      </c>
      <c r="U110" s="8"/>
      <c r="V110" s="10">
        <v>46.32</v>
      </c>
      <c r="W110" s="10">
        <v>54.79</v>
      </c>
      <c r="X110" s="18">
        <v>51.12</v>
      </c>
    </row>
    <row r="111" spans="1:24" ht="43.05" hidden="1" customHeight="1">
      <c r="A111" s="21" t="s">
        <v>3536</v>
      </c>
      <c r="B111" s="22" t="s">
        <v>4039</v>
      </c>
      <c r="C111" s="9" t="s">
        <v>9757</v>
      </c>
      <c r="D111" s="8" t="s">
        <v>3</v>
      </c>
      <c r="E111" s="23">
        <v>0</v>
      </c>
      <c r="F111" s="23">
        <v>7</v>
      </c>
      <c r="G111" s="24">
        <v>2000</v>
      </c>
      <c r="H111" s="23" t="s">
        <v>4040</v>
      </c>
      <c r="I111" s="23">
        <v>0</v>
      </c>
      <c r="J111" s="23">
        <v>0.8</v>
      </c>
      <c r="K111" s="25">
        <v>0.2</v>
      </c>
      <c r="L111" s="14">
        <v>7020.71</v>
      </c>
      <c r="M111" s="14">
        <v>14.04</v>
      </c>
      <c r="N111" s="15">
        <v>4011.83</v>
      </c>
      <c r="O111" s="15">
        <v>0.40110000000000001</v>
      </c>
      <c r="P111" s="10">
        <v>0.1237</v>
      </c>
      <c r="Q111" s="10"/>
      <c r="R111" s="10">
        <v>0.40110000000000001</v>
      </c>
      <c r="S111" s="10"/>
      <c r="T111" s="23"/>
      <c r="U111" s="8"/>
      <c r="V111" s="10"/>
      <c r="W111" s="10">
        <v>0.92</v>
      </c>
      <c r="X111" s="18">
        <v>0.52</v>
      </c>
    </row>
    <row r="112" spans="1:24" ht="43.05" hidden="1" customHeight="1">
      <c r="A112" s="21" t="s">
        <v>3537</v>
      </c>
      <c r="B112" s="22" t="s">
        <v>4039</v>
      </c>
      <c r="C112" s="9" t="s">
        <v>9758</v>
      </c>
      <c r="D112" s="8" t="s">
        <v>3</v>
      </c>
      <c r="E112" s="23">
        <v>0</v>
      </c>
      <c r="F112" s="23">
        <v>5</v>
      </c>
      <c r="G112" s="24">
        <v>2000</v>
      </c>
      <c r="H112" s="23" t="s">
        <v>4040</v>
      </c>
      <c r="I112" s="23">
        <v>0</v>
      </c>
      <c r="J112" s="23">
        <v>0.7</v>
      </c>
      <c r="K112" s="25">
        <v>0.2</v>
      </c>
      <c r="L112" s="14">
        <v>160174.67000000001</v>
      </c>
      <c r="M112" s="14">
        <v>320.33999999999997</v>
      </c>
      <c r="N112" s="15">
        <v>96104.8</v>
      </c>
      <c r="O112" s="15">
        <v>12.8139</v>
      </c>
      <c r="P112" s="10">
        <v>2.9647999999999999</v>
      </c>
      <c r="Q112" s="10"/>
      <c r="R112" s="10">
        <v>11.212199999999999</v>
      </c>
      <c r="S112" s="10"/>
      <c r="T112" s="23" t="s">
        <v>3365</v>
      </c>
      <c r="U112" s="8"/>
      <c r="V112" s="10">
        <v>27.46</v>
      </c>
      <c r="W112" s="10">
        <v>54.45</v>
      </c>
      <c r="X112" s="18">
        <v>43.23</v>
      </c>
    </row>
    <row r="113" spans="1:24" ht="43.05" hidden="1" customHeight="1">
      <c r="A113" s="21" t="s">
        <v>3538</v>
      </c>
      <c r="B113" s="22" t="s">
        <v>4039</v>
      </c>
      <c r="C113" s="9" t="s">
        <v>9759</v>
      </c>
      <c r="D113" s="8" t="s">
        <v>3</v>
      </c>
      <c r="E113" s="23">
        <v>20</v>
      </c>
      <c r="F113" s="23">
        <v>7</v>
      </c>
      <c r="G113" s="24">
        <v>2000</v>
      </c>
      <c r="H113" s="23" t="s">
        <v>4040</v>
      </c>
      <c r="I113" s="23">
        <v>0</v>
      </c>
      <c r="J113" s="23">
        <v>0.8</v>
      </c>
      <c r="K113" s="25">
        <v>0.2</v>
      </c>
      <c r="L113" s="14">
        <v>37739.54</v>
      </c>
      <c r="M113" s="14">
        <v>75.47</v>
      </c>
      <c r="N113" s="15">
        <v>21565.45</v>
      </c>
      <c r="O113" s="15">
        <v>2.1564999999999999</v>
      </c>
      <c r="P113" s="10">
        <v>0.66520000000000001</v>
      </c>
      <c r="Q113" s="10"/>
      <c r="R113" s="10">
        <v>2.1564999999999999</v>
      </c>
      <c r="S113" s="10"/>
      <c r="T113" s="23" t="s">
        <v>3369</v>
      </c>
      <c r="U113" s="8"/>
      <c r="V113" s="10">
        <v>46.32</v>
      </c>
      <c r="W113" s="10">
        <v>51.29</v>
      </c>
      <c r="X113" s="18">
        <v>49.14</v>
      </c>
    </row>
    <row r="114" spans="1:24" ht="43.05" hidden="1" customHeight="1">
      <c r="A114" s="21" t="s">
        <v>3539</v>
      </c>
      <c r="B114" s="22" t="s">
        <v>4039</v>
      </c>
      <c r="C114" s="9" t="s">
        <v>9760</v>
      </c>
      <c r="D114" s="8" t="s">
        <v>3</v>
      </c>
      <c r="E114" s="23">
        <v>30</v>
      </c>
      <c r="F114" s="23">
        <v>7</v>
      </c>
      <c r="G114" s="24">
        <v>2000</v>
      </c>
      <c r="H114" s="23" t="s">
        <v>4040</v>
      </c>
      <c r="I114" s="23">
        <v>0</v>
      </c>
      <c r="J114" s="23">
        <v>0.8</v>
      </c>
      <c r="K114" s="25">
        <v>0.2</v>
      </c>
      <c r="L114" s="14">
        <v>53911.02</v>
      </c>
      <c r="M114" s="14">
        <v>107.82</v>
      </c>
      <c r="N114" s="15">
        <v>30806.29</v>
      </c>
      <c r="O114" s="15">
        <v>3.0806</v>
      </c>
      <c r="P114" s="10">
        <v>0.95030000000000003</v>
      </c>
      <c r="Q114" s="10"/>
      <c r="R114" s="10">
        <v>3.0806</v>
      </c>
      <c r="S114" s="10"/>
      <c r="T114" s="23" t="s">
        <v>3369</v>
      </c>
      <c r="U114" s="8"/>
      <c r="V114" s="10">
        <v>46.32</v>
      </c>
      <c r="W114" s="10">
        <v>53.43</v>
      </c>
      <c r="X114" s="18">
        <v>50.35</v>
      </c>
    </row>
    <row r="115" spans="1:24" ht="43.05" hidden="1" customHeight="1">
      <c r="A115" s="21" t="s">
        <v>3540</v>
      </c>
      <c r="B115" s="22" t="s">
        <v>4039</v>
      </c>
      <c r="C115" s="9" t="s">
        <v>9761</v>
      </c>
      <c r="D115" s="8" t="s">
        <v>3</v>
      </c>
      <c r="E115" s="23">
        <v>40</v>
      </c>
      <c r="F115" s="23">
        <v>7</v>
      </c>
      <c r="G115" s="24">
        <v>2000</v>
      </c>
      <c r="H115" s="23" t="s">
        <v>4040</v>
      </c>
      <c r="I115" s="23">
        <v>0</v>
      </c>
      <c r="J115" s="23">
        <v>0.8</v>
      </c>
      <c r="K115" s="25">
        <v>0.2</v>
      </c>
      <c r="L115" s="14">
        <v>80858.75</v>
      </c>
      <c r="M115" s="14">
        <v>161.71</v>
      </c>
      <c r="N115" s="15">
        <v>46205</v>
      </c>
      <c r="O115" s="15">
        <v>4.6204999999999998</v>
      </c>
      <c r="P115" s="10">
        <v>1.4254</v>
      </c>
      <c r="Q115" s="10"/>
      <c r="R115" s="10">
        <v>4.6204999999999998</v>
      </c>
      <c r="S115" s="10"/>
      <c r="T115" s="23" t="s">
        <v>3369</v>
      </c>
      <c r="U115" s="8"/>
      <c r="V115" s="10">
        <v>46.32</v>
      </c>
      <c r="W115" s="10">
        <v>56.98</v>
      </c>
      <c r="X115" s="18">
        <v>52.36</v>
      </c>
    </row>
    <row r="116" spans="1:24" ht="43.05" hidden="1" customHeight="1">
      <c r="A116" s="21" t="s">
        <v>3541</v>
      </c>
      <c r="B116" s="22" t="s">
        <v>4039</v>
      </c>
      <c r="C116" s="9" t="s">
        <v>9762</v>
      </c>
      <c r="D116" s="8" t="s">
        <v>3</v>
      </c>
      <c r="E116" s="23">
        <v>50</v>
      </c>
      <c r="F116" s="23">
        <v>7</v>
      </c>
      <c r="G116" s="24">
        <v>2000</v>
      </c>
      <c r="H116" s="23" t="s">
        <v>4040</v>
      </c>
      <c r="I116" s="23">
        <v>0</v>
      </c>
      <c r="J116" s="23">
        <v>0.8</v>
      </c>
      <c r="K116" s="25">
        <v>0.2</v>
      </c>
      <c r="L116" s="14">
        <v>107806.62</v>
      </c>
      <c r="M116" s="14">
        <v>215.61</v>
      </c>
      <c r="N116" s="15">
        <v>61603.78</v>
      </c>
      <c r="O116" s="15">
        <v>6.1603000000000003</v>
      </c>
      <c r="P116" s="10">
        <v>1.9004000000000001</v>
      </c>
      <c r="Q116" s="10"/>
      <c r="R116" s="10">
        <v>6.1603000000000003</v>
      </c>
      <c r="S116" s="10"/>
      <c r="T116" s="23" t="s">
        <v>3369</v>
      </c>
      <c r="U116" s="8"/>
      <c r="V116" s="10">
        <v>46.32</v>
      </c>
      <c r="W116" s="10">
        <v>60.54</v>
      </c>
      <c r="X116" s="18">
        <v>54.38</v>
      </c>
    </row>
    <row r="117" spans="1:24" ht="43.05" hidden="1" customHeight="1">
      <c r="A117" s="21" t="s">
        <v>3542</v>
      </c>
      <c r="B117" s="22" t="s">
        <v>4039</v>
      </c>
      <c r="C117" s="9" t="s">
        <v>9763</v>
      </c>
      <c r="D117" s="8" t="s">
        <v>3</v>
      </c>
      <c r="E117" s="23">
        <v>37</v>
      </c>
      <c r="F117" s="23">
        <v>7</v>
      </c>
      <c r="G117" s="24">
        <v>2000</v>
      </c>
      <c r="H117" s="23" t="s">
        <v>4040</v>
      </c>
      <c r="I117" s="23">
        <v>0</v>
      </c>
      <c r="J117" s="23">
        <v>0.8</v>
      </c>
      <c r="K117" s="25">
        <v>0.3</v>
      </c>
      <c r="L117" s="14">
        <v>1781081.67</v>
      </c>
      <c r="M117" s="14">
        <v>5343.24</v>
      </c>
      <c r="N117" s="15">
        <v>1017760.95</v>
      </c>
      <c r="O117" s="15">
        <v>89.054000000000002</v>
      </c>
      <c r="P117" s="10">
        <v>31.3979</v>
      </c>
      <c r="Q117" s="10"/>
      <c r="R117" s="10">
        <v>101.776</v>
      </c>
      <c r="S117" s="10"/>
      <c r="T117" s="23" t="s">
        <v>3369</v>
      </c>
      <c r="U117" s="8"/>
      <c r="V117" s="10">
        <v>46.32</v>
      </c>
      <c r="W117" s="10">
        <v>268.54000000000002</v>
      </c>
      <c r="X117" s="18">
        <v>166.77</v>
      </c>
    </row>
    <row r="118" spans="1:24" ht="43.05" hidden="1" customHeight="1">
      <c r="A118" s="21" t="s">
        <v>3543</v>
      </c>
      <c r="B118" s="22" t="s">
        <v>4039</v>
      </c>
      <c r="C118" s="9" t="s">
        <v>9764</v>
      </c>
      <c r="D118" s="8" t="s">
        <v>3</v>
      </c>
      <c r="E118" s="23">
        <v>3</v>
      </c>
      <c r="F118" s="23">
        <v>7</v>
      </c>
      <c r="G118" s="24">
        <v>2000</v>
      </c>
      <c r="H118" s="23" t="s">
        <v>4040</v>
      </c>
      <c r="I118" s="23">
        <v>0</v>
      </c>
      <c r="J118" s="23">
        <v>0.8</v>
      </c>
      <c r="K118" s="25">
        <v>0.2</v>
      </c>
      <c r="L118" s="14">
        <v>8817.35</v>
      </c>
      <c r="M118" s="14">
        <v>17.63</v>
      </c>
      <c r="N118" s="15">
        <v>5038.4799999999996</v>
      </c>
      <c r="O118" s="15">
        <v>0.50380000000000003</v>
      </c>
      <c r="P118" s="10">
        <v>0.15540000000000001</v>
      </c>
      <c r="Q118" s="10"/>
      <c r="R118" s="10">
        <v>0.50380000000000003</v>
      </c>
      <c r="S118" s="10"/>
      <c r="T118" s="23" t="s">
        <v>3369</v>
      </c>
      <c r="U118" s="8"/>
      <c r="V118" s="10">
        <v>46.32</v>
      </c>
      <c r="W118" s="10">
        <v>47.48</v>
      </c>
      <c r="X118" s="18">
        <v>46.97</v>
      </c>
    </row>
    <row r="119" spans="1:24" ht="43.05" hidden="1" customHeight="1">
      <c r="A119" s="21" t="s">
        <v>3544</v>
      </c>
      <c r="B119" s="22" t="s">
        <v>4039</v>
      </c>
      <c r="C119" s="9" t="s">
        <v>9765</v>
      </c>
      <c r="D119" s="8" t="s">
        <v>3</v>
      </c>
      <c r="E119" s="23">
        <v>4</v>
      </c>
      <c r="F119" s="23">
        <v>7</v>
      </c>
      <c r="G119" s="24">
        <v>2000</v>
      </c>
      <c r="H119" s="23" t="s">
        <v>4041</v>
      </c>
      <c r="I119" s="23">
        <v>0.19</v>
      </c>
      <c r="J119" s="23">
        <v>0.8</v>
      </c>
      <c r="K119" s="25">
        <v>0.2</v>
      </c>
      <c r="L119" s="14">
        <v>55413.72</v>
      </c>
      <c r="M119" s="14">
        <v>110.82</v>
      </c>
      <c r="N119" s="15">
        <v>31664.98</v>
      </c>
      <c r="O119" s="15">
        <v>3.1663999999999999</v>
      </c>
      <c r="P119" s="10">
        <v>0.9768</v>
      </c>
      <c r="Q119" s="10"/>
      <c r="R119" s="10">
        <v>3.1663999999999999</v>
      </c>
      <c r="S119" s="10">
        <v>4.1900000000000004</v>
      </c>
      <c r="T119" s="23" t="s">
        <v>3369</v>
      </c>
      <c r="U119" s="8"/>
      <c r="V119" s="10">
        <v>46.32</v>
      </c>
      <c r="W119" s="10">
        <v>57.81</v>
      </c>
      <c r="X119" s="18">
        <v>50.46</v>
      </c>
    </row>
    <row r="120" spans="1:24" ht="43.05" hidden="1" customHeight="1">
      <c r="A120" s="21" t="s">
        <v>3545</v>
      </c>
      <c r="B120" s="22" t="s">
        <v>4039</v>
      </c>
      <c r="C120" s="9" t="s">
        <v>9766</v>
      </c>
      <c r="D120" s="8" t="s">
        <v>3</v>
      </c>
      <c r="E120" s="23">
        <v>1.45</v>
      </c>
      <c r="F120" s="23">
        <v>5</v>
      </c>
      <c r="G120" s="24">
        <v>2000</v>
      </c>
      <c r="H120" s="23" t="s">
        <v>4040</v>
      </c>
      <c r="I120" s="23">
        <v>0</v>
      </c>
      <c r="J120" s="23">
        <v>0.5</v>
      </c>
      <c r="K120" s="25">
        <v>0.1</v>
      </c>
      <c r="L120" s="14">
        <v>233.49</v>
      </c>
      <c r="M120" s="14">
        <v>0.23</v>
      </c>
      <c r="N120" s="15">
        <v>140.09</v>
      </c>
      <c r="O120" s="15">
        <v>2.1000000000000001E-2</v>
      </c>
      <c r="P120" s="10">
        <v>4.3E-3</v>
      </c>
      <c r="Q120" s="10"/>
      <c r="R120" s="10">
        <v>1.1599999999999999E-2</v>
      </c>
      <c r="S120" s="10"/>
      <c r="T120" s="23"/>
      <c r="U120" s="8"/>
      <c r="V120" s="10"/>
      <c r="W120" s="10">
        <v>0.03</v>
      </c>
      <c r="X120" s="18">
        <v>0.02</v>
      </c>
    </row>
    <row r="121" spans="1:24" ht="43.05" hidden="1" customHeight="1">
      <c r="A121" s="21" t="s">
        <v>3546</v>
      </c>
      <c r="B121" s="22" t="s">
        <v>4039</v>
      </c>
      <c r="C121" s="9" t="s">
        <v>9767</v>
      </c>
      <c r="D121" s="8" t="s">
        <v>3</v>
      </c>
      <c r="E121" s="23">
        <v>97</v>
      </c>
      <c r="F121" s="23">
        <v>9</v>
      </c>
      <c r="G121" s="24">
        <v>2000</v>
      </c>
      <c r="H121" s="23" t="s">
        <v>4041</v>
      </c>
      <c r="I121" s="23">
        <v>0.14000000000000001</v>
      </c>
      <c r="J121" s="23">
        <v>1</v>
      </c>
      <c r="K121" s="25">
        <v>0.3</v>
      </c>
      <c r="L121" s="14">
        <v>629200.48</v>
      </c>
      <c r="M121" s="14">
        <v>1887.6</v>
      </c>
      <c r="N121" s="15">
        <v>349555.82</v>
      </c>
      <c r="O121" s="15">
        <v>24.468900000000001</v>
      </c>
      <c r="P121" s="10">
        <v>10.7837</v>
      </c>
      <c r="Q121" s="10"/>
      <c r="R121" s="10">
        <v>34.955500000000001</v>
      </c>
      <c r="S121" s="10">
        <v>74.959999999999994</v>
      </c>
      <c r="T121" s="23" t="s">
        <v>3367</v>
      </c>
      <c r="U121" s="8"/>
      <c r="V121" s="10">
        <v>41.14</v>
      </c>
      <c r="W121" s="10">
        <v>186.3</v>
      </c>
      <c r="X121" s="18">
        <v>76.39</v>
      </c>
    </row>
    <row r="122" spans="1:24" ht="43.05" hidden="1" customHeight="1">
      <c r="A122" s="21" t="s">
        <v>3548</v>
      </c>
      <c r="B122" s="22" t="s">
        <v>4039</v>
      </c>
      <c r="C122" s="9" t="s">
        <v>9768</v>
      </c>
      <c r="D122" s="8" t="s">
        <v>3</v>
      </c>
      <c r="E122" s="23">
        <v>215</v>
      </c>
      <c r="F122" s="23">
        <v>7</v>
      </c>
      <c r="G122" s="24">
        <v>2000</v>
      </c>
      <c r="H122" s="23" t="s">
        <v>4040</v>
      </c>
      <c r="I122" s="23">
        <v>0</v>
      </c>
      <c r="J122" s="23">
        <v>0.7</v>
      </c>
      <c r="K122" s="25">
        <v>0.2</v>
      </c>
      <c r="L122" s="14">
        <v>905767.64</v>
      </c>
      <c r="M122" s="14">
        <v>1811.53</v>
      </c>
      <c r="N122" s="15">
        <v>517581.5</v>
      </c>
      <c r="O122" s="15">
        <v>51.758099999999999</v>
      </c>
      <c r="P122" s="10">
        <v>15.9673</v>
      </c>
      <c r="Q122" s="10"/>
      <c r="R122" s="10">
        <v>45.2883</v>
      </c>
      <c r="S122" s="10"/>
      <c r="T122" s="23" t="s">
        <v>3369</v>
      </c>
      <c r="U122" s="8"/>
      <c r="V122" s="10">
        <v>46.32</v>
      </c>
      <c r="W122" s="10">
        <v>159.33000000000001</v>
      </c>
      <c r="X122" s="18">
        <v>114.04</v>
      </c>
    </row>
    <row r="123" spans="1:24" ht="43.05" hidden="1" customHeight="1">
      <c r="A123" s="21" t="s">
        <v>3549</v>
      </c>
      <c r="B123" s="22" t="s">
        <v>4039</v>
      </c>
      <c r="C123" s="9" t="s">
        <v>9769</v>
      </c>
      <c r="D123" s="8" t="s">
        <v>3</v>
      </c>
      <c r="E123" s="23">
        <v>3.2</v>
      </c>
      <c r="F123" s="23">
        <v>5</v>
      </c>
      <c r="G123" s="24">
        <v>2000</v>
      </c>
      <c r="H123" s="23" t="s">
        <v>4042</v>
      </c>
      <c r="I123" s="23">
        <v>0.36</v>
      </c>
      <c r="J123" s="23">
        <v>0.8</v>
      </c>
      <c r="K123" s="25">
        <v>0.2</v>
      </c>
      <c r="L123" s="14">
        <v>32844.379999999997</v>
      </c>
      <c r="M123" s="14">
        <v>65.680000000000007</v>
      </c>
      <c r="N123" s="15">
        <v>19706.62</v>
      </c>
      <c r="O123" s="15">
        <v>2.6274999999999999</v>
      </c>
      <c r="P123" s="10">
        <v>0.6079</v>
      </c>
      <c r="Q123" s="10"/>
      <c r="R123" s="10">
        <v>2.6274999999999999</v>
      </c>
      <c r="S123" s="27">
        <v>6.32</v>
      </c>
      <c r="T123" s="23" t="s">
        <v>3369</v>
      </c>
      <c r="U123" s="8"/>
      <c r="V123" s="10">
        <v>46.32</v>
      </c>
      <c r="W123" s="10">
        <v>58.5</v>
      </c>
      <c r="X123" s="18">
        <v>49.55</v>
      </c>
    </row>
    <row r="124" spans="1:24" ht="43.05" hidden="1" customHeight="1">
      <c r="A124" s="21" t="s">
        <v>3550</v>
      </c>
      <c r="B124" s="22" t="s">
        <v>4039</v>
      </c>
      <c r="C124" s="9" t="s">
        <v>9770</v>
      </c>
      <c r="D124" s="8" t="s">
        <v>3</v>
      </c>
      <c r="E124" s="23">
        <v>3.2</v>
      </c>
      <c r="F124" s="23">
        <v>5</v>
      </c>
      <c r="G124" s="24">
        <v>2000</v>
      </c>
      <c r="H124" s="23" t="s">
        <v>4042</v>
      </c>
      <c r="I124" s="23">
        <v>0.36</v>
      </c>
      <c r="J124" s="23">
        <v>0.8</v>
      </c>
      <c r="K124" s="25">
        <v>0.2</v>
      </c>
      <c r="L124" s="14">
        <v>41524.89</v>
      </c>
      <c r="M124" s="14">
        <v>83.04</v>
      </c>
      <c r="N124" s="15">
        <v>24914.93</v>
      </c>
      <c r="O124" s="15">
        <v>3.3218999999999999</v>
      </c>
      <c r="P124" s="10">
        <v>0.76859999999999995</v>
      </c>
      <c r="Q124" s="10"/>
      <c r="R124" s="10">
        <v>3.3218999999999999</v>
      </c>
      <c r="S124" s="27">
        <v>6.32</v>
      </c>
      <c r="T124" s="23" t="s">
        <v>3369</v>
      </c>
      <c r="U124" s="8"/>
      <c r="V124" s="10">
        <v>46.32</v>
      </c>
      <c r="W124" s="10">
        <v>60.05</v>
      </c>
      <c r="X124" s="18">
        <v>50.41</v>
      </c>
    </row>
    <row r="125" spans="1:24" ht="43.05" hidden="1" customHeight="1">
      <c r="A125" s="21" t="s">
        <v>3551</v>
      </c>
      <c r="B125" s="22" t="s">
        <v>4039</v>
      </c>
      <c r="C125" s="9" t="s">
        <v>9771</v>
      </c>
      <c r="D125" s="8" t="s">
        <v>3</v>
      </c>
      <c r="E125" s="23">
        <v>3.2</v>
      </c>
      <c r="F125" s="23">
        <v>5</v>
      </c>
      <c r="G125" s="24">
        <v>2000</v>
      </c>
      <c r="H125" s="23" t="s">
        <v>4042</v>
      </c>
      <c r="I125" s="23">
        <v>0.36</v>
      </c>
      <c r="J125" s="23">
        <v>0.8</v>
      </c>
      <c r="K125" s="25">
        <v>0.2</v>
      </c>
      <c r="L125" s="14">
        <v>56611.75</v>
      </c>
      <c r="M125" s="14">
        <v>113.22</v>
      </c>
      <c r="N125" s="15">
        <v>33967.050000000003</v>
      </c>
      <c r="O125" s="15">
        <v>4.5289000000000001</v>
      </c>
      <c r="P125" s="10">
        <v>1.0478000000000001</v>
      </c>
      <c r="Q125" s="10"/>
      <c r="R125" s="10">
        <v>4.5289000000000001</v>
      </c>
      <c r="S125" s="27">
        <v>6.32</v>
      </c>
      <c r="T125" s="23" t="s">
        <v>3369</v>
      </c>
      <c r="U125" s="8"/>
      <c r="V125" s="10">
        <v>46.32</v>
      </c>
      <c r="W125" s="10">
        <v>62.74</v>
      </c>
      <c r="X125" s="18">
        <v>51.89</v>
      </c>
    </row>
    <row r="126" spans="1:24" ht="43.05" hidden="1" customHeight="1">
      <c r="A126" s="21" t="s">
        <v>3552</v>
      </c>
      <c r="B126" s="22" t="s">
        <v>4039</v>
      </c>
      <c r="C126" s="9" t="s">
        <v>9772</v>
      </c>
      <c r="D126" s="8" t="s">
        <v>3</v>
      </c>
      <c r="E126" s="23">
        <v>3.2</v>
      </c>
      <c r="F126" s="23">
        <v>5</v>
      </c>
      <c r="G126" s="24">
        <v>2000</v>
      </c>
      <c r="H126" s="23" t="s">
        <v>4042</v>
      </c>
      <c r="I126" s="23">
        <v>0.36</v>
      </c>
      <c r="J126" s="23">
        <v>0.8</v>
      </c>
      <c r="K126" s="25">
        <v>0.2</v>
      </c>
      <c r="L126" s="14">
        <v>65533.98</v>
      </c>
      <c r="M126" s="14">
        <v>131.06</v>
      </c>
      <c r="N126" s="15">
        <v>39320.379999999997</v>
      </c>
      <c r="O126" s="15">
        <v>5.2427000000000001</v>
      </c>
      <c r="P126" s="10">
        <v>1.2130000000000001</v>
      </c>
      <c r="Q126" s="10"/>
      <c r="R126" s="10">
        <v>5.2427000000000001</v>
      </c>
      <c r="S126" s="27">
        <v>6.32</v>
      </c>
      <c r="T126" s="23" t="s">
        <v>3369</v>
      </c>
      <c r="U126" s="8"/>
      <c r="V126" s="10">
        <v>46.32</v>
      </c>
      <c r="W126" s="10">
        <v>64.33</v>
      </c>
      <c r="X126" s="18">
        <v>52.77</v>
      </c>
    </row>
    <row r="127" spans="1:24" ht="43.05" hidden="1" customHeight="1">
      <c r="A127" s="21" t="s">
        <v>3553</v>
      </c>
      <c r="B127" s="22" t="s">
        <v>4039</v>
      </c>
      <c r="C127" s="9" t="s">
        <v>9773</v>
      </c>
      <c r="D127" s="8" t="s">
        <v>3</v>
      </c>
      <c r="E127" s="23">
        <v>72</v>
      </c>
      <c r="F127" s="23">
        <v>5</v>
      </c>
      <c r="G127" s="24">
        <v>2000</v>
      </c>
      <c r="H127" s="23" t="s">
        <v>4041</v>
      </c>
      <c r="I127" s="23">
        <v>0.15</v>
      </c>
      <c r="J127" s="23">
        <v>0.9</v>
      </c>
      <c r="K127" s="25">
        <v>0.2</v>
      </c>
      <c r="L127" s="14">
        <v>342707.1</v>
      </c>
      <c r="M127" s="14">
        <v>685.41</v>
      </c>
      <c r="N127" s="15">
        <v>205624.26</v>
      </c>
      <c r="O127" s="15">
        <v>27.416499999999999</v>
      </c>
      <c r="P127" s="10">
        <v>6.3434999999999997</v>
      </c>
      <c r="Q127" s="10"/>
      <c r="R127" s="10">
        <v>30.843599999999999</v>
      </c>
      <c r="S127" s="10">
        <v>59.61</v>
      </c>
      <c r="T127" s="23" t="s">
        <v>3365</v>
      </c>
      <c r="U127" s="8"/>
      <c r="V127" s="10">
        <v>27.46</v>
      </c>
      <c r="W127" s="10">
        <v>151.66999999999999</v>
      </c>
      <c r="X127" s="18">
        <v>61.22</v>
      </c>
    </row>
    <row r="128" spans="1:24" ht="43.05" hidden="1" customHeight="1">
      <c r="A128" s="21" t="s">
        <v>3554</v>
      </c>
      <c r="B128" s="22" t="s">
        <v>4039</v>
      </c>
      <c r="C128" s="9" t="s">
        <v>9774</v>
      </c>
      <c r="D128" s="8" t="s">
        <v>3</v>
      </c>
      <c r="E128" s="23">
        <v>97</v>
      </c>
      <c r="F128" s="23">
        <v>7</v>
      </c>
      <c r="G128" s="24">
        <v>2000</v>
      </c>
      <c r="H128" s="23" t="s">
        <v>4041</v>
      </c>
      <c r="I128" s="23">
        <v>0.05</v>
      </c>
      <c r="J128" s="23">
        <v>0.9</v>
      </c>
      <c r="K128" s="25">
        <v>0.3</v>
      </c>
      <c r="L128" s="14">
        <v>1597075.9</v>
      </c>
      <c r="M128" s="14">
        <v>4791.22</v>
      </c>
      <c r="N128" s="15">
        <v>912614.8</v>
      </c>
      <c r="O128" s="15">
        <v>79.853700000000003</v>
      </c>
      <c r="P128" s="10">
        <v>28.1541</v>
      </c>
      <c r="Q128" s="10"/>
      <c r="R128" s="10">
        <v>102.6691</v>
      </c>
      <c r="S128" s="10">
        <v>26.77</v>
      </c>
      <c r="T128" s="23" t="s">
        <v>3409</v>
      </c>
      <c r="U128" s="8"/>
      <c r="V128" s="10">
        <v>34.49</v>
      </c>
      <c r="W128" s="10">
        <v>271.93</v>
      </c>
      <c r="X128" s="18">
        <v>142.49</v>
      </c>
    </row>
    <row r="129" spans="1:24" ht="43.05" hidden="1" customHeight="1">
      <c r="A129" s="21" t="s">
        <v>3555</v>
      </c>
      <c r="B129" s="22" t="s">
        <v>4039</v>
      </c>
      <c r="C129" s="9" t="s">
        <v>9775</v>
      </c>
      <c r="D129" s="8" t="s">
        <v>3</v>
      </c>
      <c r="E129" s="23">
        <v>7.4</v>
      </c>
      <c r="F129" s="23">
        <v>5</v>
      </c>
      <c r="G129" s="24">
        <v>2000</v>
      </c>
      <c r="H129" s="23" t="s">
        <v>4042</v>
      </c>
      <c r="I129" s="23">
        <v>0.28000000000000003</v>
      </c>
      <c r="J129" s="23">
        <v>0.7</v>
      </c>
      <c r="K129" s="25">
        <v>0.2</v>
      </c>
      <c r="L129" s="14">
        <v>493988.05</v>
      </c>
      <c r="M129" s="14">
        <v>987.97</v>
      </c>
      <c r="N129" s="15">
        <v>296392.83</v>
      </c>
      <c r="O129" s="15">
        <v>39.518999999999998</v>
      </c>
      <c r="P129" s="10">
        <v>9.1437000000000008</v>
      </c>
      <c r="Q129" s="10"/>
      <c r="R129" s="10">
        <v>34.579099999999997</v>
      </c>
      <c r="S129" s="27">
        <v>11.37</v>
      </c>
      <c r="T129" s="23" t="s">
        <v>3365</v>
      </c>
      <c r="U129" s="8"/>
      <c r="V129" s="10">
        <v>27.46</v>
      </c>
      <c r="W129" s="10">
        <v>122.07</v>
      </c>
      <c r="X129" s="18">
        <v>76.12</v>
      </c>
    </row>
    <row r="130" spans="1:24" ht="43.05" hidden="1" customHeight="1">
      <c r="A130" s="21" t="s">
        <v>3556</v>
      </c>
      <c r="B130" s="22" t="s">
        <v>4039</v>
      </c>
      <c r="C130" s="9" t="s">
        <v>9776</v>
      </c>
      <c r="D130" s="8" t="s">
        <v>3</v>
      </c>
      <c r="E130" s="23">
        <v>82</v>
      </c>
      <c r="F130" s="23">
        <v>5</v>
      </c>
      <c r="G130" s="24">
        <v>2000</v>
      </c>
      <c r="H130" s="23" t="s">
        <v>4041</v>
      </c>
      <c r="I130" s="23">
        <v>0.15</v>
      </c>
      <c r="J130" s="23">
        <v>0.7</v>
      </c>
      <c r="K130" s="25">
        <v>0.2</v>
      </c>
      <c r="L130" s="14">
        <v>368548.86</v>
      </c>
      <c r="M130" s="14">
        <v>737.09</v>
      </c>
      <c r="N130" s="15">
        <v>221129.31</v>
      </c>
      <c r="O130" s="15">
        <v>29.483899999999998</v>
      </c>
      <c r="P130" s="10">
        <v>6.8217999999999996</v>
      </c>
      <c r="Q130" s="10"/>
      <c r="R130" s="10">
        <v>25.798400000000001</v>
      </c>
      <c r="S130" s="10">
        <v>67.89</v>
      </c>
      <c r="T130" s="23" t="s">
        <v>3365</v>
      </c>
      <c r="U130" s="8"/>
      <c r="V130" s="10">
        <v>27.46</v>
      </c>
      <c r="W130" s="10">
        <v>157.44999999999999</v>
      </c>
      <c r="X130" s="18">
        <v>63.76</v>
      </c>
    </row>
    <row r="131" spans="1:24" ht="43.05" hidden="1" customHeight="1">
      <c r="A131" s="21" t="s">
        <v>3557</v>
      </c>
      <c r="B131" s="22" t="s">
        <v>4039</v>
      </c>
      <c r="C131" s="9" t="s">
        <v>9777</v>
      </c>
      <c r="D131" s="8" t="s">
        <v>3</v>
      </c>
      <c r="E131" s="23">
        <v>32</v>
      </c>
      <c r="F131" s="23">
        <v>5</v>
      </c>
      <c r="G131" s="24">
        <v>5760</v>
      </c>
      <c r="H131" s="23" t="s">
        <v>4041</v>
      </c>
      <c r="I131" s="23">
        <v>0.1</v>
      </c>
      <c r="J131" s="23">
        <v>0.8</v>
      </c>
      <c r="K131" s="25">
        <v>0.1</v>
      </c>
      <c r="L131" s="14">
        <v>258955.98</v>
      </c>
      <c r="M131" s="14">
        <v>258.95</v>
      </c>
      <c r="N131" s="15">
        <v>155373.57999999999</v>
      </c>
      <c r="O131" s="15">
        <v>8.0922999999999998</v>
      </c>
      <c r="P131" s="10">
        <v>1.6642999999999999</v>
      </c>
      <c r="Q131" s="10"/>
      <c r="R131" s="10">
        <v>7.1932</v>
      </c>
      <c r="S131" s="10">
        <v>17.66</v>
      </c>
      <c r="T131" s="23" t="s">
        <v>3481</v>
      </c>
      <c r="U131" s="8"/>
      <c r="V131" s="10">
        <v>33.619999999999997</v>
      </c>
      <c r="W131" s="10">
        <v>68.22</v>
      </c>
      <c r="X131" s="18">
        <v>43.37</v>
      </c>
    </row>
    <row r="132" spans="1:24" ht="43.05" hidden="1" customHeight="1">
      <c r="A132" s="21" t="s">
        <v>3558</v>
      </c>
      <c r="B132" s="22" t="s">
        <v>4039</v>
      </c>
      <c r="C132" s="9" t="s">
        <v>9778</v>
      </c>
      <c r="D132" s="8" t="s">
        <v>3</v>
      </c>
      <c r="E132" s="23">
        <v>13.4</v>
      </c>
      <c r="F132" s="23">
        <v>5</v>
      </c>
      <c r="G132" s="24">
        <v>2000</v>
      </c>
      <c r="H132" s="23" t="s">
        <v>4042</v>
      </c>
      <c r="I132" s="23">
        <v>0.28000000000000003</v>
      </c>
      <c r="J132" s="23">
        <v>0.5</v>
      </c>
      <c r="K132" s="25">
        <v>0.2</v>
      </c>
      <c r="L132" s="14">
        <v>818898.04</v>
      </c>
      <c r="M132" s="14">
        <v>1637.79</v>
      </c>
      <c r="N132" s="15">
        <v>491338.82</v>
      </c>
      <c r="O132" s="15">
        <v>65.511799999999994</v>
      </c>
      <c r="P132" s="10">
        <v>15.1578</v>
      </c>
      <c r="Q132" s="10"/>
      <c r="R132" s="10">
        <v>40.944899999999997</v>
      </c>
      <c r="S132" s="27">
        <v>20.59</v>
      </c>
      <c r="T132" s="23" t="s">
        <v>3365</v>
      </c>
      <c r="U132" s="8"/>
      <c r="V132" s="10">
        <v>27.46</v>
      </c>
      <c r="W132" s="10">
        <v>169.66</v>
      </c>
      <c r="X132" s="18">
        <v>108.12</v>
      </c>
    </row>
    <row r="133" spans="1:24" ht="43.05" hidden="1" customHeight="1">
      <c r="A133" s="21" t="s">
        <v>3559</v>
      </c>
      <c r="B133" s="22" t="s">
        <v>4039</v>
      </c>
      <c r="C133" s="9" t="s">
        <v>9779</v>
      </c>
      <c r="D133" s="8" t="s">
        <v>3</v>
      </c>
      <c r="E133" s="23">
        <v>0</v>
      </c>
      <c r="F133" s="23">
        <v>5</v>
      </c>
      <c r="G133" s="24">
        <v>2000</v>
      </c>
      <c r="H133" s="23"/>
      <c r="I133" s="23">
        <v>0</v>
      </c>
      <c r="J133" s="23">
        <v>0.5</v>
      </c>
      <c r="K133" s="25">
        <v>0.1</v>
      </c>
      <c r="L133" s="14">
        <v>256804.81</v>
      </c>
      <c r="M133" s="14">
        <v>256.8</v>
      </c>
      <c r="N133" s="15">
        <v>154082.88</v>
      </c>
      <c r="O133" s="15">
        <v>23.112400000000001</v>
      </c>
      <c r="P133" s="10">
        <v>4.7534000000000001</v>
      </c>
      <c r="Q133" s="10"/>
      <c r="R133" s="10">
        <v>12.840199999999999</v>
      </c>
      <c r="S133" s="27"/>
      <c r="T133" s="23"/>
      <c r="U133" s="8"/>
      <c r="V133" s="10"/>
      <c r="W133" s="10">
        <v>40.700000000000003</v>
      </c>
      <c r="X133" s="18">
        <v>27.86</v>
      </c>
    </row>
    <row r="134" spans="1:24" ht="43.05" hidden="1" customHeight="1">
      <c r="A134" s="21" t="s">
        <v>3562</v>
      </c>
      <c r="B134" s="22" t="s">
        <v>4039</v>
      </c>
      <c r="C134" s="9" t="s">
        <v>9780</v>
      </c>
      <c r="D134" s="8" t="s">
        <v>3</v>
      </c>
      <c r="E134" s="23">
        <v>0</v>
      </c>
      <c r="F134" s="23">
        <v>5</v>
      </c>
      <c r="G134" s="24">
        <v>5760</v>
      </c>
      <c r="H134" s="23" t="s">
        <v>9099</v>
      </c>
      <c r="I134" s="23">
        <v>0</v>
      </c>
      <c r="J134" s="23">
        <v>0.8</v>
      </c>
      <c r="K134" s="25">
        <v>0.1</v>
      </c>
      <c r="L134" s="14">
        <v>18756.62</v>
      </c>
      <c r="M134" s="14">
        <v>18.75</v>
      </c>
      <c r="N134" s="15">
        <v>11253.97</v>
      </c>
      <c r="O134" s="15">
        <v>0.58609999999999995</v>
      </c>
      <c r="P134" s="10">
        <v>0.1205</v>
      </c>
      <c r="Q134" s="10"/>
      <c r="R134" s="10">
        <v>0.52100000000000002</v>
      </c>
      <c r="S134" s="27"/>
      <c r="T134" s="23" t="s">
        <v>3481</v>
      </c>
      <c r="U134" s="8"/>
      <c r="V134" s="10">
        <v>67.239999999999995</v>
      </c>
      <c r="W134" s="10">
        <v>68.459999999999994</v>
      </c>
      <c r="X134" s="18">
        <v>67.94</v>
      </c>
    </row>
    <row r="135" spans="1:24" ht="43.05" hidden="1" customHeight="1">
      <c r="A135" s="21" t="s">
        <v>3563</v>
      </c>
      <c r="B135" s="22" t="s">
        <v>4039</v>
      </c>
      <c r="C135" s="9" t="s">
        <v>9781</v>
      </c>
      <c r="D135" s="8" t="s">
        <v>3</v>
      </c>
      <c r="E135" s="23">
        <v>2</v>
      </c>
      <c r="F135" s="23">
        <v>5</v>
      </c>
      <c r="G135" s="24">
        <v>2000</v>
      </c>
      <c r="H135" s="23" t="s">
        <v>4040</v>
      </c>
      <c r="I135" s="23">
        <v>0</v>
      </c>
      <c r="J135" s="23">
        <v>0.5</v>
      </c>
      <c r="K135" s="25">
        <v>0.2</v>
      </c>
      <c r="L135" s="14">
        <v>719.92</v>
      </c>
      <c r="M135" s="14">
        <v>1.43</v>
      </c>
      <c r="N135" s="15">
        <v>431.95</v>
      </c>
      <c r="O135" s="15">
        <v>5.7500000000000002E-2</v>
      </c>
      <c r="P135" s="10">
        <v>1.3299999999999999E-2</v>
      </c>
      <c r="Q135" s="10"/>
      <c r="R135" s="10">
        <v>3.5900000000000001E-2</v>
      </c>
      <c r="S135" s="10"/>
      <c r="T135" s="23"/>
      <c r="U135" s="8"/>
      <c r="V135" s="10"/>
      <c r="W135" s="10">
        <v>0.1</v>
      </c>
      <c r="X135" s="18">
        <v>7.0000000000000007E-2</v>
      </c>
    </row>
    <row r="136" spans="1:24" ht="43.05" hidden="1" customHeight="1">
      <c r="A136" s="21" t="s">
        <v>3564</v>
      </c>
      <c r="B136" s="22" t="s">
        <v>4039</v>
      </c>
      <c r="C136" s="9" t="s">
        <v>9782</v>
      </c>
      <c r="D136" s="8" t="s">
        <v>3</v>
      </c>
      <c r="E136" s="23">
        <v>1.6</v>
      </c>
      <c r="F136" s="23">
        <v>3</v>
      </c>
      <c r="G136" s="24">
        <v>2000</v>
      </c>
      <c r="H136" s="23" t="s">
        <v>4040</v>
      </c>
      <c r="I136" s="23">
        <v>0</v>
      </c>
      <c r="J136" s="23">
        <v>0.5</v>
      </c>
      <c r="K136" s="25">
        <v>0.2</v>
      </c>
      <c r="L136" s="14">
        <v>2623.54</v>
      </c>
      <c r="M136" s="14">
        <v>5.24</v>
      </c>
      <c r="N136" s="15">
        <v>1749.02</v>
      </c>
      <c r="O136" s="15">
        <v>0.3498</v>
      </c>
      <c r="P136" s="10">
        <v>5.3900000000000003E-2</v>
      </c>
      <c r="Q136" s="10"/>
      <c r="R136" s="10">
        <v>0.21859999999999999</v>
      </c>
      <c r="S136" s="10"/>
      <c r="T136" s="23"/>
      <c r="U136" s="8"/>
      <c r="V136" s="10"/>
      <c r="W136" s="10">
        <v>0.62</v>
      </c>
      <c r="X136" s="18">
        <v>0.4</v>
      </c>
    </row>
    <row r="137" spans="1:24" ht="43.05" hidden="1" customHeight="1">
      <c r="A137" s="21" t="s">
        <v>3565</v>
      </c>
      <c r="B137" s="22" t="s">
        <v>4039</v>
      </c>
      <c r="C137" s="9" t="s">
        <v>9783</v>
      </c>
      <c r="D137" s="8" t="s">
        <v>3</v>
      </c>
      <c r="E137" s="23">
        <v>300</v>
      </c>
      <c r="F137" s="23">
        <v>10</v>
      </c>
      <c r="G137" s="24">
        <v>2000</v>
      </c>
      <c r="H137" s="23" t="s">
        <v>4041</v>
      </c>
      <c r="I137" s="23">
        <v>0.12</v>
      </c>
      <c r="J137" s="23">
        <v>0.8</v>
      </c>
      <c r="K137" s="25">
        <v>0.2</v>
      </c>
      <c r="L137" s="14">
        <v>13630313.029999999</v>
      </c>
      <c r="M137" s="14">
        <v>27260.62</v>
      </c>
      <c r="N137" s="15">
        <v>7496672.1600000001</v>
      </c>
      <c r="O137" s="15">
        <v>545.21249999999998</v>
      </c>
      <c r="P137" s="10">
        <v>231.2723</v>
      </c>
      <c r="Q137" s="10"/>
      <c r="R137" s="10">
        <v>545.21249999999998</v>
      </c>
      <c r="S137" s="10">
        <v>198.72</v>
      </c>
      <c r="T137" s="23" t="s">
        <v>3369</v>
      </c>
      <c r="U137" s="8"/>
      <c r="V137" s="10">
        <v>46.32</v>
      </c>
      <c r="W137" s="10">
        <v>1566.73</v>
      </c>
      <c r="X137" s="18">
        <v>822.8</v>
      </c>
    </row>
    <row r="138" spans="1:24" ht="43.05" hidden="1" customHeight="1">
      <c r="A138" s="21" t="s">
        <v>3566</v>
      </c>
      <c r="B138" s="22" t="s">
        <v>4039</v>
      </c>
      <c r="C138" s="9" t="s">
        <v>9784</v>
      </c>
      <c r="D138" s="8" t="s">
        <v>3</v>
      </c>
      <c r="E138" s="23">
        <v>0</v>
      </c>
      <c r="F138" s="23">
        <v>1</v>
      </c>
      <c r="G138" s="24">
        <v>1000</v>
      </c>
      <c r="H138" s="23"/>
      <c r="I138" s="23">
        <v>0</v>
      </c>
      <c r="J138" s="23">
        <v>0.5</v>
      </c>
      <c r="K138" s="25">
        <v>0</v>
      </c>
      <c r="L138" s="14">
        <v>473.12</v>
      </c>
      <c r="M138" s="14">
        <v>0</v>
      </c>
      <c r="N138" s="15">
        <v>473.12</v>
      </c>
      <c r="O138" s="15">
        <v>0.47310000000000002</v>
      </c>
      <c r="P138" s="10">
        <v>2.9100000000000001E-2</v>
      </c>
      <c r="Q138" s="10"/>
      <c r="R138" s="10">
        <v>0.23649999999999999</v>
      </c>
      <c r="S138" s="27"/>
      <c r="T138" s="23"/>
      <c r="U138" s="8"/>
      <c r="V138" s="10"/>
      <c r="W138" s="10">
        <v>0.73</v>
      </c>
      <c r="X138" s="18">
        <v>0.5</v>
      </c>
    </row>
    <row r="139" spans="1:24" ht="43.05" hidden="1" customHeight="1">
      <c r="A139" s="21" t="s">
        <v>3567</v>
      </c>
      <c r="B139" s="22" t="s">
        <v>4039</v>
      </c>
      <c r="C139" s="9" t="s">
        <v>9785</v>
      </c>
      <c r="D139" s="8" t="s">
        <v>3</v>
      </c>
      <c r="E139" s="23">
        <v>186</v>
      </c>
      <c r="F139" s="23">
        <v>10</v>
      </c>
      <c r="G139" s="24">
        <v>2000</v>
      </c>
      <c r="H139" s="23" t="s">
        <v>4041</v>
      </c>
      <c r="I139" s="23">
        <v>0.12</v>
      </c>
      <c r="J139" s="23">
        <v>0.7</v>
      </c>
      <c r="K139" s="25">
        <v>0.2</v>
      </c>
      <c r="L139" s="14">
        <v>14630782.359999999</v>
      </c>
      <c r="M139" s="14">
        <v>29261.56</v>
      </c>
      <c r="N139" s="15">
        <v>8046930.29</v>
      </c>
      <c r="O139" s="15">
        <v>585.23119999999994</v>
      </c>
      <c r="P139" s="10">
        <v>248.24770000000001</v>
      </c>
      <c r="Q139" s="10"/>
      <c r="R139" s="10">
        <v>512.07730000000004</v>
      </c>
      <c r="S139" s="10">
        <v>123.2</v>
      </c>
      <c r="T139" s="23" t="s">
        <v>3369</v>
      </c>
      <c r="U139" s="8"/>
      <c r="V139" s="10">
        <v>46.32</v>
      </c>
      <c r="W139" s="10">
        <v>1515.07</v>
      </c>
      <c r="X139" s="18">
        <v>879.79</v>
      </c>
    </row>
    <row r="140" spans="1:24" ht="43.05" hidden="1" customHeight="1">
      <c r="A140" s="21" t="s">
        <v>3568</v>
      </c>
      <c r="B140" s="22" t="s">
        <v>4039</v>
      </c>
      <c r="C140" s="9" t="s">
        <v>9786</v>
      </c>
      <c r="D140" s="8" t="s">
        <v>3</v>
      </c>
      <c r="E140" s="23">
        <v>11</v>
      </c>
      <c r="F140" s="23">
        <v>7</v>
      </c>
      <c r="G140" s="24">
        <v>2000</v>
      </c>
      <c r="H140" s="23" t="s">
        <v>4041</v>
      </c>
      <c r="I140" s="23">
        <v>0.19</v>
      </c>
      <c r="J140" s="23">
        <v>0.5</v>
      </c>
      <c r="K140" s="25">
        <v>0.3</v>
      </c>
      <c r="L140" s="14">
        <v>33661.519999999997</v>
      </c>
      <c r="M140" s="14">
        <v>100.98</v>
      </c>
      <c r="N140" s="15">
        <v>19235.150000000001</v>
      </c>
      <c r="O140" s="15">
        <v>1.6830000000000001</v>
      </c>
      <c r="P140" s="10">
        <v>0.59340000000000004</v>
      </c>
      <c r="Q140" s="10"/>
      <c r="R140" s="10">
        <v>1.2020999999999999</v>
      </c>
      <c r="S140" s="10">
        <v>11.53</v>
      </c>
      <c r="T140" s="23"/>
      <c r="U140" s="8"/>
      <c r="V140" s="10"/>
      <c r="W140" s="10">
        <v>15</v>
      </c>
      <c r="X140" s="18">
        <v>2.27</v>
      </c>
    </row>
    <row r="141" spans="1:24" ht="43.05" hidden="1" customHeight="1">
      <c r="A141" s="21" t="s">
        <v>3569</v>
      </c>
      <c r="B141" s="22" t="s">
        <v>4039</v>
      </c>
      <c r="C141" s="9" t="s">
        <v>9787</v>
      </c>
      <c r="D141" s="8" t="s">
        <v>3</v>
      </c>
      <c r="E141" s="23">
        <v>115</v>
      </c>
      <c r="F141" s="23">
        <v>10</v>
      </c>
      <c r="G141" s="24">
        <v>2000</v>
      </c>
      <c r="H141" s="23" t="s">
        <v>4041</v>
      </c>
      <c r="I141" s="23">
        <v>0.12</v>
      </c>
      <c r="J141" s="23">
        <v>0.5</v>
      </c>
      <c r="K141" s="25">
        <v>0.2</v>
      </c>
      <c r="L141" s="14">
        <v>802301.09</v>
      </c>
      <c r="M141" s="14">
        <v>1604.6</v>
      </c>
      <c r="N141" s="15">
        <v>441265.59</v>
      </c>
      <c r="O141" s="15">
        <v>32.091999999999999</v>
      </c>
      <c r="P141" s="10">
        <v>13.613</v>
      </c>
      <c r="Q141" s="10"/>
      <c r="R141" s="10">
        <v>20.057500000000001</v>
      </c>
      <c r="S141" s="10">
        <v>76.17</v>
      </c>
      <c r="T141" s="23" t="s">
        <v>3365</v>
      </c>
      <c r="U141" s="8"/>
      <c r="V141" s="10">
        <v>27.46</v>
      </c>
      <c r="W141" s="10">
        <v>169.39</v>
      </c>
      <c r="X141" s="18">
        <v>73.16</v>
      </c>
    </row>
    <row r="142" spans="1:24" ht="43.05" hidden="1" customHeight="1">
      <c r="A142" s="21" t="s">
        <v>3570</v>
      </c>
      <c r="B142" s="22" t="s">
        <v>4039</v>
      </c>
      <c r="C142" s="9" t="s">
        <v>9788</v>
      </c>
      <c r="D142" s="8" t="s">
        <v>3</v>
      </c>
      <c r="E142" s="23">
        <v>123</v>
      </c>
      <c r="F142" s="23">
        <v>6</v>
      </c>
      <c r="G142" s="24">
        <v>2000</v>
      </c>
      <c r="H142" s="23" t="s">
        <v>4041</v>
      </c>
      <c r="I142" s="23">
        <v>0.15</v>
      </c>
      <c r="J142" s="23">
        <v>0.8</v>
      </c>
      <c r="K142" s="25">
        <v>0.2</v>
      </c>
      <c r="L142" s="14">
        <v>2597950.44</v>
      </c>
      <c r="M142" s="14">
        <v>5195.8999999999996</v>
      </c>
      <c r="N142" s="15">
        <v>1515471.09</v>
      </c>
      <c r="O142" s="15">
        <v>173.19659999999999</v>
      </c>
      <c r="P142" s="10">
        <v>46.752200000000002</v>
      </c>
      <c r="Q142" s="10"/>
      <c r="R142" s="10">
        <v>173.19659999999999</v>
      </c>
      <c r="S142" s="10">
        <v>101.84</v>
      </c>
      <c r="T142" s="23" t="s">
        <v>3367</v>
      </c>
      <c r="U142" s="8"/>
      <c r="V142" s="10">
        <v>41.14</v>
      </c>
      <c r="W142" s="10">
        <v>536.12</v>
      </c>
      <c r="X142" s="18">
        <v>261.08</v>
      </c>
    </row>
    <row r="143" spans="1:24" ht="43.05" hidden="1" customHeight="1">
      <c r="A143" s="21" t="s">
        <v>3571</v>
      </c>
      <c r="B143" s="22" t="s">
        <v>4039</v>
      </c>
      <c r="C143" s="9" t="s">
        <v>9789</v>
      </c>
      <c r="D143" s="8" t="s">
        <v>3</v>
      </c>
      <c r="E143" s="23">
        <v>4.0999999999999996</v>
      </c>
      <c r="F143" s="23">
        <v>5</v>
      </c>
      <c r="G143" s="24">
        <v>1000</v>
      </c>
      <c r="H143" s="23" t="s">
        <v>4042</v>
      </c>
      <c r="I143" s="23">
        <v>0.35</v>
      </c>
      <c r="J143" s="23">
        <v>0.5</v>
      </c>
      <c r="K143" s="25">
        <v>0.2</v>
      </c>
      <c r="L143" s="14">
        <v>1978.87</v>
      </c>
      <c r="M143" s="14">
        <v>3.95</v>
      </c>
      <c r="N143" s="15">
        <v>1187.32</v>
      </c>
      <c r="O143" s="15">
        <v>0.31659999999999999</v>
      </c>
      <c r="P143" s="10">
        <v>7.3200000000000001E-2</v>
      </c>
      <c r="Q143" s="10"/>
      <c r="R143" s="10">
        <v>0.1978</v>
      </c>
      <c r="S143" s="27">
        <v>7.87</v>
      </c>
      <c r="T143" s="23"/>
      <c r="U143" s="8"/>
      <c r="V143" s="10"/>
      <c r="W143" s="10">
        <v>8.4499999999999993</v>
      </c>
      <c r="X143" s="18">
        <v>0.38</v>
      </c>
    </row>
    <row r="144" spans="1:24" ht="43.05" hidden="1" customHeight="1">
      <c r="A144" s="21" t="s">
        <v>3572</v>
      </c>
      <c r="B144" s="22" t="s">
        <v>4039</v>
      </c>
      <c r="C144" s="9" t="s">
        <v>9790</v>
      </c>
      <c r="D144" s="8" t="s">
        <v>3</v>
      </c>
      <c r="E144" s="23">
        <v>10</v>
      </c>
      <c r="F144" s="23">
        <v>10</v>
      </c>
      <c r="G144" s="24">
        <v>2000</v>
      </c>
      <c r="H144" s="23" t="s">
        <v>4040</v>
      </c>
      <c r="I144" s="23">
        <v>0</v>
      </c>
      <c r="J144" s="23">
        <v>0.5</v>
      </c>
      <c r="K144" s="25">
        <v>0.2</v>
      </c>
      <c r="L144" s="14">
        <v>189204.28</v>
      </c>
      <c r="M144" s="14">
        <v>378.4</v>
      </c>
      <c r="N144" s="15">
        <v>104062.35</v>
      </c>
      <c r="O144" s="15">
        <v>7.5681000000000003</v>
      </c>
      <c r="P144" s="10">
        <v>3.2103000000000002</v>
      </c>
      <c r="Q144" s="10"/>
      <c r="R144" s="10">
        <v>4.7301000000000002</v>
      </c>
      <c r="S144" s="10"/>
      <c r="T144" s="23" t="s">
        <v>3365</v>
      </c>
      <c r="U144" s="8"/>
      <c r="V144" s="10">
        <v>27.46</v>
      </c>
      <c r="W144" s="10">
        <v>42.96</v>
      </c>
      <c r="X144" s="18">
        <v>38.229999999999997</v>
      </c>
    </row>
    <row r="145" spans="1:24" ht="43.05" hidden="1" customHeight="1">
      <c r="A145" s="21" t="s">
        <v>3573</v>
      </c>
      <c r="B145" s="22" t="s">
        <v>4039</v>
      </c>
      <c r="C145" s="9" t="s">
        <v>9791</v>
      </c>
      <c r="D145" s="8" t="s">
        <v>3</v>
      </c>
      <c r="E145" s="23">
        <v>0</v>
      </c>
      <c r="F145" s="23">
        <v>1</v>
      </c>
      <c r="G145" s="24">
        <v>1000</v>
      </c>
      <c r="H145" s="23"/>
      <c r="I145" s="23">
        <v>0</v>
      </c>
      <c r="J145" s="23">
        <v>0.5</v>
      </c>
      <c r="K145" s="25">
        <v>0</v>
      </c>
      <c r="L145" s="14">
        <v>219.59</v>
      </c>
      <c r="M145" s="14">
        <v>0</v>
      </c>
      <c r="N145" s="15">
        <v>219.59</v>
      </c>
      <c r="O145" s="15">
        <v>0.2195</v>
      </c>
      <c r="P145" s="10">
        <v>1.35E-2</v>
      </c>
      <c r="Q145" s="10"/>
      <c r="R145" s="10">
        <v>0.10970000000000001</v>
      </c>
      <c r="S145" s="27"/>
      <c r="T145" s="23"/>
      <c r="U145" s="8"/>
      <c r="V145" s="10"/>
      <c r="W145" s="10">
        <v>0.34</v>
      </c>
      <c r="X145" s="18">
        <v>0.23</v>
      </c>
    </row>
    <row r="146" spans="1:24" ht="43.05" hidden="1" customHeight="1">
      <c r="A146" s="21" t="s">
        <v>3574</v>
      </c>
      <c r="B146" s="22" t="s">
        <v>4039</v>
      </c>
      <c r="C146" s="9" t="s">
        <v>9792</v>
      </c>
      <c r="D146" s="8" t="s">
        <v>3</v>
      </c>
      <c r="E146" s="23">
        <v>486</v>
      </c>
      <c r="F146" s="23">
        <v>6</v>
      </c>
      <c r="G146" s="24">
        <v>2000</v>
      </c>
      <c r="H146" s="23" t="s">
        <v>4041</v>
      </c>
      <c r="I146" s="23">
        <v>0.15</v>
      </c>
      <c r="J146" s="23">
        <v>0.7</v>
      </c>
      <c r="K146" s="25">
        <v>0.2</v>
      </c>
      <c r="L146" s="14">
        <v>1572875.76</v>
      </c>
      <c r="M146" s="14">
        <v>3145.75</v>
      </c>
      <c r="N146" s="15">
        <v>917510.86</v>
      </c>
      <c r="O146" s="15">
        <v>104.8583</v>
      </c>
      <c r="P146" s="10">
        <v>28.305199999999999</v>
      </c>
      <c r="Q146" s="10"/>
      <c r="R146" s="10">
        <v>91.751000000000005</v>
      </c>
      <c r="S146" s="10">
        <v>402.4</v>
      </c>
      <c r="T146" s="23" t="s">
        <v>3369</v>
      </c>
      <c r="U146" s="8"/>
      <c r="V146" s="10">
        <v>46.32</v>
      </c>
      <c r="W146" s="10">
        <v>673.63</v>
      </c>
      <c r="X146" s="18">
        <v>179.48</v>
      </c>
    </row>
    <row r="147" spans="1:24" ht="43.05" hidden="1" customHeight="1">
      <c r="A147" s="21" t="s">
        <v>3575</v>
      </c>
      <c r="B147" s="22" t="s">
        <v>4039</v>
      </c>
      <c r="C147" s="9" t="s">
        <v>9793</v>
      </c>
      <c r="D147" s="8" t="s">
        <v>3</v>
      </c>
      <c r="E147" s="23">
        <v>74</v>
      </c>
      <c r="F147" s="23">
        <v>5</v>
      </c>
      <c r="G147" s="24">
        <v>2000</v>
      </c>
      <c r="H147" s="23" t="s">
        <v>4041</v>
      </c>
      <c r="I147" s="23">
        <v>0.19</v>
      </c>
      <c r="J147" s="23">
        <v>0.8</v>
      </c>
      <c r="K147" s="25">
        <v>0.2</v>
      </c>
      <c r="L147" s="14">
        <v>221845.91</v>
      </c>
      <c r="M147" s="14">
        <v>443.69</v>
      </c>
      <c r="N147" s="15">
        <v>133107.54</v>
      </c>
      <c r="O147" s="15">
        <v>17.747599999999998</v>
      </c>
      <c r="P147" s="10">
        <v>4.1063000000000001</v>
      </c>
      <c r="Q147" s="10"/>
      <c r="R147" s="10">
        <v>17.747599999999998</v>
      </c>
      <c r="S147" s="10">
        <v>77.61</v>
      </c>
      <c r="T147" s="23" t="s">
        <v>3365</v>
      </c>
      <c r="U147" s="8"/>
      <c r="V147" s="10">
        <v>27.46</v>
      </c>
      <c r="W147" s="10">
        <v>144.66999999999999</v>
      </c>
      <c r="X147" s="18">
        <v>49.31</v>
      </c>
    </row>
    <row r="148" spans="1:24" ht="43.05" hidden="1" customHeight="1">
      <c r="A148" s="21" t="s">
        <v>3576</v>
      </c>
      <c r="B148" s="22" t="s">
        <v>4039</v>
      </c>
      <c r="C148" s="9" t="s">
        <v>9794</v>
      </c>
      <c r="D148" s="8" t="s">
        <v>3</v>
      </c>
      <c r="E148" s="23"/>
      <c r="F148" s="23">
        <v>8</v>
      </c>
      <c r="G148" s="24">
        <v>2400</v>
      </c>
      <c r="H148" s="23"/>
      <c r="I148" s="23">
        <v>0</v>
      </c>
      <c r="J148" s="23">
        <v>0.5</v>
      </c>
      <c r="K148" s="25">
        <v>0.2</v>
      </c>
      <c r="L148" s="14">
        <v>428787.9</v>
      </c>
      <c r="M148" s="14">
        <v>857.57</v>
      </c>
      <c r="N148" s="15">
        <v>241193.19</v>
      </c>
      <c r="O148" s="15">
        <v>17.866099999999999</v>
      </c>
      <c r="P148" s="10">
        <v>6.2005999999999997</v>
      </c>
      <c r="Q148" s="10"/>
      <c r="R148" s="10">
        <v>11.1663</v>
      </c>
      <c r="S148" s="27"/>
      <c r="T148" s="23"/>
      <c r="U148" s="8"/>
      <c r="V148" s="10"/>
      <c r="W148" s="10">
        <v>35.229999999999997</v>
      </c>
      <c r="X148" s="18">
        <v>24.06</v>
      </c>
    </row>
    <row r="149" spans="1:24" ht="43.05" hidden="1" customHeight="1">
      <c r="A149" s="21" t="s">
        <v>3577</v>
      </c>
      <c r="B149" s="22" t="s">
        <v>4039</v>
      </c>
      <c r="C149" s="9" t="s">
        <v>9795</v>
      </c>
      <c r="D149" s="8" t="s">
        <v>3</v>
      </c>
      <c r="E149" s="23"/>
      <c r="F149" s="23">
        <v>2</v>
      </c>
      <c r="G149" s="24">
        <v>1000</v>
      </c>
      <c r="H149" s="23"/>
      <c r="I149" s="23">
        <v>0</v>
      </c>
      <c r="J149" s="23">
        <v>0.5</v>
      </c>
      <c r="K149" s="25"/>
      <c r="L149" s="14">
        <v>67.55</v>
      </c>
      <c r="M149" s="14">
        <v>0</v>
      </c>
      <c r="N149" s="15">
        <v>50.66</v>
      </c>
      <c r="O149" s="15">
        <v>3.3700000000000001E-2</v>
      </c>
      <c r="P149" s="10">
        <v>3.0999999999999999E-3</v>
      </c>
      <c r="Q149" s="10"/>
      <c r="R149" s="10">
        <v>1.6799999999999999E-2</v>
      </c>
      <c r="S149" s="27"/>
      <c r="T149" s="23"/>
      <c r="U149" s="8"/>
      <c r="V149" s="10"/>
      <c r="W149" s="10">
        <v>0.05</v>
      </c>
      <c r="X149" s="18">
        <v>0.03</v>
      </c>
    </row>
    <row r="150" spans="1:24" ht="43.05" hidden="1" customHeight="1">
      <c r="A150" s="21" t="s">
        <v>3578</v>
      </c>
      <c r="B150" s="22" t="s">
        <v>4039</v>
      </c>
      <c r="C150" s="9" t="s">
        <v>9796</v>
      </c>
      <c r="D150" s="8" t="s">
        <v>3</v>
      </c>
      <c r="E150" s="23">
        <v>7</v>
      </c>
      <c r="F150" s="23">
        <v>7</v>
      </c>
      <c r="G150" s="24">
        <v>2000</v>
      </c>
      <c r="H150" s="23" t="s">
        <v>4040</v>
      </c>
      <c r="I150" s="23">
        <v>0</v>
      </c>
      <c r="J150" s="23">
        <v>0.5</v>
      </c>
      <c r="K150" s="25">
        <v>0.1</v>
      </c>
      <c r="L150" s="14">
        <v>77451</v>
      </c>
      <c r="M150" s="14">
        <v>77.45</v>
      </c>
      <c r="N150" s="15">
        <v>44257.71</v>
      </c>
      <c r="O150" s="15">
        <v>4.9789000000000003</v>
      </c>
      <c r="P150" s="10">
        <v>1.3653</v>
      </c>
      <c r="Q150" s="10"/>
      <c r="R150" s="10">
        <v>2.7660999999999998</v>
      </c>
      <c r="S150" s="10"/>
      <c r="T150" s="23" t="s">
        <v>3365</v>
      </c>
      <c r="U150" s="8"/>
      <c r="V150" s="10">
        <v>27.46</v>
      </c>
      <c r="W150" s="10">
        <v>36.57</v>
      </c>
      <c r="X150" s="18">
        <v>33.799999999999997</v>
      </c>
    </row>
    <row r="151" spans="1:24" ht="43.05" hidden="1" customHeight="1">
      <c r="A151" s="21" t="s">
        <v>3579</v>
      </c>
      <c r="B151" s="22" t="s">
        <v>4039</v>
      </c>
      <c r="C151" s="9" t="s">
        <v>9797</v>
      </c>
      <c r="D151" s="8" t="s">
        <v>3</v>
      </c>
      <c r="E151" s="23">
        <v>273</v>
      </c>
      <c r="F151" s="23">
        <v>6</v>
      </c>
      <c r="G151" s="24">
        <v>2000</v>
      </c>
      <c r="H151" s="23" t="s">
        <v>4041</v>
      </c>
      <c r="I151" s="23">
        <v>0.1</v>
      </c>
      <c r="J151" s="23">
        <v>0.8</v>
      </c>
      <c r="K151" s="25">
        <v>0.2</v>
      </c>
      <c r="L151" s="14">
        <v>2247246.7200000002</v>
      </c>
      <c r="M151" s="14">
        <v>4494.49</v>
      </c>
      <c r="N151" s="15">
        <v>1310893.92</v>
      </c>
      <c r="O151" s="15">
        <v>149.81639999999999</v>
      </c>
      <c r="P151" s="10">
        <v>40.441000000000003</v>
      </c>
      <c r="Q151" s="10"/>
      <c r="R151" s="10">
        <v>149.81639999999999</v>
      </c>
      <c r="S151" s="10">
        <v>150.69</v>
      </c>
      <c r="T151" s="23" t="s">
        <v>3367</v>
      </c>
      <c r="U151" s="8"/>
      <c r="V151" s="10">
        <v>41.14</v>
      </c>
      <c r="W151" s="10">
        <v>531.9</v>
      </c>
      <c r="X151" s="18">
        <v>231.39</v>
      </c>
    </row>
    <row r="152" spans="1:24" ht="43.05" hidden="1" customHeight="1">
      <c r="A152" s="21" t="s">
        <v>3580</v>
      </c>
      <c r="B152" s="22" t="s">
        <v>4039</v>
      </c>
      <c r="C152" s="9" t="s">
        <v>9798</v>
      </c>
      <c r="D152" s="8" t="s">
        <v>3</v>
      </c>
      <c r="E152" s="23">
        <v>110</v>
      </c>
      <c r="F152" s="23">
        <v>15</v>
      </c>
      <c r="G152" s="24">
        <v>2000</v>
      </c>
      <c r="H152" s="23" t="s">
        <v>4040</v>
      </c>
      <c r="I152" s="23">
        <v>0</v>
      </c>
      <c r="J152" s="23">
        <v>0.5</v>
      </c>
      <c r="K152" s="25">
        <v>0.2</v>
      </c>
      <c r="L152" s="14">
        <v>1692427.3</v>
      </c>
      <c r="M152" s="14">
        <v>3384.85</v>
      </c>
      <c r="N152" s="15">
        <v>902627.89</v>
      </c>
      <c r="O152" s="15">
        <v>45.131300000000003</v>
      </c>
      <c r="P152" s="10">
        <v>27.846</v>
      </c>
      <c r="Q152" s="10"/>
      <c r="R152" s="10">
        <v>28.207100000000001</v>
      </c>
      <c r="S152" s="10"/>
      <c r="T152" s="23" t="s">
        <v>3369</v>
      </c>
      <c r="U152" s="8"/>
      <c r="V152" s="10">
        <v>46.32</v>
      </c>
      <c r="W152" s="10">
        <v>147.5</v>
      </c>
      <c r="X152" s="18">
        <v>119.29</v>
      </c>
    </row>
    <row r="153" spans="1:24" ht="43.05" hidden="1" customHeight="1">
      <c r="A153" s="21" t="s">
        <v>3581</v>
      </c>
      <c r="B153" s="22" t="s">
        <v>4039</v>
      </c>
      <c r="C153" s="9" t="s">
        <v>9799</v>
      </c>
      <c r="D153" s="8" t="s">
        <v>3</v>
      </c>
      <c r="E153" s="23">
        <v>23</v>
      </c>
      <c r="F153" s="23">
        <v>5</v>
      </c>
      <c r="G153" s="24">
        <v>2000</v>
      </c>
      <c r="H153" s="23" t="s">
        <v>4040</v>
      </c>
      <c r="I153" s="23">
        <v>0</v>
      </c>
      <c r="J153" s="23">
        <v>0.7</v>
      </c>
      <c r="K153" s="25">
        <v>0.2</v>
      </c>
      <c r="L153" s="14">
        <v>86025.79</v>
      </c>
      <c r="M153" s="14">
        <v>172.05</v>
      </c>
      <c r="N153" s="15">
        <v>51615.47</v>
      </c>
      <c r="O153" s="15">
        <v>6.8819999999999997</v>
      </c>
      <c r="P153" s="10">
        <v>1.5923</v>
      </c>
      <c r="Q153" s="10"/>
      <c r="R153" s="10">
        <v>6.0217999999999998</v>
      </c>
      <c r="S153" s="10"/>
      <c r="T153" s="23"/>
      <c r="U153" s="8"/>
      <c r="V153" s="10"/>
      <c r="W153" s="10">
        <v>14.49</v>
      </c>
      <c r="X153" s="18">
        <v>8.4700000000000006</v>
      </c>
    </row>
    <row r="154" spans="1:24" ht="43.05" hidden="1" customHeight="1">
      <c r="A154" s="21" t="s">
        <v>3582</v>
      </c>
      <c r="B154" s="22" t="s">
        <v>4039</v>
      </c>
      <c r="C154" s="9" t="s">
        <v>9800</v>
      </c>
      <c r="D154" s="8" t="s">
        <v>3</v>
      </c>
      <c r="E154" s="23"/>
      <c r="F154" s="23">
        <v>10</v>
      </c>
      <c r="G154" s="24">
        <v>2000</v>
      </c>
      <c r="H154" s="23"/>
      <c r="I154" s="23">
        <v>0</v>
      </c>
      <c r="J154" s="23">
        <v>0.5</v>
      </c>
      <c r="K154" s="25">
        <v>0.1</v>
      </c>
      <c r="L154" s="14">
        <v>883576.28</v>
      </c>
      <c r="M154" s="14">
        <v>883.57</v>
      </c>
      <c r="N154" s="15">
        <v>485966.95</v>
      </c>
      <c r="O154" s="15">
        <v>39.760899999999999</v>
      </c>
      <c r="P154" s="10">
        <v>14.992000000000001</v>
      </c>
      <c r="Q154" s="10"/>
      <c r="R154" s="10">
        <v>22.089400000000001</v>
      </c>
      <c r="S154" s="27"/>
      <c r="T154" s="23" t="s">
        <v>3365</v>
      </c>
      <c r="U154" s="8"/>
      <c r="V154" s="10">
        <v>27.46</v>
      </c>
      <c r="W154" s="10">
        <v>104.3</v>
      </c>
      <c r="X154" s="18">
        <v>82.21</v>
      </c>
    </row>
    <row r="155" spans="1:24" ht="43.05" hidden="1" customHeight="1">
      <c r="A155" s="21" t="s">
        <v>3583</v>
      </c>
      <c r="B155" s="22" t="s">
        <v>4039</v>
      </c>
      <c r="C155" s="9" t="s">
        <v>9801</v>
      </c>
      <c r="D155" s="8" t="s">
        <v>3</v>
      </c>
      <c r="E155" s="23"/>
      <c r="F155" s="23">
        <v>10</v>
      </c>
      <c r="G155" s="24">
        <v>2000</v>
      </c>
      <c r="H155" s="23"/>
      <c r="I155" s="23">
        <v>0</v>
      </c>
      <c r="J155" s="23">
        <v>0.5</v>
      </c>
      <c r="K155" s="25">
        <v>0.1</v>
      </c>
      <c r="L155" s="14">
        <v>48199.23</v>
      </c>
      <c r="M155" s="14">
        <v>48.19</v>
      </c>
      <c r="N155" s="15">
        <v>26509.57</v>
      </c>
      <c r="O155" s="15">
        <v>2.1688999999999998</v>
      </c>
      <c r="P155" s="10">
        <v>0.81779999999999997</v>
      </c>
      <c r="Q155" s="10"/>
      <c r="R155" s="10">
        <v>1.2049000000000001</v>
      </c>
      <c r="S155" s="27"/>
      <c r="T155" s="23" t="s">
        <v>3365</v>
      </c>
      <c r="U155" s="8"/>
      <c r="V155" s="10">
        <v>27.46</v>
      </c>
      <c r="W155" s="10">
        <v>31.65</v>
      </c>
      <c r="X155" s="18">
        <v>30.44</v>
      </c>
    </row>
    <row r="156" spans="1:24" ht="43.05" hidden="1" customHeight="1">
      <c r="A156" s="21" t="s">
        <v>3584</v>
      </c>
      <c r="B156" s="22" t="s">
        <v>4039</v>
      </c>
      <c r="C156" s="9" t="s">
        <v>9802</v>
      </c>
      <c r="D156" s="8" t="s">
        <v>3</v>
      </c>
      <c r="E156" s="23"/>
      <c r="F156" s="23">
        <v>30</v>
      </c>
      <c r="G156" s="24">
        <v>2000</v>
      </c>
      <c r="H156" s="23"/>
      <c r="I156" s="23">
        <v>0</v>
      </c>
      <c r="J156" s="23">
        <v>0.5</v>
      </c>
      <c r="K156" s="25">
        <v>0.05</v>
      </c>
      <c r="L156" s="14">
        <v>405600</v>
      </c>
      <c r="M156" s="14">
        <v>202.8</v>
      </c>
      <c r="N156" s="15">
        <v>209560</v>
      </c>
      <c r="O156" s="15">
        <v>6.4219999999999997</v>
      </c>
      <c r="P156" s="10">
        <v>6.4649000000000001</v>
      </c>
      <c r="Q156" s="10"/>
      <c r="R156" s="10">
        <v>3.38</v>
      </c>
      <c r="S156" s="27"/>
      <c r="T156" s="23"/>
      <c r="U156" s="8"/>
      <c r="V156" s="10"/>
      <c r="W156" s="10">
        <v>16.260000000000002</v>
      </c>
      <c r="X156" s="18">
        <v>12.88</v>
      </c>
    </row>
    <row r="157" spans="1:24" ht="43.05" hidden="1" customHeight="1">
      <c r="A157" s="21" t="s">
        <v>3585</v>
      </c>
      <c r="B157" s="22" t="s">
        <v>4039</v>
      </c>
      <c r="C157" s="9" t="s">
        <v>9803</v>
      </c>
      <c r="D157" s="8" t="s">
        <v>3</v>
      </c>
      <c r="E157" s="23"/>
      <c r="F157" s="23">
        <v>30</v>
      </c>
      <c r="G157" s="24">
        <v>2000</v>
      </c>
      <c r="H157" s="23"/>
      <c r="I157" s="23">
        <v>0</v>
      </c>
      <c r="J157" s="23">
        <v>0.5</v>
      </c>
      <c r="K157" s="25">
        <v>0.05</v>
      </c>
      <c r="L157" s="14">
        <v>590400</v>
      </c>
      <c r="M157" s="14">
        <v>295.2</v>
      </c>
      <c r="N157" s="15">
        <v>305040</v>
      </c>
      <c r="O157" s="15">
        <v>9.3480000000000008</v>
      </c>
      <c r="P157" s="10">
        <v>9.4103999999999992</v>
      </c>
      <c r="Q157" s="10"/>
      <c r="R157" s="10">
        <v>4.92</v>
      </c>
      <c r="S157" s="27"/>
      <c r="T157" s="23"/>
      <c r="U157" s="8"/>
      <c r="V157" s="10"/>
      <c r="W157" s="10">
        <v>23.67</v>
      </c>
      <c r="X157" s="18">
        <v>18.75</v>
      </c>
    </row>
    <row r="158" spans="1:24" ht="43.05" hidden="1" customHeight="1">
      <c r="A158" s="21" t="s">
        <v>3586</v>
      </c>
      <c r="B158" s="22" t="s">
        <v>4039</v>
      </c>
      <c r="C158" s="9" t="s">
        <v>9804</v>
      </c>
      <c r="D158" s="8" t="s">
        <v>3</v>
      </c>
      <c r="E158" s="23"/>
      <c r="F158" s="23">
        <v>30</v>
      </c>
      <c r="G158" s="24">
        <v>2000</v>
      </c>
      <c r="H158" s="23"/>
      <c r="I158" s="23">
        <v>0</v>
      </c>
      <c r="J158" s="23">
        <v>0.5</v>
      </c>
      <c r="K158" s="25">
        <v>0.05</v>
      </c>
      <c r="L158" s="14">
        <v>297600</v>
      </c>
      <c r="M158" s="14">
        <v>148.80000000000001</v>
      </c>
      <c r="N158" s="15">
        <v>153760</v>
      </c>
      <c r="O158" s="15">
        <v>4.7119999999999997</v>
      </c>
      <c r="P158" s="10">
        <v>4.7434000000000003</v>
      </c>
      <c r="Q158" s="10"/>
      <c r="R158" s="10">
        <v>2.48</v>
      </c>
      <c r="S158" s="27"/>
      <c r="T158" s="23"/>
      <c r="U158" s="8"/>
      <c r="V158" s="10"/>
      <c r="W158" s="10">
        <v>11.93</v>
      </c>
      <c r="X158" s="18">
        <v>9.4499999999999993</v>
      </c>
    </row>
    <row r="159" spans="1:24" ht="43.05" hidden="1" customHeight="1">
      <c r="A159" s="21" t="s">
        <v>3587</v>
      </c>
      <c r="B159" s="22" t="s">
        <v>4039</v>
      </c>
      <c r="C159" s="9" t="s">
        <v>9805</v>
      </c>
      <c r="D159" s="8" t="s">
        <v>3</v>
      </c>
      <c r="E159" s="23">
        <v>74</v>
      </c>
      <c r="F159" s="23">
        <v>5</v>
      </c>
      <c r="G159" s="24">
        <v>2000</v>
      </c>
      <c r="H159" s="23" t="s">
        <v>4041</v>
      </c>
      <c r="I159" s="23">
        <v>0.19</v>
      </c>
      <c r="J159" s="23">
        <v>0.8</v>
      </c>
      <c r="K159" s="25">
        <v>0.2</v>
      </c>
      <c r="L159" s="14">
        <v>250544.88</v>
      </c>
      <c r="M159" s="14">
        <v>501.08</v>
      </c>
      <c r="N159" s="15">
        <v>150326.92000000001</v>
      </c>
      <c r="O159" s="15">
        <v>20.043500000000002</v>
      </c>
      <c r="P159" s="10">
        <v>4.6375000000000002</v>
      </c>
      <c r="Q159" s="10"/>
      <c r="R159" s="10">
        <v>20.043500000000002</v>
      </c>
      <c r="S159" s="10">
        <v>77.61</v>
      </c>
      <c r="T159" s="23" t="s">
        <v>3365</v>
      </c>
      <c r="U159" s="8"/>
      <c r="V159" s="10">
        <v>27.46</v>
      </c>
      <c r="W159" s="10">
        <v>149.79</v>
      </c>
      <c r="X159" s="18">
        <v>52.14</v>
      </c>
    </row>
    <row r="160" spans="1:24" ht="43.05" hidden="1" customHeight="1">
      <c r="A160" s="21" t="s">
        <v>3588</v>
      </c>
      <c r="B160" s="22" t="s">
        <v>4039</v>
      </c>
      <c r="C160" s="9" t="s">
        <v>9806</v>
      </c>
      <c r="D160" s="8" t="s">
        <v>3</v>
      </c>
      <c r="E160" s="23">
        <v>1.4</v>
      </c>
      <c r="F160" s="23">
        <v>3</v>
      </c>
      <c r="G160" s="24">
        <v>2000</v>
      </c>
      <c r="H160" s="23" t="s">
        <v>4042</v>
      </c>
      <c r="I160" s="23">
        <v>1.1000000000000001</v>
      </c>
      <c r="J160" s="23">
        <v>0.7</v>
      </c>
      <c r="K160" s="25">
        <v>0.1</v>
      </c>
      <c r="L160" s="14">
        <v>1554.23</v>
      </c>
      <c r="M160" s="14">
        <v>1.55</v>
      </c>
      <c r="N160" s="15">
        <v>1036.1500000000001</v>
      </c>
      <c r="O160" s="15">
        <v>0.2331</v>
      </c>
      <c r="P160" s="10">
        <v>3.1899999999999998E-2</v>
      </c>
      <c r="Q160" s="10"/>
      <c r="R160" s="10">
        <v>0.18129999999999999</v>
      </c>
      <c r="S160" s="27">
        <v>8.4499999999999993</v>
      </c>
      <c r="T160" s="23"/>
      <c r="U160" s="8"/>
      <c r="V160" s="10"/>
      <c r="W160" s="10">
        <v>8.89</v>
      </c>
      <c r="X160" s="18">
        <v>0.26</v>
      </c>
    </row>
    <row r="161" spans="1:24" ht="43.05" hidden="1" customHeight="1">
      <c r="A161" s="21" t="s">
        <v>3589</v>
      </c>
      <c r="B161" s="22" t="s">
        <v>4039</v>
      </c>
      <c r="C161" s="9" t="s">
        <v>9807</v>
      </c>
      <c r="D161" s="8" t="s">
        <v>3</v>
      </c>
      <c r="E161" s="23">
        <v>53</v>
      </c>
      <c r="F161" s="23">
        <v>5</v>
      </c>
      <c r="G161" s="24">
        <v>2000</v>
      </c>
      <c r="H161" s="23" t="s">
        <v>4042</v>
      </c>
      <c r="I161" s="23">
        <v>0.09</v>
      </c>
      <c r="J161" s="23">
        <v>0.6</v>
      </c>
      <c r="K161" s="25">
        <v>0.4</v>
      </c>
      <c r="L161" s="14">
        <v>36167.370000000003</v>
      </c>
      <c r="M161" s="14">
        <v>144.66</v>
      </c>
      <c r="N161" s="15">
        <v>21700.42</v>
      </c>
      <c r="O161" s="15">
        <v>2.17</v>
      </c>
      <c r="P161" s="10">
        <v>0.6694</v>
      </c>
      <c r="Q161" s="10">
        <v>0.2712</v>
      </c>
      <c r="R161" s="10">
        <v>2.17</v>
      </c>
      <c r="S161" s="27">
        <v>26.18</v>
      </c>
      <c r="T161" s="23"/>
      <c r="U161" s="8"/>
      <c r="V161" s="10"/>
      <c r="W161" s="10">
        <v>31.46</v>
      </c>
      <c r="X161" s="18">
        <v>3.11</v>
      </c>
    </row>
    <row r="162" spans="1:24" ht="43.05" hidden="1" customHeight="1">
      <c r="A162" s="21" t="s">
        <v>3590</v>
      </c>
      <c r="B162" s="22" t="s">
        <v>4039</v>
      </c>
      <c r="C162" s="9" t="s">
        <v>9808</v>
      </c>
      <c r="D162" s="8" t="s">
        <v>3</v>
      </c>
      <c r="E162" s="23">
        <v>450</v>
      </c>
      <c r="F162" s="23">
        <v>7</v>
      </c>
      <c r="G162" s="24">
        <v>2000</v>
      </c>
      <c r="H162" s="23" t="s">
        <v>4041</v>
      </c>
      <c r="I162" s="23">
        <v>0.05</v>
      </c>
      <c r="J162" s="23">
        <v>0.9</v>
      </c>
      <c r="K162" s="25">
        <v>0.3</v>
      </c>
      <c r="L162" s="14">
        <v>9801179.1400000006</v>
      </c>
      <c r="M162" s="14">
        <v>29403.53</v>
      </c>
      <c r="N162" s="15">
        <v>5600673.79</v>
      </c>
      <c r="O162" s="15">
        <v>490.05889999999999</v>
      </c>
      <c r="P162" s="10">
        <v>172.7807</v>
      </c>
      <c r="Q162" s="10">
        <v>70.008399999999995</v>
      </c>
      <c r="R162" s="10">
        <v>630.07579999999996</v>
      </c>
      <c r="S162" s="10">
        <v>124.2</v>
      </c>
      <c r="T162" s="23" t="s">
        <v>3409</v>
      </c>
      <c r="U162" s="8"/>
      <c r="V162" s="10">
        <v>34.49</v>
      </c>
      <c r="W162" s="10">
        <v>1521.61</v>
      </c>
      <c r="X162" s="18">
        <v>767.33</v>
      </c>
    </row>
    <row r="163" spans="1:24" ht="43.05" hidden="1" customHeight="1">
      <c r="A163" s="21" t="s">
        <v>3591</v>
      </c>
      <c r="B163" s="22" t="s">
        <v>4039</v>
      </c>
      <c r="C163" s="9" t="s">
        <v>9809</v>
      </c>
      <c r="D163" s="8" t="s">
        <v>3</v>
      </c>
      <c r="E163" s="23">
        <v>500</v>
      </c>
      <c r="F163" s="23">
        <v>7</v>
      </c>
      <c r="G163" s="24">
        <v>2000</v>
      </c>
      <c r="H163" s="23" t="s">
        <v>4041</v>
      </c>
      <c r="I163" s="23">
        <v>0.05</v>
      </c>
      <c r="J163" s="23">
        <v>0.9</v>
      </c>
      <c r="K163" s="25">
        <v>0.3</v>
      </c>
      <c r="L163" s="14">
        <v>16502883.82</v>
      </c>
      <c r="M163" s="14">
        <v>49508.65</v>
      </c>
      <c r="N163" s="15">
        <v>9430219.3200000003</v>
      </c>
      <c r="O163" s="15">
        <v>825.14409999999998</v>
      </c>
      <c r="P163" s="10">
        <v>290.92219999999998</v>
      </c>
      <c r="Q163" s="10">
        <v>117.8777</v>
      </c>
      <c r="R163" s="10">
        <v>1060.8996</v>
      </c>
      <c r="S163" s="10">
        <v>138</v>
      </c>
      <c r="T163" s="23" t="s">
        <v>3409</v>
      </c>
      <c r="U163" s="8"/>
      <c r="V163" s="10">
        <v>34.49</v>
      </c>
      <c r="W163" s="10">
        <v>2467.33</v>
      </c>
      <c r="X163" s="18">
        <v>1268.43</v>
      </c>
    </row>
    <row r="164" spans="1:24" ht="43.05" hidden="1" customHeight="1">
      <c r="A164" s="21" t="s">
        <v>3592</v>
      </c>
      <c r="B164" s="22" t="s">
        <v>4039</v>
      </c>
      <c r="C164" s="9" t="s">
        <v>9810</v>
      </c>
      <c r="D164" s="8" t="s">
        <v>3</v>
      </c>
      <c r="E164" s="23">
        <v>45.5</v>
      </c>
      <c r="F164" s="23">
        <v>5</v>
      </c>
      <c r="G164" s="24">
        <v>2000</v>
      </c>
      <c r="H164" s="23" t="s">
        <v>4041</v>
      </c>
      <c r="I164" s="23">
        <v>0.25</v>
      </c>
      <c r="J164" s="23">
        <v>0.7</v>
      </c>
      <c r="K164" s="25">
        <v>0.3</v>
      </c>
      <c r="L164" s="14">
        <v>193928.11</v>
      </c>
      <c r="M164" s="14">
        <v>581.78</v>
      </c>
      <c r="N164" s="15">
        <v>116356.86</v>
      </c>
      <c r="O164" s="15">
        <v>13.5749</v>
      </c>
      <c r="P164" s="10">
        <v>3.5895999999999999</v>
      </c>
      <c r="Q164" s="10"/>
      <c r="R164" s="10">
        <v>13.5749</v>
      </c>
      <c r="S164" s="10">
        <v>62.79</v>
      </c>
      <c r="T164" s="23" t="s">
        <v>3367</v>
      </c>
      <c r="U164" s="8"/>
      <c r="V164" s="10">
        <v>41.14</v>
      </c>
      <c r="W164" s="10">
        <v>134.66</v>
      </c>
      <c r="X164" s="18">
        <v>58.3</v>
      </c>
    </row>
    <row r="165" spans="1:24" ht="43.05" hidden="1" customHeight="1">
      <c r="A165" s="21" t="s">
        <v>3593</v>
      </c>
      <c r="B165" s="22" t="s">
        <v>4039</v>
      </c>
      <c r="C165" s="9" t="s">
        <v>9811</v>
      </c>
      <c r="D165" s="8" t="s">
        <v>3</v>
      </c>
      <c r="E165" s="23">
        <v>9.69</v>
      </c>
      <c r="F165" s="23">
        <v>5</v>
      </c>
      <c r="G165" s="24">
        <v>2000</v>
      </c>
      <c r="H165" s="23" t="s">
        <v>4042</v>
      </c>
      <c r="I165" s="23">
        <v>0.35</v>
      </c>
      <c r="J165" s="23">
        <v>0.7</v>
      </c>
      <c r="K165" s="25">
        <v>0.2</v>
      </c>
      <c r="L165" s="14">
        <v>23792.51</v>
      </c>
      <c r="M165" s="14">
        <v>47.58</v>
      </c>
      <c r="N165" s="15">
        <v>14275.5</v>
      </c>
      <c r="O165" s="15">
        <v>1.9034</v>
      </c>
      <c r="P165" s="10">
        <v>0.44030000000000002</v>
      </c>
      <c r="Q165" s="10"/>
      <c r="R165" s="10">
        <v>1.6654</v>
      </c>
      <c r="S165" s="27">
        <v>18.61</v>
      </c>
      <c r="T165" s="23"/>
      <c r="U165" s="8"/>
      <c r="V165" s="10"/>
      <c r="W165" s="10">
        <v>22.61</v>
      </c>
      <c r="X165" s="18">
        <v>2.34</v>
      </c>
    </row>
    <row r="166" spans="1:24" ht="43.05" hidden="1" customHeight="1">
      <c r="A166" s="21" t="s">
        <v>3594</v>
      </c>
      <c r="B166" s="22" t="s">
        <v>4039</v>
      </c>
      <c r="C166" s="9" t="s">
        <v>9812</v>
      </c>
      <c r="D166" s="8" t="s">
        <v>3</v>
      </c>
      <c r="E166" s="23">
        <v>10.44</v>
      </c>
      <c r="F166" s="23">
        <v>5</v>
      </c>
      <c r="G166" s="24">
        <v>2000</v>
      </c>
      <c r="H166" s="23" t="s">
        <v>4041</v>
      </c>
      <c r="I166" s="23">
        <v>0.15</v>
      </c>
      <c r="J166" s="23">
        <v>0.7</v>
      </c>
      <c r="K166" s="25">
        <v>0.2</v>
      </c>
      <c r="L166" s="14">
        <v>38875.919999999998</v>
      </c>
      <c r="M166" s="14">
        <v>77.75</v>
      </c>
      <c r="N166" s="15">
        <v>23325.55</v>
      </c>
      <c r="O166" s="15">
        <v>3.11</v>
      </c>
      <c r="P166" s="10">
        <v>0.71950000000000003</v>
      </c>
      <c r="Q166" s="10"/>
      <c r="R166" s="10">
        <v>2.7212999999999998</v>
      </c>
      <c r="S166" s="10">
        <v>8.64</v>
      </c>
      <c r="T166" s="23" t="s">
        <v>3365</v>
      </c>
      <c r="U166" s="8"/>
      <c r="V166" s="10">
        <v>27.46</v>
      </c>
      <c r="W166" s="10">
        <v>42.65</v>
      </c>
      <c r="X166" s="18">
        <v>31.28</v>
      </c>
    </row>
    <row r="167" spans="1:24" ht="43.05" hidden="1" customHeight="1">
      <c r="A167" s="21" t="s">
        <v>3595</v>
      </c>
      <c r="B167" s="22" t="s">
        <v>4039</v>
      </c>
      <c r="C167" s="9" t="s">
        <v>9813</v>
      </c>
      <c r="D167" s="8" t="s">
        <v>3</v>
      </c>
      <c r="E167" s="23">
        <v>10.44</v>
      </c>
      <c r="F167" s="23">
        <v>5</v>
      </c>
      <c r="G167" s="24">
        <v>2000</v>
      </c>
      <c r="H167" s="23" t="s">
        <v>4041</v>
      </c>
      <c r="I167" s="23">
        <v>0.15</v>
      </c>
      <c r="J167" s="23">
        <v>0.7</v>
      </c>
      <c r="K167" s="25">
        <v>0.2</v>
      </c>
      <c r="L167" s="14">
        <v>31943.18</v>
      </c>
      <c r="M167" s="14">
        <v>63.88</v>
      </c>
      <c r="N167" s="15">
        <v>19165.900000000001</v>
      </c>
      <c r="O167" s="15">
        <v>2.5554000000000001</v>
      </c>
      <c r="P167" s="10">
        <v>0.59119999999999995</v>
      </c>
      <c r="Q167" s="10"/>
      <c r="R167" s="10">
        <v>2.2360000000000002</v>
      </c>
      <c r="S167" s="10">
        <v>8.64</v>
      </c>
      <c r="T167" s="23" t="s">
        <v>3365</v>
      </c>
      <c r="U167" s="8"/>
      <c r="V167" s="10">
        <v>27.46</v>
      </c>
      <c r="W167" s="10">
        <v>41.48</v>
      </c>
      <c r="X167" s="18">
        <v>30.6</v>
      </c>
    </row>
    <row r="168" spans="1:24" ht="43.05" hidden="1" customHeight="1">
      <c r="A168" s="21" t="s">
        <v>3597</v>
      </c>
      <c r="B168" s="22" t="s">
        <v>4039</v>
      </c>
      <c r="C168" s="9" t="s">
        <v>9814</v>
      </c>
      <c r="D168" s="8" t="s">
        <v>3</v>
      </c>
      <c r="E168" s="23">
        <v>2.2400000000000002</v>
      </c>
      <c r="F168" s="23">
        <v>6</v>
      </c>
      <c r="G168" s="24">
        <v>2000</v>
      </c>
      <c r="H168" s="23" t="s">
        <v>4042</v>
      </c>
      <c r="I168" s="23">
        <v>0.35</v>
      </c>
      <c r="J168" s="23">
        <v>0.8</v>
      </c>
      <c r="K168" s="25">
        <v>0.2</v>
      </c>
      <c r="L168" s="14">
        <v>5363.37</v>
      </c>
      <c r="M168" s="14">
        <v>10.72</v>
      </c>
      <c r="N168" s="15">
        <v>3128.63</v>
      </c>
      <c r="O168" s="15">
        <v>0.35749999999999998</v>
      </c>
      <c r="P168" s="10">
        <v>9.6500000000000002E-2</v>
      </c>
      <c r="Q168" s="10"/>
      <c r="R168" s="10">
        <v>0.35749999999999998</v>
      </c>
      <c r="S168" s="27">
        <v>4.3</v>
      </c>
      <c r="T168" s="23"/>
      <c r="U168" s="8"/>
      <c r="V168" s="10"/>
      <c r="W168" s="10">
        <v>5.1100000000000003</v>
      </c>
      <c r="X168" s="18">
        <v>0.45</v>
      </c>
    </row>
    <row r="169" spans="1:24" ht="43.05" hidden="1" customHeight="1">
      <c r="A169" s="21" t="s">
        <v>3598</v>
      </c>
      <c r="B169" s="22" t="s">
        <v>4039</v>
      </c>
      <c r="C169" s="9" t="s">
        <v>9815</v>
      </c>
      <c r="D169" s="8" t="s">
        <v>3</v>
      </c>
      <c r="E169" s="23">
        <v>400</v>
      </c>
      <c r="F169" s="23">
        <v>25</v>
      </c>
      <c r="G169" s="24">
        <v>2000</v>
      </c>
      <c r="H169" s="23" t="s">
        <v>4041</v>
      </c>
      <c r="I169" s="23">
        <v>0.12</v>
      </c>
      <c r="J169" s="23">
        <v>1</v>
      </c>
      <c r="K169" s="25">
        <v>0.2</v>
      </c>
      <c r="L169" s="14">
        <v>4800000</v>
      </c>
      <c r="M169" s="14">
        <v>9600</v>
      </c>
      <c r="N169" s="15">
        <v>2496000</v>
      </c>
      <c r="O169" s="15">
        <v>76.8</v>
      </c>
      <c r="P169" s="10">
        <v>77.001599999999996</v>
      </c>
      <c r="Q169" s="10"/>
      <c r="R169" s="10">
        <v>96</v>
      </c>
      <c r="S169" s="10">
        <v>264.95999999999998</v>
      </c>
      <c r="T169" s="23" t="s">
        <v>3369</v>
      </c>
      <c r="U169" s="8"/>
      <c r="V169" s="10">
        <v>92.64</v>
      </c>
      <c r="W169" s="10">
        <v>607.4</v>
      </c>
      <c r="X169" s="18">
        <v>246.44</v>
      </c>
    </row>
    <row r="170" spans="1:24" ht="43.05" hidden="1" customHeight="1">
      <c r="A170" s="21" t="s">
        <v>3599</v>
      </c>
      <c r="B170" s="22" t="s">
        <v>4039</v>
      </c>
      <c r="C170" s="9" t="s">
        <v>9816</v>
      </c>
      <c r="D170" s="8" t="s">
        <v>3</v>
      </c>
      <c r="E170" s="23">
        <v>118</v>
      </c>
      <c r="F170" s="23">
        <v>3.5</v>
      </c>
      <c r="G170" s="24">
        <v>2000</v>
      </c>
      <c r="H170" s="23" t="s">
        <v>4041</v>
      </c>
      <c r="I170" s="23">
        <v>0.19</v>
      </c>
      <c r="J170" s="23">
        <v>0.7</v>
      </c>
      <c r="K170" s="25">
        <v>0.3</v>
      </c>
      <c r="L170" s="14">
        <v>563950.43000000005</v>
      </c>
      <c r="M170" s="14">
        <v>1691.85</v>
      </c>
      <c r="N170" s="15">
        <v>362539.56</v>
      </c>
      <c r="O170" s="15">
        <v>56.395000000000003</v>
      </c>
      <c r="P170" s="10">
        <v>11.1843</v>
      </c>
      <c r="Q170" s="10"/>
      <c r="R170" s="10">
        <v>56.395000000000003</v>
      </c>
      <c r="S170" s="10">
        <v>123.75</v>
      </c>
      <c r="T170" s="23" t="s">
        <v>3367</v>
      </c>
      <c r="U170" s="8"/>
      <c r="V170" s="10">
        <v>41.14</v>
      </c>
      <c r="W170" s="10">
        <v>288.86</v>
      </c>
      <c r="X170" s="18">
        <v>108.71</v>
      </c>
    </row>
    <row r="171" spans="1:24" ht="43.05" hidden="1" customHeight="1">
      <c r="A171" s="21" t="s">
        <v>3600</v>
      </c>
      <c r="B171" s="22" t="s">
        <v>4039</v>
      </c>
      <c r="C171" s="9" t="s">
        <v>9817</v>
      </c>
      <c r="D171" s="8" t="s">
        <v>3</v>
      </c>
      <c r="E171" s="23"/>
      <c r="F171" s="23">
        <v>5</v>
      </c>
      <c r="G171" s="24">
        <v>2000</v>
      </c>
      <c r="H171" s="23" t="s">
        <v>4040</v>
      </c>
      <c r="I171" s="23">
        <v>0</v>
      </c>
      <c r="J171" s="23">
        <v>0.9</v>
      </c>
      <c r="K171" s="25">
        <v>0.1</v>
      </c>
      <c r="L171" s="14">
        <v>155244.34</v>
      </c>
      <c r="M171" s="14">
        <v>155.24</v>
      </c>
      <c r="N171" s="15">
        <v>93146.6</v>
      </c>
      <c r="O171" s="15">
        <v>13.9719</v>
      </c>
      <c r="P171" s="10">
        <v>2.8734999999999999</v>
      </c>
      <c r="Q171" s="10"/>
      <c r="R171" s="10">
        <v>13.9719</v>
      </c>
      <c r="S171" s="10"/>
      <c r="T171" s="23" t="s">
        <v>3365</v>
      </c>
      <c r="U171" s="8"/>
      <c r="V171" s="10">
        <v>27.46</v>
      </c>
      <c r="W171" s="10">
        <v>58.27</v>
      </c>
      <c r="X171" s="18">
        <v>44.3</v>
      </c>
    </row>
    <row r="172" spans="1:24" ht="43.05" hidden="1" customHeight="1">
      <c r="A172" s="21" t="s">
        <v>3601</v>
      </c>
      <c r="B172" s="22" t="s">
        <v>4039</v>
      </c>
      <c r="C172" s="9" t="s">
        <v>9818</v>
      </c>
      <c r="D172" s="8" t="s">
        <v>3</v>
      </c>
      <c r="E172" s="23"/>
      <c r="F172" s="23">
        <v>5</v>
      </c>
      <c r="G172" s="24">
        <v>2000</v>
      </c>
      <c r="H172" s="23"/>
      <c r="I172" s="23">
        <v>0</v>
      </c>
      <c r="J172" s="23">
        <v>0.5</v>
      </c>
      <c r="K172" s="25">
        <v>0.1</v>
      </c>
      <c r="L172" s="14">
        <v>10399.01</v>
      </c>
      <c r="M172" s="14">
        <v>10.39</v>
      </c>
      <c r="N172" s="15">
        <v>6239.4</v>
      </c>
      <c r="O172" s="15">
        <v>0.93589999999999995</v>
      </c>
      <c r="P172" s="10">
        <v>0.19239999999999999</v>
      </c>
      <c r="Q172" s="10"/>
      <c r="R172" s="10">
        <v>0.51990000000000003</v>
      </c>
      <c r="S172" s="27"/>
      <c r="T172" s="23"/>
      <c r="U172" s="8"/>
      <c r="V172" s="10"/>
      <c r="W172" s="10">
        <v>1.64</v>
      </c>
      <c r="X172" s="18">
        <v>1.1200000000000001</v>
      </c>
    </row>
    <row r="173" spans="1:24" ht="43.05" hidden="1" customHeight="1">
      <c r="A173" s="21" t="s">
        <v>3602</v>
      </c>
      <c r="B173" s="22" t="s">
        <v>4039</v>
      </c>
      <c r="C173" s="9" t="s">
        <v>9819</v>
      </c>
      <c r="D173" s="8" t="s">
        <v>3</v>
      </c>
      <c r="E173" s="23"/>
      <c r="F173" s="23">
        <v>5</v>
      </c>
      <c r="G173" s="24">
        <v>2000</v>
      </c>
      <c r="H173" s="23"/>
      <c r="I173" s="23">
        <v>0</v>
      </c>
      <c r="J173" s="23">
        <v>0.5</v>
      </c>
      <c r="K173" s="25">
        <v>0.1</v>
      </c>
      <c r="L173" s="14">
        <v>72599.509999999995</v>
      </c>
      <c r="M173" s="14">
        <v>72.59</v>
      </c>
      <c r="N173" s="15">
        <v>43559.7</v>
      </c>
      <c r="O173" s="15">
        <v>6.5339</v>
      </c>
      <c r="P173" s="10">
        <v>1.3438000000000001</v>
      </c>
      <c r="Q173" s="10"/>
      <c r="R173" s="10">
        <v>3.6299000000000001</v>
      </c>
      <c r="S173" s="27"/>
      <c r="T173" s="23"/>
      <c r="U173" s="8"/>
      <c r="V173" s="10"/>
      <c r="W173" s="10">
        <v>11.5</v>
      </c>
      <c r="X173" s="18">
        <v>7.87</v>
      </c>
    </row>
    <row r="174" spans="1:24" ht="43.05" hidden="1" customHeight="1">
      <c r="A174" s="21" t="s">
        <v>3603</v>
      </c>
      <c r="B174" s="22" t="s">
        <v>4039</v>
      </c>
      <c r="C174" s="9" t="s">
        <v>9820</v>
      </c>
      <c r="D174" s="8" t="s">
        <v>3</v>
      </c>
      <c r="E174" s="23"/>
      <c r="F174" s="23">
        <v>5</v>
      </c>
      <c r="G174" s="24">
        <v>2000</v>
      </c>
      <c r="H174" s="23"/>
      <c r="I174" s="23">
        <v>0</v>
      </c>
      <c r="J174" s="23">
        <v>0.5</v>
      </c>
      <c r="K174" s="25">
        <v>0.1</v>
      </c>
      <c r="L174" s="14">
        <v>3775.88</v>
      </c>
      <c r="M174" s="14">
        <v>3.77</v>
      </c>
      <c r="N174" s="15">
        <v>2265.52</v>
      </c>
      <c r="O174" s="15">
        <v>0.33979999999999999</v>
      </c>
      <c r="P174" s="10">
        <v>6.9800000000000001E-2</v>
      </c>
      <c r="Q174" s="10"/>
      <c r="R174" s="10">
        <v>0.18870000000000001</v>
      </c>
      <c r="S174" s="27"/>
      <c r="T174" s="23"/>
      <c r="U174" s="8"/>
      <c r="V174" s="10"/>
      <c r="W174" s="10">
        <v>0.59</v>
      </c>
      <c r="X174" s="18">
        <v>0.4</v>
      </c>
    </row>
    <row r="175" spans="1:24" ht="43.05" hidden="1" customHeight="1">
      <c r="A175" s="21" t="s">
        <v>3604</v>
      </c>
      <c r="B175" s="22" t="s">
        <v>4039</v>
      </c>
      <c r="C175" s="9" t="s">
        <v>9821</v>
      </c>
      <c r="D175" s="8" t="s">
        <v>3</v>
      </c>
      <c r="E175" s="23">
        <v>105</v>
      </c>
      <c r="F175" s="23">
        <v>3.5</v>
      </c>
      <c r="G175" s="24">
        <v>2000</v>
      </c>
      <c r="H175" s="23" t="s">
        <v>4041</v>
      </c>
      <c r="I175" s="23">
        <v>0.19</v>
      </c>
      <c r="J175" s="23">
        <v>0.7</v>
      </c>
      <c r="K175" s="25">
        <v>0.3</v>
      </c>
      <c r="L175" s="14">
        <v>470904.93</v>
      </c>
      <c r="M175" s="14">
        <v>1412.71</v>
      </c>
      <c r="N175" s="15">
        <v>302724.59000000003</v>
      </c>
      <c r="O175" s="15">
        <v>47.090400000000002</v>
      </c>
      <c r="P175" s="10">
        <v>9.3390000000000004</v>
      </c>
      <c r="Q175" s="10"/>
      <c r="R175" s="10">
        <v>47.090400000000002</v>
      </c>
      <c r="S175" s="10">
        <v>110.12</v>
      </c>
      <c r="T175" s="23" t="s">
        <v>3367</v>
      </c>
      <c r="U175" s="8"/>
      <c r="V175" s="10">
        <v>41.14</v>
      </c>
      <c r="W175" s="10">
        <v>254.77</v>
      </c>
      <c r="X175" s="18">
        <v>97.56</v>
      </c>
    </row>
    <row r="176" spans="1:24" ht="43.05" hidden="1" customHeight="1">
      <c r="A176" s="21" t="s">
        <v>3605</v>
      </c>
      <c r="B176" s="22" t="s">
        <v>4039</v>
      </c>
      <c r="C176" s="9" t="s">
        <v>9822</v>
      </c>
      <c r="D176" s="8" t="s">
        <v>3</v>
      </c>
      <c r="E176" s="23">
        <v>55.4</v>
      </c>
      <c r="F176" s="23">
        <v>5</v>
      </c>
      <c r="G176" s="24">
        <v>2000</v>
      </c>
      <c r="H176" s="23" t="s">
        <v>4041</v>
      </c>
      <c r="I176" s="23">
        <v>0.15</v>
      </c>
      <c r="J176" s="23">
        <v>0.8</v>
      </c>
      <c r="K176" s="25">
        <v>0.2</v>
      </c>
      <c r="L176" s="14">
        <v>234519.8</v>
      </c>
      <c r="M176" s="14">
        <v>469.03</v>
      </c>
      <c r="N176" s="15">
        <v>140711.88</v>
      </c>
      <c r="O176" s="15">
        <v>18.761500000000002</v>
      </c>
      <c r="P176" s="10">
        <v>4.3409000000000004</v>
      </c>
      <c r="Q176" s="10"/>
      <c r="R176" s="10">
        <v>18.761500000000002</v>
      </c>
      <c r="S176" s="10">
        <v>45.87</v>
      </c>
      <c r="T176" s="23" t="s">
        <v>3365</v>
      </c>
      <c r="U176" s="8"/>
      <c r="V176" s="10">
        <v>27.46</v>
      </c>
      <c r="W176" s="10">
        <v>115.19</v>
      </c>
      <c r="X176" s="18">
        <v>50.56</v>
      </c>
    </row>
    <row r="177" spans="1:24" ht="43.05" hidden="1" customHeight="1">
      <c r="A177" s="21" t="s">
        <v>3606</v>
      </c>
      <c r="B177" s="22" t="s">
        <v>4039</v>
      </c>
      <c r="C177" s="9" t="s">
        <v>9823</v>
      </c>
      <c r="D177" s="8" t="s">
        <v>3</v>
      </c>
      <c r="E177" s="23">
        <v>55.4</v>
      </c>
      <c r="F177" s="23">
        <v>5</v>
      </c>
      <c r="G177" s="24">
        <v>2000</v>
      </c>
      <c r="H177" s="23" t="s">
        <v>4041</v>
      </c>
      <c r="I177" s="23">
        <v>0.25</v>
      </c>
      <c r="J177" s="23">
        <v>0.7</v>
      </c>
      <c r="K177" s="25">
        <v>0.3</v>
      </c>
      <c r="L177" s="14">
        <v>376880.53</v>
      </c>
      <c r="M177" s="14">
        <v>1130.6400000000001</v>
      </c>
      <c r="N177" s="15">
        <v>226128.31</v>
      </c>
      <c r="O177" s="15">
        <v>26.381599999999999</v>
      </c>
      <c r="P177" s="10">
        <v>6.976</v>
      </c>
      <c r="Q177" s="10"/>
      <c r="R177" s="10">
        <v>26.381599999999999</v>
      </c>
      <c r="S177" s="10">
        <v>76.45</v>
      </c>
      <c r="T177" s="23" t="s">
        <v>3367</v>
      </c>
      <c r="U177" s="8"/>
      <c r="V177" s="10">
        <v>41.14</v>
      </c>
      <c r="W177" s="10">
        <v>177.32</v>
      </c>
      <c r="X177" s="18">
        <v>74.489999999999995</v>
      </c>
    </row>
    <row r="178" spans="1:24" ht="43.05" hidden="1" customHeight="1">
      <c r="A178" s="21" t="s">
        <v>3607</v>
      </c>
      <c r="B178" s="22" t="s">
        <v>4039</v>
      </c>
      <c r="C178" s="9" t="s">
        <v>9824</v>
      </c>
      <c r="D178" s="8" t="s">
        <v>3</v>
      </c>
      <c r="E178" s="23">
        <v>258</v>
      </c>
      <c r="F178" s="23">
        <v>5</v>
      </c>
      <c r="G178" s="24">
        <v>2000</v>
      </c>
      <c r="H178" s="23" t="s">
        <v>4041</v>
      </c>
      <c r="I178" s="23">
        <v>0.13</v>
      </c>
      <c r="J178" s="23">
        <v>0.7</v>
      </c>
      <c r="K178" s="25">
        <v>0.3</v>
      </c>
      <c r="L178" s="14">
        <v>1224083.81</v>
      </c>
      <c r="M178" s="14">
        <v>3672.25</v>
      </c>
      <c r="N178" s="15">
        <v>734450.28</v>
      </c>
      <c r="O178" s="15">
        <v>85.6858</v>
      </c>
      <c r="P178" s="10">
        <v>22.657699999999998</v>
      </c>
      <c r="Q178" s="10"/>
      <c r="R178" s="10">
        <v>85.6858</v>
      </c>
      <c r="S178" s="10">
        <v>185.14</v>
      </c>
      <c r="T178" s="23" t="s">
        <v>3365</v>
      </c>
      <c r="U178" s="8"/>
      <c r="V178" s="10">
        <v>27.46</v>
      </c>
      <c r="W178" s="10">
        <v>406.62</v>
      </c>
      <c r="X178" s="18">
        <v>135.80000000000001</v>
      </c>
    </row>
    <row r="179" spans="1:24" ht="43.05" hidden="1" customHeight="1">
      <c r="A179" s="21" t="s">
        <v>3608</v>
      </c>
      <c r="B179" s="22" t="s">
        <v>4039</v>
      </c>
      <c r="C179" s="9" t="s">
        <v>9825</v>
      </c>
      <c r="D179" s="8" t="s">
        <v>3</v>
      </c>
      <c r="E179" s="23">
        <v>194</v>
      </c>
      <c r="F179" s="23">
        <v>6</v>
      </c>
      <c r="G179" s="24">
        <v>2000</v>
      </c>
      <c r="H179" s="23" t="s">
        <v>4041</v>
      </c>
      <c r="I179" s="23">
        <v>0.1</v>
      </c>
      <c r="J179" s="23">
        <v>0.8</v>
      </c>
      <c r="K179" s="25">
        <v>0.2</v>
      </c>
      <c r="L179" s="14">
        <v>3344892.05</v>
      </c>
      <c r="M179" s="14">
        <v>6689.78</v>
      </c>
      <c r="N179" s="15">
        <v>1951187.02</v>
      </c>
      <c r="O179" s="15">
        <v>222.99279999999999</v>
      </c>
      <c r="P179" s="10">
        <v>60.194099999999999</v>
      </c>
      <c r="Q179" s="10"/>
      <c r="R179" s="10">
        <v>222.99279999999999</v>
      </c>
      <c r="S179" s="10">
        <v>107.08</v>
      </c>
      <c r="T179" s="23" t="s">
        <v>3367</v>
      </c>
      <c r="U179" s="8"/>
      <c r="V179" s="10">
        <v>41.14</v>
      </c>
      <c r="W179" s="10">
        <v>654.39</v>
      </c>
      <c r="X179" s="18">
        <v>324.32</v>
      </c>
    </row>
    <row r="180" spans="1:24" ht="43.05" hidden="1" customHeight="1">
      <c r="A180" s="21" t="s">
        <v>3609</v>
      </c>
      <c r="B180" s="22" t="s">
        <v>4039</v>
      </c>
      <c r="C180" s="9" t="s">
        <v>9826</v>
      </c>
      <c r="D180" s="8" t="s">
        <v>3</v>
      </c>
      <c r="E180" s="23">
        <v>93</v>
      </c>
      <c r="F180" s="23">
        <v>6</v>
      </c>
      <c r="G180" s="24">
        <v>2000</v>
      </c>
      <c r="H180" s="23" t="s">
        <v>4041</v>
      </c>
      <c r="I180" s="23">
        <v>0.05</v>
      </c>
      <c r="J180" s="23">
        <v>0.6</v>
      </c>
      <c r="K180" s="25">
        <v>0.4</v>
      </c>
      <c r="L180" s="14">
        <v>110175.2</v>
      </c>
      <c r="M180" s="14">
        <v>440.7</v>
      </c>
      <c r="N180" s="15">
        <v>64268.86</v>
      </c>
      <c r="O180" s="15">
        <v>5.5087000000000002</v>
      </c>
      <c r="P180" s="10">
        <v>1.9825999999999999</v>
      </c>
      <c r="Q180" s="10">
        <v>0.80330000000000001</v>
      </c>
      <c r="R180" s="10">
        <v>5.5087000000000002</v>
      </c>
      <c r="S180" s="10">
        <v>25.66</v>
      </c>
      <c r="T180" s="23" t="s">
        <v>3407</v>
      </c>
      <c r="U180" s="8"/>
      <c r="V180" s="10">
        <v>29.6</v>
      </c>
      <c r="W180" s="10">
        <v>69.06</v>
      </c>
      <c r="X180" s="18">
        <v>37.89</v>
      </c>
    </row>
    <row r="181" spans="1:24" ht="43.05" hidden="1" customHeight="1">
      <c r="A181" s="21" t="s">
        <v>3610</v>
      </c>
      <c r="B181" s="22" t="s">
        <v>4039</v>
      </c>
      <c r="C181" s="9" t="s">
        <v>9827</v>
      </c>
      <c r="D181" s="8" t="s">
        <v>3</v>
      </c>
      <c r="E181" s="23">
        <v>75</v>
      </c>
      <c r="F181" s="23">
        <v>3.5</v>
      </c>
      <c r="G181" s="24">
        <v>2000</v>
      </c>
      <c r="H181" s="23" t="s">
        <v>4041</v>
      </c>
      <c r="I181" s="23">
        <v>0.13</v>
      </c>
      <c r="J181" s="23">
        <v>1</v>
      </c>
      <c r="K181" s="25">
        <v>0.2</v>
      </c>
      <c r="L181" s="14">
        <v>427393.05</v>
      </c>
      <c r="M181" s="14">
        <v>854.78</v>
      </c>
      <c r="N181" s="15">
        <v>274752.67</v>
      </c>
      <c r="O181" s="15">
        <v>48.844900000000003</v>
      </c>
      <c r="P181" s="10">
        <v>8.4761000000000006</v>
      </c>
      <c r="Q181" s="10"/>
      <c r="R181" s="10">
        <v>61.056100000000001</v>
      </c>
      <c r="S181" s="10">
        <v>53.82</v>
      </c>
      <c r="T181" s="23" t="s">
        <v>3367</v>
      </c>
      <c r="U181" s="8"/>
      <c r="V181" s="10">
        <v>41.14</v>
      </c>
      <c r="W181" s="10">
        <v>213.33</v>
      </c>
      <c r="X181" s="18">
        <v>98.46</v>
      </c>
    </row>
    <row r="182" spans="1:24" ht="43.05" hidden="1" customHeight="1">
      <c r="A182" s="21" t="s">
        <v>3611</v>
      </c>
      <c r="B182" s="22" t="s">
        <v>4039</v>
      </c>
      <c r="C182" s="9" t="s">
        <v>9828</v>
      </c>
      <c r="D182" s="8" t="s">
        <v>3</v>
      </c>
      <c r="E182" s="23">
        <v>111</v>
      </c>
      <c r="F182" s="23">
        <v>7</v>
      </c>
      <c r="G182" s="24">
        <v>2000</v>
      </c>
      <c r="H182" s="23" t="s">
        <v>4041</v>
      </c>
      <c r="I182" s="23">
        <v>0.19</v>
      </c>
      <c r="J182" s="23">
        <v>0.9</v>
      </c>
      <c r="K182" s="25">
        <v>0.4</v>
      </c>
      <c r="L182" s="14">
        <v>315258.37</v>
      </c>
      <c r="M182" s="14">
        <v>1261.03</v>
      </c>
      <c r="N182" s="15">
        <v>180147.64</v>
      </c>
      <c r="O182" s="15">
        <v>13.510999999999999</v>
      </c>
      <c r="P182" s="10">
        <v>5.5575000000000001</v>
      </c>
      <c r="Q182" s="10">
        <v>2.2517999999999998</v>
      </c>
      <c r="R182" s="10">
        <v>20.2666</v>
      </c>
      <c r="S182" s="10">
        <v>116.41</v>
      </c>
      <c r="T182" s="23" t="s">
        <v>3401</v>
      </c>
      <c r="U182" s="8"/>
      <c r="V182" s="10">
        <v>29.46</v>
      </c>
      <c r="W182" s="10">
        <v>187.45</v>
      </c>
      <c r="X182" s="18">
        <v>50.78</v>
      </c>
    </row>
    <row r="183" spans="1:24" ht="43.05" hidden="1" customHeight="1">
      <c r="A183" s="21" t="s">
        <v>3612</v>
      </c>
      <c r="B183" s="22" t="s">
        <v>4039</v>
      </c>
      <c r="C183" s="9" t="s">
        <v>9829</v>
      </c>
      <c r="D183" s="8" t="s">
        <v>3</v>
      </c>
      <c r="E183" s="23"/>
      <c r="F183" s="23">
        <v>5</v>
      </c>
      <c r="G183" s="24">
        <v>2000</v>
      </c>
      <c r="H183" s="23"/>
      <c r="I183" s="23">
        <v>0</v>
      </c>
      <c r="J183" s="23">
        <v>0.5</v>
      </c>
      <c r="K183" s="25">
        <v>0.2</v>
      </c>
      <c r="L183" s="14">
        <v>46056.78</v>
      </c>
      <c r="M183" s="14">
        <v>92.11</v>
      </c>
      <c r="N183" s="15">
        <v>27634.06</v>
      </c>
      <c r="O183" s="15">
        <v>3.6844999999999999</v>
      </c>
      <c r="P183" s="10">
        <v>0.85250000000000004</v>
      </c>
      <c r="Q183" s="10"/>
      <c r="R183" s="10">
        <v>2.3028</v>
      </c>
      <c r="S183" s="27"/>
      <c r="T183" s="23"/>
      <c r="U183" s="8"/>
      <c r="V183" s="10"/>
      <c r="W183" s="10">
        <v>6.83</v>
      </c>
      <c r="X183" s="18">
        <v>4.53</v>
      </c>
    </row>
    <row r="184" spans="1:24" ht="43.05" hidden="1" customHeight="1">
      <c r="A184" s="21" t="s">
        <v>3613</v>
      </c>
      <c r="B184" s="22" t="s">
        <v>4039</v>
      </c>
      <c r="C184" s="9" t="s">
        <v>9830</v>
      </c>
      <c r="D184" s="8" t="s">
        <v>3</v>
      </c>
      <c r="E184" s="23">
        <v>10</v>
      </c>
      <c r="F184" s="23">
        <v>10</v>
      </c>
      <c r="G184" s="24">
        <v>2000</v>
      </c>
      <c r="H184" s="23" t="s">
        <v>4040</v>
      </c>
      <c r="I184" s="23">
        <v>0</v>
      </c>
      <c r="J184" s="23">
        <v>0.5</v>
      </c>
      <c r="K184" s="25">
        <v>0.2</v>
      </c>
      <c r="L184" s="14">
        <v>142654</v>
      </c>
      <c r="M184" s="14">
        <v>285.3</v>
      </c>
      <c r="N184" s="15">
        <v>78459.7</v>
      </c>
      <c r="O184" s="15">
        <v>5.7061000000000002</v>
      </c>
      <c r="P184" s="10">
        <v>2.4203999999999999</v>
      </c>
      <c r="Q184" s="10"/>
      <c r="R184" s="10">
        <v>3.5663</v>
      </c>
      <c r="S184" s="10"/>
      <c r="T184" s="23" t="s">
        <v>3365</v>
      </c>
      <c r="U184" s="8"/>
      <c r="V184" s="10">
        <v>27.46</v>
      </c>
      <c r="W184" s="10">
        <v>39.15</v>
      </c>
      <c r="X184" s="18">
        <v>35.58</v>
      </c>
    </row>
    <row r="185" spans="1:24" ht="43.05" hidden="1" customHeight="1">
      <c r="A185" s="21" t="s">
        <v>3614</v>
      </c>
      <c r="B185" s="22" t="s">
        <v>4039</v>
      </c>
      <c r="C185" s="9" t="s">
        <v>9831</v>
      </c>
      <c r="D185" s="8" t="s">
        <v>3</v>
      </c>
      <c r="E185" s="23">
        <v>3.72</v>
      </c>
      <c r="F185" s="23">
        <v>7</v>
      </c>
      <c r="G185" s="24">
        <v>2000</v>
      </c>
      <c r="H185" s="23" t="s">
        <v>4040</v>
      </c>
      <c r="I185" s="23">
        <v>0</v>
      </c>
      <c r="J185" s="23">
        <v>0.8</v>
      </c>
      <c r="K185" s="25">
        <v>0.2</v>
      </c>
      <c r="L185" s="14">
        <v>48421.23</v>
      </c>
      <c r="M185" s="14">
        <v>96.84</v>
      </c>
      <c r="N185" s="15">
        <v>27669.27</v>
      </c>
      <c r="O185" s="15">
        <v>2.7669000000000001</v>
      </c>
      <c r="P185" s="10">
        <v>0.85350000000000004</v>
      </c>
      <c r="Q185" s="10"/>
      <c r="R185" s="10">
        <v>2.7669000000000001</v>
      </c>
      <c r="S185" s="10"/>
      <c r="T185" s="23" t="s">
        <v>3369</v>
      </c>
      <c r="U185" s="8"/>
      <c r="V185" s="10">
        <v>46.32</v>
      </c>
      <c r="W185" s="10">
        <v>52.7</v>
      </c>
      <c r="X185" s="18">
        <v>49.94</v>
      </c>
    </row>
    <row r="186" spans="1:24" ht="43.05" hidden="1" customHeight="1">
      <c r="A186" s="21" t="s">
        <v>3615</v>
      </c>
      <c r="B186" s="22" t="s">
        <v>4039</v>
      </c>
      <c r="C186" s="9" t="s">
        <v>9832</v>
      </c>
      <c r="D186" s="8" t="s">
        <v>3</v>
      </c>
      <c r="E186" s="23">
        <v>6.7</v>
      </c>
      <c r="F186" s="23">
        <v>5</v>
      </c>
      <c r="G186" s="24">
        <v>2000</v>
      </c>
      <c r="H186" s="23" t="s">
        <v>4042</v>
      </c>
      <c r="I186" s="23">
        <v>0.28000000000000003</v>
      </c>
      <c r="J186" s="23">
        <v>0.8</v>
      </c>
      <c r="K186" s="25">
        <v>0.2</v>
      </c>
      <c r="L186" s="14">
        <v>127135.71</v>
      </c>
      <c r="M186" s="14">
        <v>254.27</v>
      </c>
      <c r="N186" s="15">
        <v>76281.42</v>
      </c>
      <c r="O186" s="15">
        <v>10.1708</v>
      </c>
      <c r="P186" s="10">
        <v>2.3532000000000002</v>
      </c>
      <c r="Q186" s="10"/>
      <c r="R186" s="10">
        <v>10.1708</v>
      </c>
      <c r="S186" s="27">
        <v>10.29</v>
      </c>
      <c r="T186" s="23"/>
      <c r="U186" s="8"/>
      <c r="V186" s="10"/>
      <c r="W186" s="10">
        <v>32.979999999999997</v>
      </c>
      <c r="X186" s="18">
        <v>12.52</v>
      </c>
    </row>
    <row r="187" spans="1:24" ht="43.05" hidden="1" customHeight="1">
      <c r="A187" s="21" t="s">
        <v>3616</v>
      </c>
      <c r="B187" s="22" t="s">
        <v>4039</v>
      </c>
      <c r="C187" s="9" t="s">
        <v>9833</v>
      </c>
      <c r="D187" s="8" t="s">
        <v>3</v>
      </c>
      <c r="E187" s="23">
        <v>170</v>
      </c>
      <c r="F187" s="23">
        <v>7</v>
      </c>
      <c r="G187" s="24">
        <v>2000</v>
      </c>
      <c r="H187" s="23" t="s">
        <v>4041</v>
      </c>
      <c r="I187" s="23">
        <v>0.18</v>
      </c>
      <c r="J187" s="23">
        <v>0.8</v>
      </c>
      <c r="K187" s="25">
        <v>0.2</v>
      </c>
      <c r="L187" s="14">
        <v>1414400.24</v>
      </c>
      <c r="M187" s="14">
        <v>2828.8</v>
      </c>
      <c r="N187" s="15">
        <v>808228.7</v>
      </c>
      <c r="O187" s="15">
        <v>80.822800000000001</v>
      </c>
      <c r="P187" s="10">
        <v>24.933800000000002</v>
      </c>
      <c r="Q187" s="10"/>
      <c r="R187" s="10">
        <v>80.822800000000001</v>
      </c>
      <c r="S187" s="10">
        <v>168.91</v>
      </c>
      <c r="T187" s="23" t="s">
        <v>3369</v>
      </c>
      <c r="U187" s="8"/>
      <c r="V187" s="10">
        <v>46.32</v>
      </c>
      <c r="W187" s="10">
        <v>401.8</v>
      </c>
      <c r="X187" s="18">
        <v>152.07</v>
      </c>
    </row>
    <row r="188" spans="1:24" ht="43.05" hidden="1" customHeight="1">
      <c r="A188" s="21" t="s">
        <v>3617</v>
      </c>
      <c r="B188" s="22" t="s">
        <v>4039</v>
      </c>
      <c r="C188" s="9" t="s">
        <v>9834</v>
      </c>
      <c r="D188" s="8" t="s">
        <v>3</v>
      </c>
      <c r="E188" s="23"/>
      <c r="F188" s="23">
        <v>5</v>
      </c>
      <c r="G188" s="24">
        <v>2000</v>
      </c>
      <c r="H188" s="23"/>
      <c r="I188" s="23">
        <v>0</v>
      </c>
      <c r="J188" s="23">
        <v>0.8</v>
      </c>
      <c r="K188" s="25">
        <v>0.15</v>
      </c>
      <c r="L188" s="14">
        <v>489.46</v>
      </c>
      <c r="M188" s="14">
        <v>0.73</v>
      </c>
      <c r="N188" s="15">
        <v>293.67</v>
      </c>
      <c r="O188" s="15">
        <v>4.1599999999999998E-2</v>
      </c>
      <c r="P188" s="10">
        <v>8.9999999999999993E-3</v>
      </c>
      <c r="Q188" s="10"/>
      <c r="R188" s="10">
        <v>3.9100000000000003E-2</v>
      </c>
      <c r="S188" s="27"/>
      <c r="T188" s="23"/>
      <c r="U188" s="8"/>
      <c r="V188" s="10"/>
      <c r="W188" s="10">
        <v>0.08</v>
      </c>
      <c r="X188" s="18">
        <v>0.05</v>
      </c>
    </row>
    <row r="189" spans="1:24" ht="43.05" hidden="1" customHeight="1">
      <c r="A189" s="21" t="s">
        <v>3618</v>
      </c>
      <c r="B189" s="22" t="s">
        <v>4039</v>
      </c>
      <c r="C189" s="9" t="s">
        <v>9835</v>
      </c>
      <c r="D189" s="8" t="s">
        <v>3</v>
      </c>
      <c r="E189" s="23"/>
      <c r="F189" s="23">
        <v>5</v>
      </c>
      <c r="G189" s="24">
        <v>2000</v>
      </c>
      <c r="H189" s="23"/>
      <c r="I189" s="23">
        <v>0</v>
      </c>
      <c r="J189" s="23">
        <v>0.8</v>
      </c>
      <c r="K189" s="25">
        <v>0.15</v>
      </c>
      <c r="L189" s="14">
        <v>454.47</v>
      </c>
      <c r="M189" s="14">
        <v>0.68</v>
      </c>
      <c r="N189" s="15">
        <v>272.68</v>
      </c>
      <c r="O189" s="15">
        <v>3.8600000000000002E-2</v>
      </c>
      <c r="P189" s="10">
        <v>8.3999999999999995E-3</v>
      </c>
      <c r="Q189" s="10"/>
      <c r="R189" s="10">
        <v>3.6299999999999999E-2</v>
      </c>
      <c r="S189" s="27"/>
      <c r="T189" s="23"/>
      <c r="U189" s="8"/>
      <c r="V189" s="10"/>
      <c r="W189" s="10">
        <v>0.08</v>
      </c>
      <c r="X189" s="18">
        <v>0.04</v>
      </c>
    </row>
    <row r="190" spans="1:24" ht="43.05" hidden="1" customHeight="1">
      <c r="A190" s="21" t="s">
        <v>3619</v>
      </c>
      <c r="B190" s="22" t="s">
        <v>4039</v>
      </c>
      <c r="C190" s="9" t="s">
        <v>9836</v>
      </c>
      <c r="D190" s="8" t="s">
        <v>3</v>
      </c>
      <c r="E190" s="23">
        <v>35</v>
      </c>
      <c r="F190" s="23">
        <v>7</v>
      </c>
      <c r="G190" s="24">
        <v>2000</v>
      </c>
      <c r="H190" s="23" t="s">
        <v>4041</v>
      </c>
      <c r="I190" s="23">
        <v>0.15</v>
      </c>
      <c r="J190" s="23">
        <v>0.3</v>
      </c>
      <c r="K190" s="25">
        <v>0.1</v>
      </c>
      <c r="L190" s="14">
        <v>222147.75</v>
      </c>
      <c r="M190" s="14">
        <v>222.14</v>
      </c>
      <c r="N190" s="15">
        <v>126941.57</v>
      </c>
      <c r="O190" s="15">
        <v>14.280900000000001</v>
      </c>
      <c r="P190" s="10">
        <v>3.9161000000000001</v>
      </c>
      <c r="Q190" s="10"/>
      <c r="R190" s="10">
        <v>4.7603</v>
      </c>
      <c r="S190" s="10">
        <v>28.98</v>
      </c>
      <c r="T190" s="23" t="s">
        <v>3365</v>
      </c>
      <c r="U190" s="8"/>
      <c r="V190" s="10">
        <v>27.46</v>
      </c>
      <c r="W190" s="10">
        <v>79.39</v>
      </c>
      <c r="X190" s="18">
        <v>45.65</v>
      </c>
    </row>
    <row r="191" spans="1:24" ht="43.05" hidden="1" customHeight="1">
      <c r="A191" s="21" t="s">
        <v>3620</v>
      </c>
      <c r="B191" s="22" t="s">
        <v>4039</v>
      </c>
      <c r="C191" s="9" t="s">
        <v>9837</v>
      </c>
      <c r="D191" s="8" t="s">
        <v>3</v>
      </c>
      <c r="E191" s="23">
        <v>5.2</v>
      </c>
      <c r="F191" s="23">
        <v>7</v>
      </c>
      <c r="G191" s="24">
        <v>2000</v>
      </c>
      <c r="H191" s="23" t="s">
        <v>4041</v>
      </c>
      <c r="I191" s="23">
        <v>0.14000000000000001</v>
      </c>
      <c r="J191" s="23">
        <v>0.3</v>
      </c>
      <c r="K191" s="25">
        <v>0.1</v>
      </c>
      <c r="L191" s="14">
        <v>68005.09</v>
      </c>
      <c r="M191" s="14">
        <v>68</v>
      </c>
      <c r="N191" s="15">
        <v>38860.050000000003</v>
      </c>
      <c r="O191" s="15">
        <v>4.3716999999999997</v>
      </c>
      <c r="P191" s="10">
        <v>1.1988000000000001</v>
      </c>
      <c r="Q191" s="10"/>
      <c r="R191" s="10">
        <v>1.4572000000000001</v>
      </c>
      <c r="S191" s="10">
        <v>4.01</v>
      </c>
      <c r="T191" s="23"/>
      <c r="U191" s="8"/>
      <c r="V191" s="10"/>
      <c r="W191" s="10">
        <v>11.03</v>
      </c>
      <c r="X191" s="18">
        <v>5.57</v>
      </c>
    </row>
    <row r="192" spans="1:24" ht="43.05" hidden="1" customHeight="1">
      <c r="A192" s="21" t="s">
        <v>3621</v>
      </c>
      <c r="B192" s="22" t="s">
        <v>4039</v>
      </c>
      <c r="C192" s="9" t="s">
        <v>9838</v>
      </c>
      <c r="D192" s="8" t="s">
        <v>3</v>
      </c>
      <c r="E192" s="23">
        <v>2.6</v>
      </c>
      <c r="F192" s="23">
        <v>5</v>
      </c>
      <c r="G192" s="24">
        <v>1000</v>
      </c>
      <c r="H192" s="23" t="s">
        <v>4042</v>
      </c>
      <c r="I192" s="23">
        <v>0.35</v>
      </c>
      <c r="J192" s="23">
        <v>0.7</v>
      </c>
      <c r="K192" s="25">
        <v>0.2</v>
      </c>
      <c r="L192" s="14">
        <v>1196.22</v>
      </c>
      <c r="M192" s="14">
        <v>2.39</v>
      </c>
      <c r="N192" s="15">
        <v>717.73</v>
      </c>
      <c r="O192" s="15">
        <v>0.1913</v>
      </c>
      <c r="P192" s="10">
        <v>4.4200000000000003E-2</v>
      </c>
      <c r="Q192" s="10"/>
      <c r="R192" s="10">
        <v>0.16739999999999999</v>
      </c>
      <c r="S192" s="27">
        <v>4.99</v>
      </c>
      <c r="T192" s="23"/>
      <c r="U192" s="8"/>
      <c r="V192" s="10"/>
      <c r="W192" s="10">
        <v>5.39</v>
      </c>
      <c r="X192" s="18">
        <v>0.23</v>
      </c>
    </row>
    <row r="193" spans="1:24" ht="43.05" hidden="1" customHeight="1">
      <c r="A193" s="21" t="s">
        <v>3622</v>
      </c>
      <c r="B193" s="22" t="s">
        <v>4039</v>
      </c>
      <c r="C193" s="9" t="s">
        <v>9839</v>
      </c>
      <c r="D193" s="8" t="s">
        <v>3</v>
      </c>
      <c r="E193" s="23">
        <v>2237</v>
      </c>
      <c r="F193" s="23">
        <v>25</v>
      </c>
      <c r="G193" s="24">
        <v>2000</v>
      </c>
      <c r="H193" s="23" t="s">
        <v>4041</v>
      </c>
      <c r="I193" s="23">
        <v>0.12</v>
      </c>
      <c r="J193" s="23">
        <v>1</v>
      </c>
      <c r="K193" s="25">
        <v>0.2</v>
      </c>
      <c r="L193" s="14">
        <v>4193857.09</v>
      </c>
      <c r="M193" s="14">
        <v>8387.7099999999991</v>
      </c>
      <c r="N193" s="15">
        <v>2180805.6800000002</v>
      </c>
      <c r="O193" s="15">
        <v>67.101699999999994</v>
      </c>
      <c r="P193" s="10">
        <v>67.277799999999999</v>
      </c>
      <c r="Q193" s="10"/>
      <c r="R193" s="10">
        <v>83.877099999999999</v>
      </c>
      <c r="S193" s="10">
        <v>1481.78</v>
      </c>
      <c r="T193" s="23" t="s">
        <v>3453</v>
      </c>
      <c r="U193" s="8"/>
      <c r="V193" s="10">
        <v>34.4</v>
      </c>
      <c r="W193" s="10">
        <v>1734.43</v>
      </c>
      <c r="X193" s="18">
        <v>168.77</v>
      </c>
    </row>
    <row r="194" spans="1:24" ht="43.05" hidden="1" customHeight="1">
      <c r="A194" s="21" t="s">
        <v>3623</v>
      </c>
      <c r="B194" s="22" t="s">
        <v>4039</v>
      </c>
      <c r="C194" s="9" t="s">
        <v>9840</v>
      </c>
      <c r="D194" s="8" t="s">
        <v>3</v>
      </c>
      <c r="E194" s="23">
        <v>2237</v>
      </c>
      <c r="F194" s="23">
        <v>25</v>
      </c>
      <c r="G194" s="24">
        <v>2000</v>
      </c>
      <c r="H194" s="23" t="s">
        <v>4041</v>
      </c>
      <c r="I194" s="23">
        <v>0.12</v>
      </c>
      <c r="J194" s="23">
        <v>1</v>
      </c>
      <c r="K194" s="25">
        <v>0.2</v>
      </c>
      <c r="L194" s="14">
        <v>4379274.8600000003</v>
      </c>
      <c r="M194" s="14">
        <v>8758.5400000000009</v>
      </c>
      <c r="N194" s="15">
        <v>2277222.92</v>
      </c>
      <c r="O194" s="15">
        <v>70.068299999999994</v>
      </c>
      <c r="P194" s="10">
        <v>70.252300000000005</v>
      </c>
      <c r="Q194" s="10"/>
      <c r="R194" s="10">
        <v>87.585400000000007</v>
      </c>
      <c r="S194" s="10">
        <v>1481.78</v>
      </c>
      <c r="T194" s="23" t="s">
        <v>3453</v>
      </c>
      <c r="U194" s="8"/>
      <c r="V194" s="10">
        <v>34.4</v>
      </c>
      <c r="W194" s="10">
        <v>1744.08</v>
      </c>
      <c r="X194" s="18">
        <v>174.72</v>
      </c>
    </row>
    <row r="195" spans="1:24" ht="43.05" hidden="1" customHeight="1">
      <c r="A195" s="21" t="s">
        <v>3624</v>
      </c>
      <c r="B195" s="22" t="s">
        <v>4039</v>
      </c>
      <c r="C195" s="9" t="s">
        <v>9841</v>
      </c>
      <c r="D195" s="8" t="s">
        <v>3</v>
      </c>
      <c r="E195" s="23"/>
      <c r="F195" s="23">
        <v>30</v>
      </c>
      <c r="G195" s="24">
        <v>2000</v>
      </c>
      <c r="H195" s="23"/>
      <c r="I195" s="23">
        <v>0</v>
      </c>
      <c r="J195" s="23">
        <v>0.5</v>
      </c>
      <c r="K195" s="25">
        <v>0.05</v>
      </c>
      <c r="L195" s="14">
        <v>353280</v>
      </c>
      <c r="M195" s="14">
        <v>176.64</v>
      </c>
      <c r="N195" s="15">
        <v>182528</v>
      </c>
      <c r="O195" s="15">
        <v>5.5936000000000003</v>
      </c>
      <c r="P195" s="10">
        <v>5.6308999999999996</v>
      </c>
      <c r="Q195" s="10"/>
      <c r="R195" s="10">
        <v>2.944</v>
      </c>
      <c r="S195" s="27"/>
      <c r="T195" s="23"/>
      <c r="U195" s="8"/>
      <c r="V195" s="10"/>
      <c r="W195" s="10">
        <v>14.16</v>
      </c>
      <c r="X195" s="18">
        <v>11.22</v>
      </c>
    </row>
    <row r="196" spans="1:24" ht="43.05" hidden="1" customHeight="1">
      <c r="A196" s="21" t="s">
        <v>3625</v>
      </c>
      <c r="B196" s="22" t="s">
        <v>4039</v>
      </c>
      <c r="C196" s="9" t="s">
        <v>9842</v>
      </c>
      <c r="D196" s="8" t="s">
        <v>3</v>
      </c>
      <c r="E196" s="23"/>
      <c r="F196" s="23">
        <v>30</v>
      </c>
      <c r="G196" s="24">
        <v>2000</v>
      </c>
      <c r="H196" s="23"/>
      <c r="I196" s="23">
        <v>0</v>
      </c>
      <c r="J196" s="23">
        <v>0.5</v>
      </c>
      <c r="K196" s="25">
        <v>0.05</v>
      </c>
      <c r="L196" s="14">
        <v>460800</v>
      </c>
      <c r="M196" s="14">
        <v>230.4</v>
      </c>
      <c r="N196" s="15">
        <v>238080</v>
      </c>
      <c r="O196" s="15">
        <v>7.2960000000000003</v>
      </c>
      <c r="P196" s="10">
        <v>7.3446999999999996</v>
      </c>
      <c r="Q196" s="10"/>
      <c r="R196" s="10">
        <v>3.84</v>
      </c>
      <c r="S196" s="27"/>
      <c r="T196" s="23"/>
      <c r="U196" s="8"/>
      <c r="V196" s="10"/>
      <c r="W196" s="10">
        <v>18.48</v>
      </c>
      <c r="X196" s="18">
        <v>14.64</v>
      </c>
    </row>
    <row r="197" spans="1:24" ht="43.05" hidden="1" customHeight="1">
      <c r="A197" s="21" t="s">
        <v>3626</v>
      </c>
      <c r="B197" s="22" t="s">
        <v>4039</v>
      </c>
      <c r="C197" s="9" t="s">
        <v>9843</v>
      </c>
      <c r="D197" s="8" t="s">
        <v>3</v>
      </c>
      <c r="E197" s="23"/>
      <c r="F197" s="23">
        <v>30</v>
      </c>
      <c r="G197" s="24">
        <v>2000</v>
      </c>
      <c r="H197" s="23"/>
      <c r="I197" s="23">
        <v>0</v>
      </c>
      <c r="J197" s="23">
        <v>0.5</v>
      </c>
      <c r="K197" s="25">
        <v>0.05</v>
      </c>
      <c r="L197" s="14">
        <v>350400</v>
      </c>
      <c r="M197" s="14">
        <v>175.2</v>
      </c>
      <c r="N197" s="15">
        <v>181040</v>
      </c>
      <c r="O197" s="15">
        <v>5.548</v>
      </c>
      <c r="P197" s="10">
        <v>5.585</v>
      </c>
      <c r="Q197" s="10"/>
      <c r="R197" s="10">
        <v>2.92</v>
      </c>
      <c r="S197" s="27"/>
      <c r="T197" s="23"/>
      <c r="U197" s="8"/>
      <c r="V197" s="10"/>
      <c r="W197" s="10">
        <v>14.05</v>
      </c>
      <c r="X197" s="18">
        <v>11.13</v>
      </c>
    </row>
    <row r="198" spans="1:24" ht="43.05" hidden="1" customHeight="1">
      <c r="A198" s="21" t="s">
        <v>3627</v>
      </c>
      <c r="B198" s="22" t="s">
        <v>4039</v>
      </c>
      <c r="C198" s="9" t="s">
        <v>9844</v>
      </c>
      <c r="D198" s="8" t="s">
        <v>3</v>
      </c>
      <c r="E198" s="23"/>
      <c r="F198" s="23">
        <v>30</v>
      </c>
      <c r="G198" s="24">
        <v>2000</v>
      </c>
      <c r="H198" s="23"/>
      <c r="I198" s="23">
        <v>0</v>
      </c>
      <c r="J198" s="23">
        <v>0.5</v>
      </c>
      <c r="K198" s="25">
        <v>0.05</v>
      </c>
      <c r="L198" s="14">
        <v>405600</v>
      </c>
      <c r="M198" s="14">
        <v>202.8</v>
      </c>
      <c r="N198" s="15">
        <v>209560</v>
      </c>
      <c r="O198" s="15">
        <v>6.4219999999999997</v>
      </c>
      <c r="P198" s="10">
        <v>6.4649000000000001</v>
      </c>
      <c r="Q198" s="10"/>
      <c r="R198" s="10">
        <v>3.38</v>
      </c>
      <c r="S198" s="27"/>
      <c r="T198" s="23"/>
      <c r="U198" s="8"/>
      <c r="V198" s="10"/>
      <c r="W198" s="10">
        <v>16.260000000000002</v>
      </c>
      <c r="X198" s="18">
        <v>12.88</v>
      </c>
    </row>
    <row r="199" spans="1:24" ht="43.05" hidden="1" customHeight="1">
      <c r="A199" s="21" t="s">
        <v>3628</v>
      </c>
      <c r="B199" s="22" t="s">
        <v>4039</v>
      </c>
      <c r="C199" s="9" t="s">
        <v>9845</v>
      </c>
      <c r="D199" s="8" t="s">
        <v>3</v>
      </c>
      <c r="E199" s="23"/>
      <c r="F199" s="23">
        <v>30</v>
      </c>
      <c r="G199" s="24">
        <v>2000</v>
      </c>
      <c r="H199" s="23"/>
      <c r="I199" s="23">
        <v>0</v>
      </c>
      <c r="J199" s="23">
        <v>0.5</v>
      </c>
      <c r="K199" s="25">
        <v>0.05</v>
      </c>
      <c r="L199" s="14">
        <v>422400</v>
      </c>
      <c r="M199" s="14">
        <v>211.2</v>
      </c>
      <c r="N199" s="15">
        <v>218240</v>
      </c>
      <c r="O199" s="15">
        <v>6.6879999999999997</v>
      </c>
      <c r="P199" s="10">
        <v>6.7327000000000004</v>
      </c>
      <c r="Q199" s="10"/>
      <c r="R199" s="10">
        <v>3.52</v>
      </c>
      <c r="S199" s="27"/>
      <c r="T199" s="23"/>
      <c r="U199" s="8"/>
      <c r="V199" s="10"/>
      <c r="W199" s="10">
        <v>16.940000000000001</v>
      </c>
      <c r="X199" s="18">
        <v>13.42</v>
      </c>
    </row>
    <row r="200" spans="1:24" ht="43.05" hidden="1" customHeight="1">
      <c r="A200" s="21" t="s">
        <v>3629</v>
      </c>
      <c r="B200" s="22" t="s">
        <v>4039</v>
      </c>
      <c r="C200" s="9" t="s">
        <v>9846</v>
      </c>
      <c r="D200" s="8" t="s">
        <v>3</v>
      </c>
      <c r="E200" s="23"/>
      <c r="F200" s="23">
        <v>30</v>
      </c>
      <c r="G200" s="24">
        <v>2000</v>
      </c>
      <c r="H200" s="23"/>
      <c r="I200" s="23">
        <v>0</v>
      </c>
      <c r="J200" s="23">
        <v>0.5</v>
      </c>
      <c r="K200" s="25">
        <v>0.05</v>
      </c>
      <c r="L200" s="14">
        <v>511507.99</v>
      </c>
      <c r="M200" s="14">
        <v>255.75</v>
      </c>
      <c r="N200" s="15">
        <v>264279.12</v>
      </c>
      <c r="O200" s="15">
        <v>8.0988000000000007</v>
      </c>
      <c r="P200" s="10">
        <v>8.1530000000000005</v>
      </c>
      <c r="Q200" s="10"/>
      <c r="R200" s="10">
        <v>4.2625000000000002</v>
      </c>
      <c r="S200" s="27"/>
      <c r="T200" s="23"/>
      <c r="U200" s="8"/>
      <c r="V200" s="10"/>
      <c r="W200" s="10">
        <v>20.51</v>
      </c>
      <c r="X200" s="18">
        <v>16.25</v>
      </c>
    </row>
    <row r="201" spans="1:24" ht="43.05" hidden="1" customHeight="1">
      <c r="A201" s="21" t="s">
        <v>3630</v>
      </c>
      <c r="B201" s="22" t="s">
        <v>4039</v>
      </c>
      <c r="C201" s="9" t="s">
        <v>9847</v>
      </c>
      <c r="D201" s="8" t="s">
        <v>3</v>
      </c>
      <c r="E201" s="23">
        <v>90</v>
      </c>
      <c r="F201" s="23">
        <v>25</v>
      </c>
      <c r="G201" s="24">
        <v>2000</v>
      </c>
      <c r="H201" s="23" t="s">
        <v>4041</v>
      </c>
      <c r="I201" s="23">
        <v>0.12</v>
      </c>
      <c r="J201" s="23">
        <v>1</v>
      </c>
      <c r="K201" s="25">
        <v>0.2</v>
      </c>
      <c r="L201" s="14">
        <v>1352946.02</v>
      </c>
      <c r="M201" s="14">
        <v>2705.89</v>
      </c>
      <c r="N201" s="15">
        <v>703531.93</v>
      </c>
      <c r="O201" s="15">
        <v>21.647099999999998</v>
      </c>
      <c r="P201" s="10">
        <v>21.703900000000001</v>
      </c>
      <c r="Q201" s="10"/>
      <c r="R201" s="10">
        <v>27.058900000000001</v>
      </c>
      <c r="S201" s="10">
        <v>59.61</v>
      </c>
      <c r="T201" s="23" t="s">
        <v>3369</v>
      </c>
      <c r="U201" s="8"/>
      <c r="V201" s="10">
        <v>46.32</v>
      </c>
      <c r="W201" s="10">
        <v>176.33</v>
      </c>
      <c r="X201" s="18">
        <v>89.67</v>
      </c>
    </row>
    <row r="202" spans="1:24" ht="43.05" hidden="1" customHeight="1">
      <c r="A202" s="21" t="s">
        <v>3631</v>
      </c>
      <c r="B202" s="22" t="s">
        <v>4039</v>
      </c>
      <c r="C202" s="9" t="s">
        <v>9848</v>
      </c>
      <c r="D202" s="8" t="s">
        <v>3</v>
      </c>
      <c r="E202" s="23">
        <v>195</v>
      </c>
      <c r="F202" s="23">
        <v>5</v>
      </c>
      <c r="G202" s="24">
        <v>2000</v>
      </c>
      <c r="H202" s="23" t="s">
        <v>4041</v>
      </c>
      <c r="I202" s="23">
        <v>0.08</v>
      </c>
      <c r="J202" s="23">
        <v>0.7</v>
      </c>
      <c r="K202" s="25">
        <v>0.3</v>
      </c>
      <c r="L202" s="14">
        <v>732415.07</v>
      </c>
      <c r="M202" s="14">
        <v>2197.2399999999998</v>
      </c>
      <c r="N202" s="15">
        <v>439449.04</v>
      </c>
      <c r="O202" s="15">
        <v>51.268999999999998</v>
      </c>
      <c r="P202" s="10">
        <v>13.557</v>
      </c>
      <c r="Q202" s="10"/>
      <c r="R202" s="10">
        <v>51.268999999999998</v>
      </c>
      <c r="S202" s="10">
        <v>86.11</v>
      </c>
      <c r="T202" s="23" t="s">
        <v>3367</v>
      </c>
      <c r="U202" s="8"/>
      <c r="V202" s="10">
        <v>41.14</v>
      </c>
      <c r="W202" s="10">
        <v>243.34</v>
      </c>
      <c r="X202" s="18">
        <v>105.96</v>
      </c>
    </row>
    <row r="203" spans="1:24" ht="43.05" hidden="1" customHeight="1">
      <c r="A203" s="21" t="s">
        <v>3632</v>
      </c>
      <c r="B203" s="22" t="s">
        <v>4039</v>
      </c>
      <c r="C203" s="9" t="s">
        <v>9849</v>
      </c>
      <c r="D203" s="8" t="s">
        <v>3</v>
      </c>
      <c r="E203" s="23">
        <v>105</v>
      </c>
      <c r="F203" s="23">
        <v>3.5</v>
      </c>
      <c r="G203" s="24">
        <v>2000</v>
      </c>
      <c r="H203" s="23" t="s">
        <v>4041</v>
      </c>
      <c r="I203" s="23">
        <v>0.19</v>
      </c>
      <c r="J203" s="23">
        <v>0.7</v>
      </c>
      <c r="K203" s="25">
        <v>0.3</v>
      </c>
      <c r="L203" s="14">
        <v>470904.93</v>
      </c>
      <c r="M203" s="14">
        <v>1412.71</v>
      </c>
      <c r="N203" s="15">
        <v>302724.59000000003</v>
      </c>
      <c r="O203" s="15">
        <v>47.090400000000002</v>
      </c>
      <c r="P203" s="10">
        <v>9.3390000000000004</v>
      </c>
      <c r="Q203" s="10"/>
      <c r="R203" s="10">
        <v>47.090400000000002</v>
      </c>
      <c r="S203" s="10">
        <v>110.12</v>
      </c>
      <c r="T203" s="23" t="s">
        <v>3475</v>
      </c>
      <c r="U203" s="8"/>
      <c r="V203" s="10">
        <v>51.41</v>
      </c>
      <c r="W203" s="10">
        <v>265.04000000000002</v>
      </c>
      <c r="X203" s="18">
        <v>107.83</v>
      </c>
    </row>
    <row r="204" spans="1:24" ht="43.05" hidden="1" customHeight="1">
      <c r="A204" s="21" t="s">
        <v>3633</v>
      </c>
      <c r="B204" s="22" t="s">
        <v>4039</v>
      </c>
      <c r="C204" s="9" t="s">
        <v>9850</v>
      </c>
      <c r="D204" s="8" t="s">
        <v>3</v>
      </c>
      <c r="E204" s="23">
        <v>103</v>
      </c>
      <c r="F204" s="23">
        <v>3.5</v>
      </c>
      <c r="G204" s="24">
        <v>2000</v>
      </c>
      <c r="H204" s="23" t="s">
        <v>4041</v>
      </c>
      <c r="I204" s="23">
        <v>0.13</v>
      </c>
      <c r="J204" s="23">
        <v>1</v>
      </c>
      <c r="K204" s="25">
        <v>0.2</v>
      </c>
      <c r="L204" s="14">
        <v>997219.42</v>
      </c>
      <c r="M204" s="14">
        <v>1994.43</v>
      </c>
      <c r="N204" s="15">
        <v>641069.62</v>
      </c>
      <c r="O204" s="15">
        <v>113.9679</v>
      </c>
      <c r="P204" s="10">
        <v>19.776900000000001</v>
      </c>
      <c r="Q204" s="10"/>
      <c r="R204" s="10">
        <v>142.4599</v>
      </c>
      <c r="S204" s="10">
        <v>73.91</v>
      </c>
      <c r="T204" s="23" t="s">
        <v>3475</v>
      </c>
      <c r="U204" s="8"/>
      <c r="V204" s="10">
        <v>51.41</v>
      </c>
      <c r="W204" s="10">
        <v>401.52</v>
      </c>
      <c r="X204" s="18">
        <v>185.15</v>
      </c>
    </row>
    <row r="205" spans="1:24" ht="43.05" hidden="1" customHeight="1">
      <c r="A205" s="21" t="s">
        <v>3634</v>
      </c>
      <c r="B205" s="22" t="s">
        <v>4039</v>
      </c>
      <c r="C205" s="9" t="s">
        <v>9851</v>
      </c>
      <c r="D205" s="8" t="s">
        <v>3</v>
      </c>
      <c r="E205" s="23">
        <v>145</v>
      </c>
      <c r="F205" s="23">
        <v>6</v>
      </c>
      <c r="G205" s="24">
        <v>2000</v>
      </c>
      <c r="H205" s="23" t="s">
        <v>4041</v>
      </c>
      <c r="I205" s="23">
        <v>0.15</v>
      </c>
      <c r="J205" s="23">
        <v>0.8</v>
      </c>
      <c r="K205" s="25">
        <v>0.2</v>
      </c>
      <c r="L205" s="14">
        <v>970830.58</v>
      </c>
      <c r="M205" s="14">
        <v>1941.66</v>
      </c>
      <c r="N205" s="15">
        <v>566317.82999999996</v>
      </c>
      <c r="O205" s="15">
        <v>64.721999999999994</v>
      </c>
      <c r="P205" s="10">
        <v>17.4709</v>
      </c>
      <c r="Q205" s="10"/>
      <c r="R205" s="10">
        <v>64.721999999999994</v>
      </c>
      <c r="S205" s="10">
        <v>120.06</v>
      </c>
      <c r="T205" s="23" t="s">
        <v>3475</v>
      </c>
      <c r="U205" s="8"/>
      <c r="V205" s="10">
        <v>51.41</v>
      </c>
      <c r="W205" s="10">
        <v>318.38</v>
      </c>
      <c r="X205" s="18">
        <v>133.6</v>
      </c>
    </row>
    <row r="206" spans="1:24" ht="43.05" hidden="1" customHeight="1">
      <c r="A206" s="21" t="s">
        <v>3635</v>
      </c>
      <c r="B206" s="22" t="s">
        <v>4039</v>
      </c>
      <c r="C206" s="9" t="s">
        <v>9852</v>
      </c>
      <c r="D206" s="8" t="s">
        <v>3</v>
      </c>
      <c r="E206" s="23">
        <v>19.5</v>
      </c>
      <c r="F206" s="23">
        <v>5</v>
      </c>
      <c r="G206" s="24">
        <v>2000</v>
      </c>
      <c r="H206" s="23" t="s">
        <v>4040</v>
      </c>
      <c r="I206" s="23">
        <v>0</v>
      </c>
      <c r="J206" s="23">
        <v>0.6</v>
      </c>
      <c r="K206" s="25">
        <v>0.2</v>
      </c>
      <c r="L206" s="14">
        <v>505942.22</v>
      </c>
      <c r="M206" s="14">
        <v>1011.88</v>
      </c>
      <c r="N206" s="15">
        <v>303565.33</v>
      </c>
      <c r="O206" s="15">
        <v>40.475299999999997</v>
      </c>
      <c r="P206" s="10">
        <v>9.3649000000000004</v>
      </c>
      <c r="Q206" s="10"/>
      <c r="R206" s="10">
        <v>30.3565</v>
      </c>
      <c r="S206" s="10"/>
      <c r="T206" s="23"/>
      <c r="U206" s="8"/>
      <c r="V206" s="10"/>
      <c r="W206" s="10">
        <v>80.19</v>
      </c>
      <c r="X206" s="18">
        <v>49.84</v>
      </c>
    </row>
    <row r="207" spans="1:24" ht="43.05" hidden="1" customHeight="1">
      <c r="A207" s="21" t="s">
        <v>3636</v>
      </c>
      <c r="B207" s="22" t="s">
        <v>4039</v>
      </c>
      <c r="C207" s="9" t="s">
        <v>9853</v>
      </c>
      <c r="D207" s="8" t="s">
        <v>3</v>
      </c>
      <c r="E207" s="23">
        <v>11.68</v>
      </c>
      <c r="F207" s="23">
        <v>5</v>
      </c>
      <c r="G207" s="24">
        <v>2000</v>
      </c>
      <c r="H207" s="23" t="s">
        <v>4040</v>
      </c>
      <c r="I207" s="23">
        <v>0</v>
      </c>
      <c r="J207" s="23">
        <v>0.8</v>
      </c>
      <c r="K207" s="25">
        <v>0.2</v>
      </c>
      <c r="L207" s="14">
        <v>41478.85</v>
      </c>
      <c r="M207" s="14">
        <v>82.95</v>
      </c>
      <c r="N207" s="15">
        <v>24887.31</v>
      </c>
      <c r="O207" s="15">
        <v>3.3182999999999998</v>
      </c>
      <c r="P207" s="10">
        <v>0.76770000000000005</v>
      </c>
      <c r="Q207" s="10"/>
      <c r="R207" s="10">
        <v>3.3182999999999998</v>
      </c>
      <c r="S207" s="10"/>
      <c r="T207" s="23"/>
      <c r="U207" s="8"/>
      <c r="V207" s="10"/>
      <c r="W207" s="10">
        <v>7.4</v>
      </c>
      <c r="X207" s="18">
        <v>4.08</v>
      </c>
    </row>
    <row r="208" spans="1:24" ht="43.05" hidden="1" customHeight="1">
      <c r="A208" s="21" t="s">
        <v>3637</v>
      </c>
      <c r="B208" s="22" t="s">
        <v>4039</v>
      </c>
      <c r="C208" s="9" t="s">
        <v>9854</v>
      </c>
      <c r="D208" s="8" t="s">
        <v>3</v>
      </c>
      <c r="E208" s="23">
        <v>18.7</v>
      </c>
      <c r="F208" s="23">
        <v>5</v>
      </c>
      <c r="G208" s="24">
        <v>2000</v>
      </c>
      <c r="H208" s="23" t="s">
        <v>4040</v>
      </c>
      <c r="I208" s="23">
        <v>0</v>
      </c>
      <c r="J208" s="23">
        <v>0.8</v>
      </c>
      <c r="K208" s="25">
        <v>0.2</v>
      </c>
      <c r="L208" s="14">
        <v>3414.17</v>
      </c>
      <c r="M208" s="14">
        <v>6.82</v>
      </c>
      <c r="N208" s="15">
        <v>2048.5</v>
      </c>
      <c r="O208" s="15">
        <v>0.27310000000000001</v>
      </c>
      <c r="P208" s="10">
        <v>6.3100000000000003E-2</v>
      </c>
      <c r="Q208" s="10"/>
      <c r="R208" s="10">
        <v>0.27310000000000001</v>
      </c>
      <c r="S208" s="10"/>
      <c r="T208" s="23"/>
      <c r="U208" s="8"/>
      <c r="V208" s="10"/>
      <c r="W208" s="10">
        <v>0.6</v>
      </c>
      <c r="X208" s="18">
        <v>0.33</v>
      </c>
    </row>
    <row r="209" spans="1:24" ht="43.05" hidden="1" customHeight="1">
      <c r="A209" s="21" t="s">
        <v>3638</v>
      </c>
      <c r="B209" s="22" t="s">
        <v>4039</v>
      </c>
      <c r="C209" s="9" t="s">
        <v>9855</v>
      </c>
      <c r="D209" s="8" t="s">
        <v>3</v>
      </c>
      <c r="E209" s="23"/>
      <c r="F209" s="23">
        <v>5</v>
      </c>
      <c r="G209" s="24">
        <v>2000</v>
      </c>
      <c r="H209" s="23"/>
      <c r="I209" s="23">
        <v>0</v>
      </c>
      <c r="J209" s="23">
        <v>0.8</v>
      </c>
      <c r="K209" s="25">
        <v>0.2</v>
      </c>
      <c r="L209" s="14">
        <v>14169.52</v>
      </c>
      <c r="M209" s="14">
        <v>28.33</v>
      </c>
      <c r="N209" s="15">
        <v>8501.7099999999991</v>
      </c>
      <c r="O209" s="15">
        <v>1.1335</v>
      </c>
      <c r="P209" s="10">
        <v>0.26219999999999999</v>
      </c>
      <c r="Q209" s="10"/>
      <c r="R209" s="10">
        <v>1.1335</v>
      </c>
      <c r="S209" s="27"/>
      <c r="T209" s="23" t="s">
        <v>3483</v>
      </c>
      <c r="U209" s="8"/>
      <c r="V209" s="10">
        <v>35.28</v>
      </c>
      <c r="W209" s="10">
        <v>37.799999999999997</v>
      </c>
      <c r="X209" s="18">
        <v>36.67</v>
      </c>
    </row>
    <row r="210" spans="1:24" ht="43.05" hidden="1" customHeight="1">
      <c r="A210" s="21" t="s">
        <v>3639</v>
      </c>
      <c r="B210" s="22" t="s">
        <v>4039</v>
      </c>
      <c r="C210" s="9" t="s">
        <v>9856</v>
      </c>
      <c r="D210" s="8" t="s">
        <v>3</v>
      </c>
      <c r="E210" s="23">
        <v>155</v>
      </c>
      <c r="F210" s="23">
        <v>6</v>
      </c>
      <c r="G210" s="24">
        <v>2000</v>
      </c>
      <c r="H210" s="23" t="s">
        <v>4041</v>
      </c>
      <c r="I210" s="23">
        <v>0.21</v>
      </c>
      <c r="J210" s="23">
        <v>1</v>
      </c>
      <c r="K210" s="25">
        <v>0.2</v>
      </c>
      <c r="L210" s="14">
        <v>6513589.2699999996</v>
      </c>
      <c r="M210" s="14">
        <v>13027.17</v>
      </c>
      <c r="N210" s="15">
        <v>3799593.74</v>
      </c>
      <c r="O210" s="15">
        <v>434.23919999999998</v>
      </c>
      <c r="P210" s="10">
        <v>117.2174</v>
      </c>
      <c r="Q210" s="10"/>
      <c r="R210" s="10">
        <v>542.79909999999995</v>
      </c>
      <c r="S210" s="10">
        <v>179.67</v>
      </c>
      <c r="T210" s="23" t="s">
        <v>3487</v>
      </c>
      <c r="U210" s="8"/>
      <c r="V210" s="10">
        <v>58.44</v>
      </c>
      <c r="W210" s="10">
        <v>1332.36</v>
      </c>
      <c r="X210" s="18">
        <v>609.89</v>
      </c>
    </row>
    <row r="211" spans="1:24" ht="43.05" hidden="1" customHeight="1">
      <c r="A211" s="21" t="s">
        <v>3640</v>
      </c>
      <c r="B211" s="22" t="s">
        <v>4039</v>
      </c>
      <c r="C211" s="9" t="s">
        <v>9857</v>
      </c>
      <c r="D211" s="8" t="s">
        <v>3</v>
      </c>
      <c r="E211" s="23"/>
      <c r="F211" s="23">
        <v>7</v>
      </c>
      <c r="G211" s="24">
        <v>2000</v>
      </c>
      <c r="H211" s="23"/>
      <c r="I211" s="23">
        <v>0</v>
      </c>
      <c r="J211" s="23">
        <v>0.5</v>
      </c>
      <c r="K211" s="25">
        <v>0.1</v>
      </c>
      <c r="L211" s="14">
        <v>7173.62</v>
      </c>
      <c r="M211" s="14">
        <v>7.17</v>
      </c>
      <c r="N211" s="15">
        <v>4099.21</v>
      </c>
      <c r="O211" s="15">
        <v>0.46110000000000001</v>
      </c>
      <c r="P211" s="10">
        <v>0.12640000000000001</v>
      </c>
      <c r="Q211" s="10"/>
      <c r="R211" s="10">
        <v>0.25619999999999998</v>
      </c>
      <c r="S211" s="27"/>
      <c r="T211" s="23"/>
      <c r="U211" s="8"/>
      <c r="V211" s="10"/>
      <c r="W211" s="10">
        <v>0.84</v>
      </c>
      <c r="X211" s="18">
        <v>0.57999999999999996</v>
      </c>
    </row>
    <row r="212" spans="1:24" ht="43.05" hidden="1" customHeight="1">
      <c r="A212" s="21" t="s">
        <v>3641</v>
      </c>
      <c r="B212" s="22" t="s">
        <v>4039</v>
      </c>
      <c r="C212" s="9" t="s">
        <v>9858</v>
      </c>
      <c r="D212" s="8" t="s">
        <v>3</v>
      </c>
      <c r="E212" s="23">
        <v>5</v>
      </c>
      <c r="F212" s="23">
        <v>20</v>
      </c>
      <c r="G212" s="24">
        <v>2000</v>
      </c>
      <c r="H212" s="23" t="s">
        <v>4040</v>
      </c>
      <c r="I212" s="23">
        <v>0</v>
      </c>
      <c r="J212" s="23">
        <v>1</v>
      </c>
      <c r="K212" s="25">
        <v>0.3</v>
      </c>
      <c r="L212" s="14">
        <v>286088.3</v>
      </c>
      <c r="M212" s="14">
        <v>858.26</v>
      </c>
      <c r="N212" s="15">
        <v>150196.35</v>
      </c>
      <c r="O212" s="15">
        <v>5.0065</v>
      </c>
      <c r="P212" s="10">
        <v>4.6334999999999997</v>
      </c>
      <c r="Q212" s="10"/>
      <c r="R212" s="10">
        <v>7.1521999999999997</v>
      </c>
      <c r="S212" s="10"/>
      <c r="T212" s="23" t="s">
        <v>3473</v>
      </c>
      <c r="U212" s="8"/>
      <c r="V212" s="10">
        <v>58.72</v>
      </c>
      <c r="W212" s="10">
        <v>75.510000000000005</v>
      </c>
      <c r="X212" s="18">
        <v>68.36</v>
      </c>
    </row>
    <row r="213" spans="1:24" ht="43.05" hidden="1" customHeight="1">
      <c r="A213" s="21" t="s">
        <v>3642</v>
      </c>
      <c r="B213" s="22" t="s">
        <v>4039</v>
      </c>
      <c r="C213" s="9" t="s">
        <v>9859</v>
      </c>
      <c r="D213" s="8" t="s">
        <v>3</v>
      </c>
      <c r="E213" s="23"/>
      <c r="F213" s="23">
        <v>7</v>
      </c>
      <c r="G213" s="24">
        <v>2000</v>
      </c>
      <c r="H213" s="23"/>
      <c r="I213" s="23">
        <v>0</v>
      </c>
      <c r="J213" s="23">
        <v>0.5</v>
      </c>
      <c r="K213" s="25">
        <v>0.1</v>
      </c>
      <c r="L213" s="14">
        <v>19280.91</v>
      </c>
      <c r="M213" s="14">
        <v>19.28</v>
      </c>
      <c r="N213" s="15">
        <v>11017.66</v>
      </c>
      <c r="O213" s="15">
        <v>1.2394000000000001</v>
      </c>
      <c r="P213" s="10">
        <v>0.33979999999999999</v>
      </c>
      <c r="Q213" s="10"/>
      <c r="R213" s="10">
        <v>0.68859999999999999</v>
      </c>
      <c r="S213" s="27"/>
      <c r="T213" s="23"/>
      <c r="U213" s="8"/>
      <c r="V213" s="10"/>
      <c r="W213" s="10">
        <v>2.2599999999999998</v>
      </c>
      <c r="X213" s="18">
        <v>1.57</v>
      </c>
    </row>
    <row r="214" spans="1:24" ht="43.05" hidden="1" customHeight="1">
      <c r="A214" s="21" t="s">
        <v>3643</v>
      </c>
      <c r="B214" s="22" t="s">
        <v>4039</v>
      </c>
      <c r="C214" s="9" t="s">
        <v>9860</v>
      </c>
      <c r="D214" s="8" t="s">
        <v>3</v>
      </c>
      <c r="E214" s="23"/>
      <c r="F214" s="23">
        <v>7</v>
      </c>
      <c r="G214" s="24">
        <v>2000</v>
      </c>
      <c r="H214" s="23"/>
      <c r="I214" s="23">
        <v>0</v>
      </c>
      <c r="J214" s="23">
        <v>0.5</v>
      </c>
      <c r="K214" s="25">
        <v>0.1</v>
      </c>
      <c r="L214" s="14">
        <v>3231.57</v>
      </c>
      <c r="M214" s="14">
        <v>3.23</v>
      </c>
      <c r="N214" s="15">
        <v>1846.61</v>
      </c>
      <c r="O214" s="15">
        <v>0.2077</v>
      </c>
      <c r="P214" s="10">
        <v>5.6899999999999999E-2</v>
      </c>
      <c r="Q214" s="10"/>
      <c r="R214" s="10">
        <v>0.1154</v>
      </c>
      <c r="S214" s="27"/>
      <c r="T214" s="23"/>
      <c r="U214" s="8"/>
      <c r="V214" s="10"/>
      <c r="W214" s="10">
        <v>0.38</v>
      </c>
      <c r="X214" s="18">
        <v>0.26</v>
      </c>
    </row>
    <row r="215" spans="1:24" ht="43.05" hidden="1" customHeight="1">
      <c r="A215" s="21" t="s">
        <v>3644</v>
      </c>
      <c r="B215" s="22" t="s">
        <v>4039</v>
      </c>
      <c r="C215" s="9" t="s">
        <v>9861</v>
      </c>
      <c r="D215" s="8" t="s">
        <v>3</v>
      </c>
      <c r="E215" s="23"/>
      <c r="F215" s="23">
        <v>7</v>
      </c>
      <c r="G215" s="24">
        <v>2000</v>
      </c>
      <c r="H215" s="23"/>
      <c r="I215" s="23">
        <v>0</v>
      </c>
      <c r="J215" s="23">
        <v>0.5</v>
      </c>
      <c r="K215" s="25">
        <v>0.1</v>
      </c>
      <c r="L215" s="14">
        <v>6201.44</v>
      </c>
      <c r="M215" s="14">
        <v>6.2</v>
      </c>
      <c r="N215" s="15">
        <v>3543.68</v>
      </c>
      <c r="O215" s="15">
        <v>0.39860000000000001</v>
      </c>
      <c r="P215" s="10">
        <v>0.10929999999999999</v>
      </c>
      <c r="Q215" s="10"/>
      <c r="R215" s="10">
        <v>0.22140000000000001</v>
      </c>
      <c r="S215" s="27"/>
      <c r="T215" s="23"/>
      <c r="U215" s="8"/>
      <c r="V215" s="10"/>
      <c r="W215" s="10">
        <v>0.72</v>
      </c>
      <c r="X215" s="18">
        <v>0.5</v>
      </c>
    </row>
    <row r="216" spans="1:24" ht="43.05" hidden="1" customHeight="1">
      <c r="A216" s="21" t="s">
        <v>3645</v>
      </c>
      <c r="B216" s="22" t="s">
        <v>4039</v>
      </c>
      <c r="C216" s="9" t="s">
        <v>9862</v>
      </c>
      <c r="D216" s="8" t="s">
        <v>3</v>
      </c>
      <c r="E216" s="23">
        <v>33.5</v>
      </c>
      <c r="F216" s="23">
        <v>15</v>
      </c>
      <c r="G216" s="24">
        <v>2000</v>
      </c>
      <c r="H216" s="23" t="s">
        <v>4040</v>
      </c>
      <c r="I216" s="23">
        <v>0</v>
      </c>
      <c r="J216" s="23">
        <v>0.8</v>
      </c>
      <c r="K216" s="25">
        <v>0.2</v>
      </c>
      <c r="L216" s="14">
        <v>210425.4</v>
      </c>
      <c r="M216" s="14">
        <v>420.85</v>
      </c>
      <c r="N216" s="15">
        <v>112226.88</v>
      </c>
      <c r="O216" s="15">
        <v>5.6113</v>
      </c>
      <c r="P216" s="10">
        <v>3.4621</v>
      </c>
      <c r="Q216" s="10"/>
      <c r="R216" s="10">
        <v>5.6113</v>
      </c>
      <c r="S216" s="10"/>
      <c r="T216" s="23" t="s">
        <v>3473</v>
      </c>
      <c r="U216" s="8"/>
      <c r="V216" s="10">
        <v>58.72</v>
      </c>
      <c r="W216" s="10">
        <v>73.400000000000006</v>
      </c>
      <c r="X216" s="18">
        <v>67.790000000000006</v>
      </c>
    </row>
    <row r="217" spans="1:24" ht="43.05" hidden="1" customHeight="1">
      <c r="A217" s="21" t="s">
        <v>3646</v>
      </c>
      <c r="B217" s="22" t="s">
        <v>4039</v>
      </c>
      <c r="C217" s="9" t="s">
        <v>9863</v>
      </c>
      <c r="D217" s="8" t="s">
        <v>3</v>
      </c>
      <c r="E217" s="23">
        <v>7.46</v>
      </c>
      <c r="F217" s="23">
        <v>6</v>
      </c>
      <c r="G217" s="24">
        <v>2000</v>
      </c>
      <c r="H217" s="23" t="s">
        <v>4041</v>
      </c>
      <c r="I217" s="23">
        <v>0.17</v>
      </c>
      <c r="J217" s="23">
        <v>0.8</v>
      </c>
      <c r="K217" s="25">
        <v>0.2</v>
      </c>
      <c r="L217" s="14">
        <v>24613.48</v>
      </c>
      <c r="M217" s="14">
        <v>49.22</v>
      </c>
      <c r="N217" s="15">
        <v>14357.86</v>
      </c>
      <c r="O217" s="15">
        <v>1.6408</v>
      </c>
      <c r="P217" s="10">
        <v>0.44290000000000002</v>
      </c>
      <c r="Q217" s="10"/>
      <c r="R217" s="10">
        <v>1.6408</v>
      </c>
      <c r="S217" s="10">
        <v>7</v>
      </c>
      <c r="T217" s="23"/>
      <c r="U217" s="8"/>
      <c r="V217" s="10"/>
      <c r="W217" s="10">
        <v>10.72</v>
      </c>
      <c r="X217" s="18">
        <v>2.08</v>
      </c>
    </row>
    <row r="218" spans="1:24" ht="43.05" hidden="1" customHeight="1">
      <c r="A218" s="21" t="s">
        <v>3647</v>
      </c>
      <c r="B218" s="22" t="s">
        <v>4039</v>
      </c>
      <c r="C218" s="9" t="s">
        <v>9864</v>
      </c>
      <c r="D218" s="8" t="s">
        <v>3</v>
      </c>
      <c r="E218" s="23">
        <v>16.18</v>
      </c>
      <c r="F218" s="23">
        <v>6</v>
      </c>
      <c r="G218" s="24">
        <v>2000</v>
      </c>
      <c r="H218" s="23" t="s">
        <v>4041</v>
      </c>
      <c r="I218" s="23">
        <v>0.17</v>
      </c>
      <c r="J218" s="23">
        <v>0.8</v>
      </c>
      <c r="K218" s="25">
        <v>0.2</v>
      </c>
      <c r="L218" s="14">
        <v>39342.879999999997</v>
      </c>
      <c r="M218" s="14">
        <v>78.680000000000007</v>
      </c>
      <c r="N218" s="15">
        <v>22950.01</v>
      </c>
      <c r="O218" s="15">
        <v>2.6227999999999998</v>
      </c>
      <c r="P218" s="10">
        <v>0.70799999999999996</v>
      </c>
      <c r="Q218" s="10"/>
      <c r="R218" s="10">
        <v>2.6227999999999998</v>
      </c>
      <c r="S218" s="10">
        <v>15.18</v>
      </c>
      <c r="T218" s="23"/>
      <c r="U218" s="8"/>
      <c r="V218" s="10"/>
      <c r="W218" s="10">
        <v>21.13</v>
      </c>
      <c r="X218" s="18">
        <v>3.33</v>
      </c>
    </row>
    <row r="219" spans="1:24" ht="43.05" hidden="1" customHeight="1">
      <c r="A219" s="21" t="s">
        <v>3648</v>
      </c>
      <c r="B219" s="22" t="s">
        <v>4039</v>
      </c>
      <c r="C219" s="9" t="s">
        <v>9865</v>
      </c>
      <c r="D219" s="8" t="s">
        <v>3</v>
      </c>
      <c r="E219" s="23">
        <v>15</v>
      </c>
      <c r="F219" s="23">
        <v>5</v>
      </c>
      <c r="G219" s="24">
        <v>2000</v>
      </c>
      <c r="H219" s="23" t="s">
        <v>4040</v>
      </c>
      <c r="I219" s="23">
        <v>0</v>
      </c>
      <c r="J219" s="23">
        <v>0.8</v>
      </c>
      <c r="K219" s="25">
        <v>0.2</v>
      </c>
      <c r="L219" s="14">
        <v>15653.46</v>
      </c>
      <c r="M219" s="14">
        <v>31.3</v>
      </c>
      <c r="N219" s="15">
        <v>9392.07</v>
      </c>
      <c r="O219" s="15">
        <v>1.2522</v>
      </c>
      <c r="P219" s="10">
        <v>0.28970000000000001</v>
      </c>
      <c r="Q219" s="10"/>
      <c r="R219" s="10">
        <v>1.2522</v>
      </c>
      <c r="S219" s="10"/>
      <c r="T219" s="23"/>
      <c r="U219" s="8"/>
      <c r="V219" s="10"/>
      <c r="W219" s="10">
        <v>2.79</v>
      </c>
      <c r="X219" s="18">
        <v>1.54</v>
      </c>
    </row>
    <row r="220" spans="1:24" ht="43.05" hidden="1" customHeight="1">
      <c r="A220" s="21" t="s">
        <v>3649</v>
      </c>
      <c r="B220" s="22" t="s">
        <v>4039</v>
      </c>
      <c r="C220" s="9" t="s">
        <v>9866</v>
      </c>
      <c r="D220" s="8" t="s">
        <v>3</v>
      </c>
      <c r="E220" s="23"/>
      <c r="F220" s="23">
        <v>5</v>
      </c>
      <c r="G220" s="24">
        <v>2000</v>
      </c>
      <c r="H220" s="23"/>
      <c r="I220" s="23">
        <v>0</v>
      </c>
      <c r="J220" s="23">
        <v>0.5</v>
      </c>
      <c r="K220" s="25">
        <v>0.1</v>
      </c>
      <c r="L220" s="14">
        <v>1963.49</v>
      </c>
      <c r="M220" s="14">
        <v>1.96</v>
      </c>
      <c r="N220" s="15">
        <v>1178.0899999999999</v>
      </c>
      <c r="O220" s="15">
        <v>0.1767</v>
      </c>
      <c r="P220" s="10">
        <v>3.6299999999999999E-2</v>
      </c>
      <c r="Q220" s="10"/>
      <c r="R220" s="10">
        <v>9.8100000000000007E-2</v>
      </c>
      <c r="S220" s="27"/>
      <c r="T220" s="23"/>
      <c r="U220" s="8"/>
      <c r="V220" s="10"/>
      <c r="W220" s="10">
        <v>0.31</v>
      </c>
      <c r="X220" s="18">
        <v>0.21</v>
      </c>
    </row>
    <row r="221" spans="1:24" ht="43.05" hidden="1" customHeight="1">
      <c r="A221" s="21" t="s">
        <v>3650</v>
      </c>
      <c r="B221" s="22" t="s">
        <v>4039</v>
      </c>
      <c r="C221" s="9" t="s">
        <v>9867</v>
      </c>
      <c r="D221" s="8" t="s">
        <v>3</v>
      </c>
      <c r="E221" s="23">
        <v>4.8499999999999996</v>
      </c>
      <c r="F221" s="23">
        <v>10</v>
      </c>
      <c r="G221" s="24">
        <v>2000</v>
      </c>
      <c r="H221" s="23" t="s">
        <v>4040</v>
      </c>
      <c r="I221" s="23">
        <v>0</v>
      </c>
      <c r="J221" s="23">
        <v>0.7</v>
      </c>
      <c r="K221" s="25">
        <v>0.2</v>
      </c>
      <c r="L221" s="14">
        <v>30420.16</v>
      </c>
      <c r="M221" s="14">
        <v>60.84</v>
      </c>
      <c r="N221" s="15">
        <v>16731.080000000002</v>
      </c>
      <c r="O221" s="15">
        <v>1.2168000000000001</v>
      </c>
      <c r="P221" s="10">
        <v>0.5161</v>
      </c>
      <c r="Q221" s="10"/>
      <c r="R221" s="10">
        <v>1.0647</v>
      </c>
      <c r="S221" s="10"/>
      <c r="T221" s="23"/>
      <c r="U221" s="8"/>
      <c r="V221" s="10"/>
      <c r="W221" s="10">
        <v>2.79</v>
      </c>
      <c r="X221" s="18">
        <v>1.73</v>
      </c>
    </row>
    <row r="222" spans="1:24" ht="43.05" hidden="1" customHeight="1">
      <c r="A222" s="21" t="s">
        <v>3651</v>
      </c>
      <c r="B222" s="22" t="s">
        <v>4039</v>
      </c>
      <c r="C222" s="9" t="s">
        <v>9868</v>
      </c>
      <c r="D222" s="8" t="s">
        <v>3</v>
      </c>
      <c r="E222" s="23"/>
      <c r="F222" s="23">
        <v>10</v>
      </c>
      <c r="G222" s="24">
        <v>2000</v>
      </c>
      <c r="H222" s="23"/>
      <c r="I222" s="23">
        <v>0</v>
      </c>
      <c r="J222" s="23">
        <v>0.7</v>
      </c>
      <c r="K222" s="25">
        <v>0.2</v>
      </c>
      <c r="L222" s="14">
        <v>7880</v>
      </c>
      <c r="M222" s="14">
        <v>15.76</v>
      </c>
      <c r="N222" s="15">
        <v>4334</v>
      </c>
      <c r="O222" s="15">
        <v>0.31519999999999998</v>
      </c>
      <c r="P222" s="10">
        <v>0.13370000000000001</v>
      </c>
      <c r="Q222" s="10"/>
      <c r="R222" s="10">
        <v>0.27579999999999999</v>
      </c>
      <c r="S222" s="27"/>
      <c r="T222" s="23"/>
      <c r="U222" s="8"/>
      <c r="V222" s="10"/>
      <c r="W222" s="10">
        <v>0.72</v>
      </c>
      <c r="X222" s="18">
        <v>0.44</v>
      </c>
    </row>
    <row r="223" spans="1:24" ht="43.05" hidden="1" customHeight="1">
      <c r="A223" s="21" t="s">
        <v>3652</v>
      </c>
      <c r="B223" s="22" t="s">
        <v>4039</v>
      </c>
      <c r="C223" s="9" t="s">
        <v>9869</v>
      </c>
      <c r="D223" s="8" t="s">
        <v>3</v>
      </c>
      <c r="E223" s="23">
        <v>10</v>
      </c>
      <c r="F223" s="23">
        <v>5</v>
      </c>
      <c r="G223" s="24">
        <v>2000</v>
      </c>
      <c r="H223" s="23" t="s">
        <v>4040</v>
      </c>
      <c r="I223" s="23">
        <v>0</v>
      </c>
      <c r="J223" s="23">
        <v>0.8</v>
      </c>
      <c r="K223" s="25">
        <v>0.2</v>
      </c>
      <c r="L223" s="14">
        <v>10357.620000000001</v>
      </c>
      <c r="M223" s="14">
        <v>20.71</v>
      </c>
      <c r="N223" s="15">
        <v>6214.57</v>
      </c>
      <c r="O223" s="15">
        <v>0.8286</v>
      </c>
      <c r="P223" s="10">
        <v>0.19170000000000001</v>
      </c>
      <c r="Q223" s="10"/>
      <c r="R223" s="10">
        <v>0.8286</v>
      </c>
      <c r="S223" s="10"/>
      <c r="T223" s="23"/>
      <c r="U223" s="8"/>
      <c r="V223" s="10"/>
      <c r="W223" s="10">
        <v>1.84</v>
      </c>
      <c r="X223" s="18">
        <v>1.02</v>
      </c>
    </row>
    <row r="224" spans="1:24" ht="43.05" hidden="1" customHeight="1">
      <c r="A224" s="21" t="s">
        <v>3653</v>
      </c>
      <c r="B224" s="22" t="s">
        <v>4039</v>
      </c>
      <c r="C224" s="9" t="s">
        <v>9870</v>
      </c>
      <c r="D224" s="8" t="s">
        <v>3</v>
      </c>
      <c r="E224" s="23"/>
      <c r="F224" s="23">
        <v>7</v>
      </c>
      <c r="G224" s="24">
        <v>2000</v>
      </c>
      <c r="H224" s="23"/>
      <c r="I224" s="23">
        <v>0</v>
      </c>
      <c r="J224" s="23">
        <v>0.8</v>
      </c>
      <c r="K224" s="25">
        <v>0.2</v>
      </c>
      <c r="L224" s="14">
        <v>27923.52</v>
      </c>
      <c r="M224" s="14">
        <v>55.84</v>
      </c>
      <c r="N224" s="15">
        <v>15956.29</v>
      </c>
      <c r="O224" s="15">
        <v>1.5955999999999999</v>
      </c>
      <c r="P224" s="10">
        <v>0.49220000000000003</v>
      </c>
      <c r="Q224" s="10"/>
      <c r="R224" s="10">
        <v>1.5955999999999999</v>
      </c>
      <c r="S224" s="27"/>
      <c r="T224" s="23" t="s">
        <v>3365</v>
      </c>
      <c r="U224" s="8"/>
      <c r="V224" s="10">
        <v>27.46</v>
      </c>
      <c r="W224" s="10">
        <v>31.14</v>
      </c>
      <c r="X224" s="18">
        <v>29.54</v>
      </c>
    </row>
    <row r="225" spans="1:24" ht="43.05" hidden="1" customHeight="1">
      <c r="A225" s="21" t="s">
        <v>3654</v>
      </c>
      <c r="B225" s="22" t="s">
        <v>4039</v>
      </c>
      <c r="C225" s="9" t="s">
        <v>9871</v>
      </c>
      <c r="D225" s="8" t="s">
        <v>3</v>
      </c>
      <c r="E225" s="23">
        <v>30</v>
      </c>
      <c r="F225" s="23">
        <v>5</v>
      </c>
      <c r="G225" s="24">
        <v>2000</v>
      </c>
      <c r="H225" s="23" t="s">
        <v>4040</v>
      </c>
      <c r="I225" s="23">
        <v>0</v>
      </c>
      <c r="J225" s="23">
        <v>0.6</v>
      </c>
      <c r="K225" s="25">
        <v>0.1</v>
      </c>
      <c r="L225" s="14">
        <v>219888.54</v>
      </c>
      <c r="M225" s="14">
        <v>219.88</v>
      </c>
      <c r="N225" s="15">
        <v>131933.12</v>
      </c>
      <c r="O225" s="15">
        <v>19.789899999999999</v>
      </c>
      <c r="P225" s="10">
        <v>4.0701000000000001</v>
      </c>
      <c r="Q225" s="10"/>
      <c r="R225" s="10">
        <v>13.193300000000001</v>
      </c>
      <c r="S225" s="10"/>
      <c r="T225" s="23"/>
      <c r="U225" s="8"/>
      <c r="V225" s="10"/>
      <c r="W225" s="10">
        <v>37.049999999999997</v>
      </c>
      <c r="X225" s="18">
        <v>23.86</v>
      </c>
    </row>
    <row r="226" spans="1:24" ht="43.05" hidden="1" customHeight="1">
      <c r="A226" s="21" t="s">
        <v>3655</v>
      </c>
      <c r="B226" s="22" t="s">
        <v>4039</v>
      </c>
      <c r="C226" s="9" t="s">
        <v>9872</v>
      </c>
      <c r="D226" s="8" t="s">
        <v>3</v>
      </c>
      <c r="E226" s="23">
        <v>119</v>
      </c>
      <c r="F226" s="23">
        <v>7</v>
      </c>
      <c r="G226" s="24">
        <v>2000</v>
      </c>
      <c r="H226" s="23" t="s">
        <v>4041</v>
      </c>
      <c r="I226" s="23">
        <v>0.13</v>
      </c>
      <c r="J226" s="23">
        <v>0.6</v>
      </c>
      <c r="K226" s="25">
        <v>0.2</v>
      </c>
      <c r="L226" s="14">
        <v>472411.17</v>
      </c>
      <c r="M226" s="14">
        <v>944.82</v>
      </c>
      <c r="N226" s="15">
        <v>269949.24</v>
      </c>
      <c r="O226" s="15">
        <v>26.994900000000001</v>
      </c>
      <c r="P226" s="10">
        <v>8.3278999999999996</v>
      </c>
      <c r="Q226" s="10"/>
      <c r="R226" s="10">
        <v>20.246099999999998</v>
      </c>
      <c r="S226" s="10">
        <v>85.39</v>
      </c>
      <c r="T226" s="23" t="s">
        <v>3367</v>
      </c>
      <c r="U226" s="8"/>
      <c r="V226" s="10">
        <v>41.14</v>
      </c>
      <c r="W226" s="10">
        <v>182.09</v>
      </c>
      <c r="X226" s="18">
        <v>76.459999999999994</v>
      </c>
    </row>
    <row r="227" spans="1:24" ht="43.05" hidden="1" customHeight="1">
      <c r="A227" s="21" t="s">
        <v>3656</v>
      </c>
      <c r="B227" s="22" t="s">
        <v>4039</v>
      </c>
      <c r="C227" s="9" t="s">
        <v>9873</v>
      </c>
      <c r="D227" s="8" t="s">
        <v>3</v>
      </c>
      <c r="E227" s="23">
        <v>30</v>
      </c>
      <c r="F227" s="23">
        <v>10</v>
      </c>
      <c r="G227" s="24">
        <v>2000</v>
      </c>
      <c r="H227" s="23" t="s">
        <v>4040</v>
      </c>
      <c r="I227" s="23">
        <v>0</v>
      </c>
      <c r="J227" s="23">
        <v>0.7</v>
      </c>
      <c r="K227" s="25">
        <v>0.2</v>
      </c>
      <c r="L227" s="14">
        <v>631373.31999999995</v>
      </c>
      <c r="M227" s="14">
        <v>1262.74</v>
      </c>
      <c r="N227" s="15">
        <v>347255.32</v>
      </c>
      <c r="O227" s="15">
        <v>25.254899999999999</v>
      </c>
      <c r="P227" s="10">
        <v>10.7128</v>
      </c>
      <c r="Q227" s="10"/>
      <c r="R227" s="10">
        <v>22.097999999999999</v>
      </c>
      <c r="S227" s="10"/>
      <c r="T227" s="23" t="s">
        <v>3365</v>
      </c>
      <c r="U227" s="8"/>
      <c r="V227" s="10">
        <v>27.46</v>
      </c>
      <c r="W227" s="10">
        <v>85.52</v>
      </c>
      <c r="X227" s="18">
        <v>63.42</v>
      </c>
    </row>
    <row r="228" spans="1:24" ht="43.05" hidden="1" customHeight="1">
      <c r="A228" s="21" t="s">
        <v>3657</v>
      </c>
      <c r="B228" s="22" t="s">
        <v>4039</v>
      </c>
      <c r="C228" s="9" t="s">
        <v>9874</v>
      </c>
      <c r="D228" s="8" t="s">
        <v>3</v>
      </c>
      <c r="E228" s="23">
        <v>30</v>
      </c>
      <c r="F228" s="23">
        <v>10</v>
      </c>
      <c r="G228" s="24">
        <v>2000</v>
      </c>
      <c r="H228" s="23" t="s">
        <v>4040</v>
      </c>
      <c r="I228" s="23">
        <v>0</v>
      </c>
      <c r="J228" s="23">
        <v>0.7</v>
      </c>
      <c r="K228" s="25">
        <v>0.2</v>
      </c>
      <c r="L228" s="14">
        <v>431447.03999999998</v>
      </c>
      <c r="M228" s="14">
        <v>862.89</v>
      </c>
      <c r="N228" s="15">
        <v>237295.87</v>
      </c>
      <c r="O228" s="15">
        <v>17.2578</v>
      </c>
      <c r="P228" s="10">
        <v>7.3205</v>
      </c>
      <c r="Q228" s="10"/>
      <c r="R228" s="10">
        <v>15.1006</v>
      </c>
      <c r="S228" s="10"/>
      <c r="T228" s="23" t="s">
        <v>3365</v>
      </c>
      <c r="U228" s="8"/>
      <c r="V228" s="10">
        <v>27.46</v>
      </c>
      <c r="W228" s="10">
        <v>67.13</v>
      </c>
      <c r="X228" s="18">
        <v>52.03</v>
      </c>
    </row>
    <row r="229" spans="1:24" ht="43.05" hidden="1" customHeight="1">
      <c r="A229" s="21" t="s">
        <v>3658</v>
      </c>
      <c r="B229" s="22" t="s">
        <v>4039</v>
      </c>
      <c r="C229" s="9" t="s">
        <v>9875</v>
      </c>
      <c r="D229" s="8" t="s">
        <v>3</v>
      </c>
      <c r="E229" s="23">
        <v>1</v>
      </c>
      <c r="F229" s="23">
        <v>3</v>
      </c>
      <c r="G229" s="24">
        <v>2000</v>
      </c>
      <c r="H229" s="23" t="s">
        <v>4040</v>
      </c>
      <c r="I229" s="23">
        <v>0</v>
      </c>
      <c r="J229" s="23">
        <v>0.6</v>
      </c>
      <c r="K229" s="25">
        <v>0.1</v>
      </c>
      <c r="L229" s="14">
        <v>45809.760000000002</v>
      </c>
      <c r="M229" s="14">
        <v>45.8</v>
      </c>
      <c r="N229" s="15">
        <v>30539.84</v>
      </c>
      <c r="O229" s="15">
        <v>6.8714000000000004</v>
      </c>
      <c r="P229" s="10">
        <v>0.94210000000000005</v>
      </c>
      <c r="Q229" s="10"/>
      <c r="R229" s="10">
        <v>4.5808999999999997</v>
      </c>
      <c r="S229" s="10"/>
      <c r="T229" s="23"/>
      <c r="U229" s="8"/>
      <c r="V229" s="10"/>
      <c r="W229" s="10">
        <v>12.39</v>
      </c>
      <c r="X229" s="18">
        <v>7.81</v>
      </c>
    </row>
    <row r="230" spans="1:24" ht="43.05" hidden="1" customHeight="1">
      <c r="A230" s="21" t="s">
        <v>3659</v>
      </c>
      <c r="B230" s="22" t="s">
        <v>4039</v>
      </c>
      <c r="C230" s="9" t="s">
        <v>9876</v>
      </c>
      <c r="D230" s="8" t="s">
        <v>3</v>
      </c>
      <c r="E230" s="23">
        <v>3.68</v>
      </c>
      <c r="F230" s="23">
        <v>5</v>
      </c>
      <c r="G230" s="24">
        <v>2000</v>
      </c>
      <c r="H230" s="23" t="s">
        <v>4040</v>
      </c>
      <c r="I230" s="23">
        <v>0</v>
      </c>
      <c r="J230" s="23">
        <v>0.6</v>
      </c>
      <c r="K230" s="25">
        <v>0.1</v>
      </c>
      <c r="L230" s="14">
        <v>6689.6</v>
      </c>
      <c r="M230" s="14">
        <v>6.68</v>
      </c>
      <c r="N230" s="15">
        <v>4013.76</v>
      </c>
      <c r="O230" s="15">
        <v>0.60199999999999998</v>
      </c>
      <c r="P230" s="10">
        <v>0.12379999999999999</v>
      </c>
      <c r="Q230" s="10"/>
      <c r="R230" s="10">
        <v>0.40129999999999999</v>
      </c>
      <c r="S230" s="10"/>
      <c r="T230" s="23"/>
      <c r="U230" s="8"/>
      <c r="V230" s="10"/>
      <c r="W230" s="10">
        <v>1.1200000000000001</v>
      </c>
      <c r="X230" s="18">
        <v>0.72</v>
      </c>
    </row>
    <row r="231" spans="1:24" ht="43.05" hidden="1" customHeight="1">
      <c r="A231" s="21" t="s">
        <v>3660</v>
      </c>
      <c r="B231" s="22" t="s">
        <v>4039</v>
      </c>
      <c r="C231" s="9" t="s">
        <v>9877</v>
      </c>
      <c r="D231" s="8" t="s">
        <v>3</v>
      </c>
      <c r="E231" s="23">
        <v>195</v>
      </c>
      <c r="F231" s="23">
        <v>5</v>
      </c>
      <c r="G231" s="24">
        <v>2000</v>
      </c>
      <c r="H231" s="23" t="s">
        <v>4041</v>
      </c>
      <c r="I231" s="23">
        <v>0.08</v>
      </c>
      <c r="J231" s="23">
        <v>0.7</v>
      </c>
      <c r="K231" s="25">
        <v>0.3</v>
      </c>
      <c r="L231" s="14">
        <v>1030682.92</v>
      </c>
      <c r="M231" s="14">
        <v>3092.04</v>
      </c>
      <c r="N231" s="15">
        <v>618409.75</v>
      </c>
      <c r="O231" s="15">
        <v>72.147800000000004</v>
      </c>
      <c r="P231" s="10">
        <v>19.0779</v>
      </c>
      <c r="Q231" s="10"/>
      <c r="R231" s="10">
        <v>72.147800000000004</v>
      </c>
      <c r="S231" s="10">
        <v>86.11</v>
      </c>
      <c r="T231" s="23" t="s">
        <v>3367</v>
      </c>
      <c r="U231" s="8"/>
      <c r="V231" s="10">
        <v>41.14</v>
      </c>
      <c r="W231" s="10">
        <v>290.62</v>
      </c>
      <c r="X231" s="18">
        <v>132.36000000000001</v>
      </c>
    </row>
    <row r="232" spans="1:24" ht="43.05" hidden="1" customHeight="1">
      <c r="A232" s="21" t="s">
        <v>3661</v>
      </c>
      <c r="B232" s="22" t="s">
        <v>4039</v>
      </c>
      <c r="C232" s="9" t="s">
        <v>9878</v>
      </c>
      <c r="D232" s="8" t="s">
        <v>3</v>
      </c>
      <c r="E232" s="23">
        <v>53</v>
      </c>
      <c r="F232" s="23">
        <v>5</v>
      </c>
      <c r="G232" s="24">
        <v>2000</v>
      </c>
      <c r="H232" s="23" t="s">
        <v>4041</v>
      </c>
      <c r="I232" s="23">
        <v>0.09</v>
      </c>
      <c r="J232" s="23">
        <v>0.6</v>
      </c>
      <c r="K232" s="25">
        <v>0.4</v>
      </c>
      <c r="L232" s="14">
        <v>36167.370000000003</v>
      </c>
      <c r="M232" s="14">
        <v>144.66</v>
      </c>
      <c r="N232" s="15">
        <v>21700.42</v>
      </c>
      <c r="O232" s="15">
        <v>2.17</v>
      </c>
      <c r="P232" s="10">
        <v>0.6694</v>
      </c>
      <c r="Q232" s="10">
        <v>0.2712</v>
      </c>
      <c r="R232" s="10">
        <v>2.17</v>
      </c>
      <c r="S232" s="10">
        <v>26.18</v>
      </c>
      <c r="T232" s="23" t="s">
        <v>3407</v>
      </c>
      <c r="U232" s="8"/>
      <c r="V232" s="10">
        <v>29.6</v>
      </c>
      <c r="W232" s="10">
        <v>61.06</v>
      </c>
      <c r="X232" s="18">
        <v>32.71</v>
      </c>
    </row>
    <row r="233" spans="1:24" ht="43.05" hidden="1" customHeight="1">
      <c r="A233" s="21" t="s">
        <v>3662</v>
      </c>
      <c r="B233" s="22" t="s">
        <v>4039</v>
      </c>
      <c r="C233" s="9" t="s">
        <v>9879</v>
      </c>
      <c r="D233" s="8" t="s">
        <v>3</v>
      </c>
      <c r="E233" s="23">
        <v>81</v>
      </c>
      <c r="F233" s="23">
        <v>6</v>
      </c>
      <c r="G233" s="24">
        <v>2000</v>
      </c>
      <c r="H233" s="23" t="s">
        <v>4041</v>
      </c>
      <c r="I233" s="23">
        <v>0.17</v>
      </c>
      <c r="J233" s="23">
        <v>0.8</v>
      </c>
      <c r="K233" s="25">
        <v>0.2</v>
      </c>
      <c r="L233" s="14">
        <v>147616.87</v>
      </c>
      <c r="M233" s="14">
        <v>295.23</v>
      </c>
      <c r="N233" s="15">
        <v>86109.84</v>
      </c>
      <c r="O233" s="15">
        <v>9.8411000000000008</v>
      </c>
      <c r="P233" s="10">
        <v>2.6564000000000001</v>
      </c>
      <c r="Q233" s="10"/>
      <c r="R233" s="10">
        <v>9.8411000000000008</v>
      </c>
      <c r="S233" s="10">
        <v>76.010000000000005</v>
      </c>
      <c r="T233" s="23"/>
      <c r="U233" s="8"/>
      <c r="V233" s="10"/>
      <c r="W233" s="10">
        <v>98.34</v>
      </c>
      <c r="X233" s="18">
        <v>12.49</v>
      </c>
    </row>
    <row r="234" spans="1:24" ht="43.05" hidden="1" customHeight="1">
      <c r="A234" s="21" t="s">
        <v>3663</v>
      </c>
      <c r="B234" s="22" t="s">
        <v>4039</v>
      </c>
      <c r="C234" s="9" t="s">
        <v>9880</v>
      </c>
      <c r="D234" s="8" t="s">
        <v>3</v>
      </c>
      <c r="E234" s="23">
        <v>130</v>
      </c>
      <c r="F234" s="23">
        <v>7</v>
      </c>
      <c r="G234" s="24">
        <v>2000</v>
      </c>
      <c r="H234" s="23" t="s">
        <v>4041</v>
      </c>
      <c r="I234" s="23">
        <v>0.19</v>
      </c>
      <c r="J234" s="23">
        <v>0.7</v>
      </c>
      <c r="K234" s="25">
        <v>0.2</v>
      </c>
      <c r="L234" s="14">
        <v>458268.58</v>
      </c>
      <c r="M234" s="14">
        <v>916.53</v>
      </c>
      <c r="N234" s="15">
        <v>261867.76</v>
      </c>
      <c r="O234" s="15">
        <v>26.186699999999998</v>
      </c>
      <c r="P234" s="10">
        <v>8.0785999999999998</v>
      </c>
      <c r="Q234" s="10"/>
      <c r="R234" s="10">
        <v>22.913399999999999</v>
      </c>
      <c r="S234" s="10">
        <v>136.34</v>
      </c>
      <c r="T234" s="23" t="s">
        <v>3367</v>
      </c>
      <c r="U234" s="8"/>
      <c r="V234" s="10">
        <v>41.14</v>
      </c>
      <c r="W234" s="10">
        <v>234.65</v>
      </c>
      <c r="X234" s="18">
        <v>75.400000000000006</v>
      </c>
    </row>
    <row r="235" spans="1:24" ht="43.05" hidden="1" customHeight="1">
      <c r="A235" s="21" t="s">
        <v>3664</v>
      </c>
      <c r="B235" s="22" t="s">
        <v>4039</v>
      </c>
      <c r="C235" s="9" t="s">
        <v>9881</v>
      </c>
      <c r="D235" s="8" t="s">
        <v>3</v>
      </c>
      <c r="E235" s="23">
        <v>118</v>
      </c>
      <c r="F235" s="23">
        <v>5</v>
      </c>
      <c r="G235" s="24">
        <v>2000</v>
      </c>
      <c r="H235" s="23" t="s">
        <v>4041</v>
      </c>
      <c r="I235" s="23">
        <v>0.13</v>
      </c>
      <c r="J235" s="23">
        <v>0.7</v>
      </c>
      <c r="K235" s="25">
        <v>0.3</v>
      </c>
      <c r="L235" s="14">
        <v>563950.43000000005</v>
      </c>
      <c r="M235" s="14">
        <v>1691.85</v>
      </c>
      <c r="N235" s="15">
        <v>338370.25</v>
      </c>
      <c r="O235" s="15">
        <v>39.476500000000001</v>
      </c>
      <c r="P235" s="10">
        <v>10.438700000000001</v>
      </c>
      <c r="Q235" s="10"/>
      <c r="R235" s="10">
        <v>39.476500000000001</v>
      </c>
      <c r="S235" s="10">
        <v>84.67</v>
      </c>
      <c r="T235" s="23" t="s">
        <v>3367</v>
      </c>
      <c r="U235" s="8"/>
      <c r="V235" s="10">
        <v>41.14</v>
      </c>
      <c r="W235" s="10">
        <v>215.2</v>
      </c>
      <c r="X235" s="18">
        <v>91.05</v>
      </c>
    </row>
    <row r="236" spans="1:24" ht="43.05" hidden="1" customHeight="1">
      <c r="A236" s="21" t="s">
        <v>3665</v>
      </c>
      <c r="B236" s="22" t="s">
        <v>4039</v>
      </c>
      <c r="C236" s="9" t="s">
        <v>9882</v>
      </c>
      <c r="D236" s="8" t="s">
        <v>3</v>
      </c>
      <c r="E236" s="23">
        <v>283</v>
      </c>
      <c r="F236" s="23">
        <v>6</v>
      </c>
      <c r="G236" s="24">
        <v>2000</v>
      </c>
      <c r="H236" s="23" t="s">
        <v>4041</v>
      </c>
      <c r="I236" s="23">
        <v>0.1</v>
      </c>
      <c r="J236" s="23">
        <v>0.8</v>
      </c>
      <c r="K236" s="25">
        <v>0.2</v>
      </c>
      <c r="L236" s="14">
        <v>3692680.93</v>
      </c>
      <c r="M236" s="14">
        <v>7385.36</v>
      </c>
      <c r="N236" s="15">
        <v>2154063.87</v>
      </c>
      <c r="O236" s="15">
        <v>246.17869999999999</v>
      </c>
      <c r="P236" s="10">
        <v>66.452799999999996</v>
      </c>
      <c r="Q236" s="10"/>
      <c r="R236" s="10">
        <v>246.17869999999999</v>
      </c>
      <c r="S236" s="10">
        <v>156.21</v>
      </c>
      <c r="T236" s="23" t="s">
        <v>3367</v>
      </c>
      <c r="U236" s="8"/>
      <c r="V236" s="10">
        <v>41.14</v>
      </c>
      <c r="W236" s="10">
        <v>756.16</v>
      </c>
      <c r="X236" s="18">
        <v>353.77</v>
      </c>
    </row>
    <row r="237" spans="1:24" ht="43.05" hidden="1" customHeight="1">
      <c r="A237" s="21" t="s">
        <v>3666</v>
      </c>
      <c r="B237" s="22" t="s">
        <v>4039</v>
      </c>
      <c r="C237" s="9" t="s">
        <v>9883</v>
      </c>
      <c r="D237" s="8" t="s">
        <v>3</v>
      </c>
      <c r="E237" s="23"/>
      <c r="F237" s="23">
        <v>7</v>
      </c>
      <c r="G237" s="24">
        <v>2000</v>
      </c>
      <c r="H237" s="23"/>
      <c r="I237" s="23">
        <v>0</v>
      </c>
      <c r="J237" s="23">
        <v>0.5</v>
      </c>
      <c r="K237" s="25">
        <v>0.1</v>
      </c>
      <c r="L237" s="14">
        <v>20255.43</v>
      </c>
      <c r="M237" s="14">
        <v>20.25</v>
      </c>
      <c r="N237" s="15">
        <v>11574.53</v>
      </c>
      <c r="O237" s="15">
        <v>1.3021</v>
      </c>
      <c r="P237" s="10">
        <v>0.35699999999999998</v>
      </c>
      <c r="Q237" s="10"/>
      <c r="R237" s="10">
        <v>0.72340000000000004</v>
      </c>
      <c r="S237" s="27"/>
      <c r="T237" s="23"/>
      <c r="U237" s="8"/>
      <c r="V237" s="10"/>
      <c r="W237" s="10">
        <v>2.38</v>
      </c>
      <c r="X237" s="18">
        <v>1.65</v>
      </c>
    </row>
    <row r="238" spans="1:24" ht="43.05" hidden="1" customHeight="1">
      <c r="A238" s="21" t="s">
        <v>3667</v>
      </c>
      <c r="B238" s="22" t="s">
        <v>4039</v>
      </c>
      <c r="C238" s="9" t="s">
        <v>9884</v>
      </c>
      <c r="D238" s="8" t="s">
        <v>3</v>
      </c>
      <c r="E238" s="23">
        <v>10</v>
      </c>
      <c r="F238" s="23">
        <v>5</v>
      </c>
      <c r="G238" s="24">
        <v>2000</v>
      </c>
      <c r="H238" s="23" t="s">
        <v>4042</v>
      </c>
      <c r="I238" s="23">
        <v>0.35</v>
      </c>
      <c r="J238" s="23">
        <v>0.6</v>
      </c>
      <c r="K238" s="25">
        <v>0.2</v>
      </c>
      <c r="L238" s="14">
        <v>17879.400000000001</v>
      </c>
      <c r="M238" s="14">
        <v>35.75</v>
      </c>
      <c r="N238" s="15">
        <v>10727.64</v>
      </c>
      <c r="O238" s="15">
        <v>1.4302999999999999</v>
      </c>
      <c r="P238" s="10">
        <v>0.33090000000000003</v>
      </c>
      <c r="Q238" s="10"/>
      <c r="R238" s="10">
        <v>1.0727</v>
      </c>
      <c r="S238" s="27">
        <v>19.21</v>
      </c>
      <c r="T238" s="23" t="s">
        <v>3365</v>
      </c>
      <c r="U238" s="8"/>
      <c r="V238" s="10">
        <v>27.46</v>
      </c>
      <c r="W238" s="10">
        <v>49.5</v>
      </c>
      <c r="X238" s="18">
        <v>29.22</v>
      </c>
    </row>
    <row r="239" spans="1:24" ht="43.05" hidden="1" customHeight="1">
      <c r="A239" s="21" t="s">
        <v>3668</v>
      </c>
      <c r="B239" s="22" t="s">
        <v>4039</v>
      </c>
      <c r="C239" s="9" t="s">
        <v>9885</v>
      </c>
      <c r="D239" s="8" t="s">
        <v>3</v>
      </c>
      <c r="E239" s="23">
        <v>3.2</v>
      </c>
      <c r="F239" s="23">
        <v>7</v>
      </c>
      <c r="G239" s="24">
        <v>2000</v>
      </c>
      <c r="H239" s="23" t="s">
        <v>4042</v>
      </c>
      <c r="I239" s="23">
        <v>0.26</v>
      </c>
      <c r="J239" s="23">
        <v>0.5</v>
      </c>
      <c r="K239" s="25">
        <v>0.3</v>
      </c>
      <c r="L239" s="14">
        <v>1659.18</v>
      </c>
      <c r="M239" s="14">
        <v>4.97</v>
      </c>
      <c r="N239" s="15">
        <v>948.1</v>
      </c>
      <c r="O239" s="15">
        <v>8.2900000000000001E-2</v>
      </c>
      <c r="P239" s="10">
        <v>2.92E-2</v>
      </c>
      <c r="Q239" s="10"/>
      <c r="R239" s="10">
        <v>5.9200000000000003E-2</v>
      </c>
      <c r="S239" s="27">
        <v>4.5599999999999996</v>
      </c>
      <c r="T239" s="23"/>
      <c r="U239" s="8"/>
      <c r="V239" s="10"/>
      <c r="W239" s="10">
        <v>4.7300000000000004</v>
      </c>
      <c r="X239" s="18">
        <v>0.11</v>
      </c>
    </row>
    <row r="240" spans="1:24" ht="43.05" hidden="1" customHeight="1">
      <c r="A240" s="21" t="s">
        <v>3669</v>
      </c>
      <c r="B240" s="22" t="s">
        <v>4039</v>
      </c>
      <c r="C240" s="9" t="s">
        <v>9886</v>
      </c>
      <c r="D240" s="8" t="s">
        <v>3</v>
      </c>
      <c r="E240" s="23">
        <v>6.5</v>
      </c>
      <c r="F240" s="23">
        <v>7</v>
      </c>
      <c r="G240" s="24">
        <v>2000</v>
      </c>
      <c r="H240" s="23" t="s">
        <v>4041</v>
      </c>
      <c r="I240" s="23">
        <v>0.14000000000000001</v>
      </c>
      <c r="J240" s="23">
        <v>0.3</v>
      </c>
      <c r="K240" s="25">
        <v>0.1</v>
      </c>
      <c r="L240" s="14">
        <v>96352.8</v>
      </c>
      <c r="M240" s="14">
        <v>96.35</v>
      </c>
      <c r="N240" s="15">
        <v>55058.74</v>
      </c>
      <c r="O240" s="15">
        <v>6.1940999999999997</v>
      </c>
      <c r="P240" s="10">
        <v>1.6984999999999999</v>
      </c>
      <c r="Q240" s="10"/>
      <c r="R240" s="10">
        <v>2.0647000000000002</v>
      </c>
      <c r="S240" s="10">
        <v>5.0199999999999996</v>
      </c>
      <c r="T240" s="23"/>
      <c r="U240" s="8"/>
      <c r="V240" s="10"/>
      <c r="W240" s="10">
        <v>14.97</v>
      </c>
      <c r="X240" s="18">
        <v>7.89</v>
      </c>
    </row>
    <row r="241" spans="1:24" ht="43.05" hidden="1" customHeight="1">
      <c r="A241" s="21" t="s">
        <v>3670</v>
      </c>
      <c r="B241" s="22" t="s">
        <v>4039</v>
      </c>
      <c r="C241" s="9" t="s">
        <v>9887</v>
      </c>
      <c r="D241" s="8" t="s">
        <v>3</v>
      </c>
      <c r="E241" s="23">
        <v>304</v>
      </c>
      <c r="F241" s="23">
        <v>8.5</v>
      </c>
      <c r="G241" s="24">
        <v>2000</v>
      </c>
      <c r="H241" s="23" t="s">
        <v>4041</v>
      </c>
      <c r="I241" s="23">
        <v>0.16</v>
      </c>
      <c r="J241" s="23">
        <v>0.9</v>
      </c>
      <c r="K241" s="25">
        <v>0.2</v>
      </c>
      <c r="L241" s="14">
        <v>2946702.31</v>
      </c>
      <c r="M241" s="14">
        <v>5893.4</v>
      </c>
      <c r="N241" s="15">
        <v>1646686.58</v>
      </c>
      <c r="O241" s="15">
        <v>138.66829999999999</v>
      </c>
      <c r="P241" s="10">
        <v>50.800199999999997</v>
      </c>
      <c r="Q241" s="10"/>
      <c r="R241" s="10">
        <v>156.0018</v>
      </c>
      <c r="S241" s="10">
        <v>268.49</v>
      </c>
      <c r="T241" s="23" t="s">
        <v>3367</v>
      </c>
      <c r="U241" s="8"/>
      <c r="V241" s="10">
        <v>41.14</v>
      </c>
      <c r="W241" s="10">
        <v>655.1</v>
      </c>
      <c r="X241" s="18">
        <v>230.6</v>
      </c>
    </row>
    <row r="242" spans="1:24" ht="43.05" hidden="1" customHeight="1">
      <c r="A242" s="21" t="s">
        <v>3671</v>
      </c>
      <c r="B242" s="22" t="s">
        <v>4039</v>
      </c>
      <c r="C242" s="9" t="s">
        <v>9888</v>
      </c>
      <c r="D242" s="8" t="s">
        <v>3</v>
      </c>
      <c r="E242" s="23">
        <v>93</v>
      </c>
      <c r="F242" s="23">
        <v>7</v>
      </c>
      <c r="G242" s="24">
        <v>2000</v>
      </c>
      <c r="H242" s="23" t="s">
        <v>4041</v>
      </c>
      <c r="I242" s="23">
        <v>0.15</v>
      </c>
      <c r="J242" s="23">
        <v>0.9</v>
      </c>
      <c r="K242" s="25">
        <v>0.3</v>
      </c>
      <c r="L242" s="14">
        <v>617128.71</v>
      </c>
      <c r="M242" s="14">
        <v>1851.38</v>
      </c>
      <c r="N242" s="15">
        <v>352644.97</v>
      </c>
      <c r="O242" s="15">
        <v>30.856400000000001</v>
      </c>
      <c r="P242" s="10">
        <v>10.879</v>
      </c>
      <c r="Q242" s="10"/>
      <c r="R242" s="10">
        <v>39.672499999999999</v>
      </c>
      <c r="S242" s="10">
        <v>77</v>
      </c>
      <c r="T242" s="23" t="s">
        <v>3367</v>
      </c>
      <c r="U242" s="8"/>
      <c r="V242" s="10">
        <v>41.14</v>
      </c>
      <c r="W242" s="10">
        <v>199.54</v>
      </c>
      <c r="X242" s="18">
        <v>82.87</v>
      </c>
    </row>
    <row r="243" spans="1:24" ht="43.05" hidden="1" customHeight="1">
      <c r="A243" s="21" t="s">
        <v>3672</v>
      </c>
      <c r="B243" s="22" t="s">
        <v>4039</v>
      </c>
      <c r="C243" s="9" t="s">
        <v>9889</v>
      </c>
      <c r="D243" s="8" t="s">
        <v>3</v>
      </c>
      <c r="E243" s="23">
        <v>20</v>
      </c>
      <c r="F243" s="23">
        <v>10</v>
      </c>
      <c r="G243" s="24">
        <v>2000</v>
      </c>
      <c r="H243" s="23" t="s">
        <v>4040</v>
      </c>
      <c r="I243" s="23">
        <v>0</v>
      </c>
      <c r="J243" s="23">
        <v>0.5</v>
      </c>
      <c r="K243" s="25">
        <v>0.2</v>
      </c>
      <c r="L243" s="14">
        <v>1702908.14</v>
      </c>
      <c r="M243" s="14">
        <v>3405.81</v>
      </c>
      <c r="N243" s="15">
        <v>936599.47</v>
      </c>
      <c r="O243" s="15">
        <v>68.116299999999995</v>
      </c>
      <c r="P243" s="10">
        <v>28.893999999999998</v>
      </c>
      <c r="Q243" s="10"/>
      <c r="R243" s="10">
        <v>42.572699999999998</v>
      </c>
      <c r="S243" s="10"/>
      <c r="T243" s="23" t="s">
        <v>3365</v>
      </c>
      <c r="U243" s="8"/>
      <c r="V243" s="10">
        <v>54.92</v>
      </c>
      <c r="W243" s="10">
        <v>194.5</v>
      </c>
      <c r="X243" s="18">
        <v>151.93</v>
      </c>
    </row>
    <row r="244" spans="1:24" ht="43.05" hidden="1" customHeight="1">
      <c r="A244" s="21" t="s">
        <v>3673</v>
      </c>
      <c r="B244" s="22" t="s">
        <v>4039</v>
      </c>
      <c r="C244" s="9" t="s">
        <v>9890</v>
      </c>
      <c r="D244" s="8" t="s">
        <v>3</v>
      </c>
      <c r="E244" s="23">
        <v>58</v>
      </c>
      <c r="F244" s="23">
        <v>5</v>
      </c>
      <c r="G244" s="24">
        <v>2000</v>
      </c>
      <c r="H244" s="23" t="s">
        <v>4041</v>
      </c>
      <c r="I244" s="23">
        <v>0.13</v>
      </c>
      <c r="J244" s="23">
        <v>0.7</v>
      </c>
      <c r="K244" s="25">
        <v>0.3</v>
      </c>
      <c r="L244" s="14">
        <v>227879.29</v>
      </c>
      <c r="M244" s="14">
        <v>683.63</v>
      </c>
      <c r="N244" s="15">
        <v>136727.57</v>
      </c>
      <c r="O244" s="15">
        <v>15.951499999999999</v>
      </c>
      <c r="P244" s="10">
        <v>4.218</v>
      </c>
      <c r="Q244" s="10"/>
      <c r="R244" s="10">
        <v>15.951499999999999</v>
      </c>
      <c r="S244" s="10">
        <v>41.62</v>
      </c>
      <c r="T244" s="23" t="s">
        <v>3367</v>
      </c>
      <c r="U244" s="8"/>
      <c r="V244" s="10">
        <v>41.14</v>
      </c>
      <c r="W244" s="10">
        <v>118.88</v>
      </c>
      <c r="X244" s="18">
        <v>61.3</v>
      </c>
    </row>
    <row r="245" spans="1:24" ht="43.05" hidden="1" customHeight="1">
      <c r="A245" s="21" t="s">
        <v>3674</v>
      </c>
      <c r="B245" s="22" t="s">
        <v>4039</v>
      </c>
      <c r="C245" s="9" t="s">
        <v>9891</v>
      </c>
      <c r="D245" s="8" t="s">
        <v>3</v>
      </c>
      <c r="E245" s="23"/>
      <c r="F245" s="23">
        <v>5</v>
      </c>
      <c r="G245" s="24">
        <v>2000</v>
      </c>
      <c r="H245" s="23"/>
      <c r="I245" s="23">
        <v>0</v>
      </c>
      <c r="J245" s="23">
        <v>0.8</v>
      </c>
      <c r="K245" s="25">
        <v>0.2</v>
      </c>
      <c r="L245" s="14">
        <v>14169.52</v>
      </c>
      <c r="M245" s="14">
        <v>28.33</v>
      </c>
      <c r="N245" s="15">
        <v>8501.7099999999991</v>
      </c>
      <c r="O245" s="15">
        <v>1.1335</v>
      </c>
      <c r="P245" s="10">
        <v>0.26219999999999999</v>
      </c>
      <c r="Q245" s="10"/>
      <c r="R245" s="10">
        <v>1.1335</v>
      </c>
      <c r="S245" s="27"/>
      <c r="T245" s="23" t="s">
        <v>3365</v>
      </c>
      <c r="U245" s="8"/>
      <c r="V245" s="10">
        <v>27.46</v>
      </c>
      <c r="W245" s="10">
        <v>29.98</v>
      </c>
      <c r="X245" s="18">
        <v>28.85</v>
      </c>
    </row>
    <row r="246" spans="1:24" ht="43.05" hidden="1" customHeight="1">
      <c r="A246" s="21" t="s">
        <v>3675</v>
      </c>
      <c r="B246" s="22" t="s">
        <v>4039</v>
      </c>
      <c r="C246" s="9" t="s">
        <v>9892</v>
      </c>
      <c r="D246" s="8" t="s">
        <v>3</v>
      </c>
      <c r="E246" s="23">
        <v>60</v>
      </c>
      <c r="F246" s="23">
        <v>5</v>
      </c>
      <c r="G246" s="24">
        <v>2000</v>
      </c>
      <c r="H246" s="23" t="s">
        <v>4041</v>
      </c>
      <c r="I246" s="23">
        <v>0.15</v>
      </c>
      <c r="J246" s="23">
        <v>0.7</v>
      </c>
      <c r="K246" s="25">
        <v>0.2</v>
      </c>
      <c r="L246" s="14">
        <v>279463.58</v>
      </c>
      <c r="M246" s="14">
        <v>558.91999999999996</v>
      </c>
      <c r="N246" s="15">
        <v>167678.14000000001</v>
      </c>
      <c r="O246" s="15">
        <v>22.356999999999999</v>
      </c>
      <c r="P246" s="10">
        <v>5.1727999999999996</v>
      </c>
      <c r="Q246" s="10"/>
      <c r="R246" s="10">
        <v>19.5624</v>
      </c>
      <c r="S246" s="10">
        <v>49.68</v>
      </c>
      <c r="T246" s="23" t="s">
        <v>3365</v>
      </c>
      <c r="U246" s="8"/>
      <c r="V246" s="10">
        <v>27.46</v>
      </c>
      <c r="W246" s="10">
        <v>124.23</v>
      </c>
      <c r="X246" s="18">
        <v>54.98</v>
      </c>
    </row>
    <row r="247" spans="1:24" ht="43.05" hidden="1" customHeight="1">
      <c r="A247" s="21" t="s">
        <v>3676</v>
      </c>
      <c r="B247" s="22" t="s">
        <v>4039</v>
      </c>
      <c r="C247" s="9" t="s">
        <v>9893</v>
      </c>
      <c r="D247" s="8" t="s">
        <v>3</v>
      </c>
      <c r="E247" s="23">
        <v>22</v>
      </c>
      <c r="F247" s="23">
        <v>6</v>
      </c>
      <c r="G247" s="24">
        <v>2000</v>
      </c>
      <c r="H247" s="23" t="s">
        <v>4040</v>
      </c>
      <c r="I247" s="23">
        <v>0</v>
      </c>
      <c r="J247" s="23">
        <v>0.6</v>
      </c>
      <c r="K247" s="25">
        <v>0.2</v>
      </c>
      <c r="L247" s="14">
        <v>2221698.37</v>
      </c>
      <c r="M247" s="14">
        <v>4443.3900000000003</v>
      </c>
      <c r="N247" s="15">
        <v>1295990.71</v>
      </c>
      <c r="O247" s="15">
        <v>148.11320000000001</v>
      </c>
      <c r="P247" s="10">
        <v>39.981299999999997</v>
      </c>
      <c r="Q247" s="10"/>
      <c r="R247" s="10">
        <v>111.0849</v>
      </c>
      <c r="S247" s="10"/>
      <c r="T247" s="23" t="s">
        <v>3365</v>
      </c>
      <c r="U247" s="8"/>
      <c r="V247" s="10">
        <v>27.46</v>
      </c>
      <c r="W247" s="10">
        <v>326.63</v>
      </c>
      <c r="X247" s="18">
        <v>215.55</v>
      </c>
    </row>
    <row r="248" spans="1:24" ht="43.05" hidden="1" customHeight="1">
      <c r="A248" s="21" t="s">
        <v>3677</v>
      </c>
      <c r="B248" s="22" t="s">
        <v>4039</v>
      </c>
      <c r="C248" s="9" t="s">
        <v>9894</v>
      </c>
      <c r="D248" s="8" t="s">
        <v>3</v>
      </c>
      <c r="E248" s="23">
        <v>97</v>
      </c>
      <c r="F248" s="23">
        <v>6</v>
      </c>
      <c r="G248" s="24">
        <v>2000</v>
      </c>
      <c r="H248" s="23" t="s">
        <v>4041</v>
      </c>
      <c r="I248" s="23">
        <v>0.16</v>
      </c>
      <c r="J248" s="23">
        <v>0.8</v>
      </c>
      <c r="K248" s="25">
        <v>0.2</v>
      </c>
      <c r="L248" s="14">
        <v>451412.87</v>
      </c>
      <c r="M248" s="14">
        <v>902.82</v>
      </c>
      <c r="N248" s="15">
        <v>263324.17</v>
      </c>
      <c r="O248" s="15">
        <v>30.094100000000001</v>
      </c>
      <c r="P248" s="10">
        <v>8.1234999999999999</v>
      </c>
      <c r="Q248" s="10"/>
      <c r="R248" s="10">
        <v>30.094100000000001</v>
      </c>
      <c r="S248" s="10">
        <v>85.67</v>
      </c>
      <c r="T248" s="23" t="s">
        <v>3367</v>
      </c>
      <c r="U248" s="8"/>
      <c r="V248" s="10">
        <v>41.14</v>
      </c>
      <c r="W248" s="10">
        <v>195.12</v>
      </c>
      <c r="X248" s="18">
        <v>79.349999999999994</v>
      </c>
    </row>
    <row r="249" spans="1:24" ht="43.05" hidden="1" customHeight="1">
      <c r="A249" s="21" t="s">
        <v>3678</v>
      </c>
      <c r="B249" s="22" t="s">
        <v>4039</v>
      </c>
      <c r="C249" s="9" t="s">
        <v>9895</v>
      </c>
      <c r="D249" s="8" t="s">
        <v>3</v>
      </c>
      <c r="E249" s="23">
        <v>11.68</v>
      </c>
      <c r="F249" s="23">
        <v>5</v>
      </c>
      <c r="G249" s="24">
        <v>2000</v>
      </c>
      <c r="H249" s="23" t="s">
        <v>4040</v>
      </c>
      <c r="I249" s="23">
        <v>0</v>
      </c>
      <c r="J249" s="23">
        <v>0.8</v>
      </c>
      <c r="K249" s="25">
        <v>0.2</v>
      </c>
      <c r="L249" s="14">
        <v>39807.53</v>
      </c>
      <c r="M249" s="14">
        <v>79.61</v>
      </c>
      <c r="N249" s="15">
        <v>23884.51</v>
      </c>
      <c r="O249" s="15">
        <v>3.1846000000000001</v>
      </c>
      <c r="P249" s="10">
        <v>0.73680000000000001</v>
      </c>
      <c r="Q249" s="10"/>
      <c r="R249" s="10">
        <v>3.1846000000000001</v>
      </c>
      <c r="S249" s="10"/>
      <c r="T249" s="23"/>
      <c r="U249" s="8"/>
      <c r="V249" s="10"/>
      <c r="W249" s="10">
        <v>7.1</v>
      </c>
      <c r="X249" s="18">
        <v>3.92</v>
      </c>
    </row>
    <row r="250" spans="1:24" ht="43.05" hidden="1" customHeight="1">
      <c r="A250" s="21" t="s">
        <v>3679</v>
      </c>
      <c r="B250" s="22" t="s">
        <v>4039</v>
      </c>
      <c r="C250" s="9" t="s">
        <v>9896</v>
      </c>
      <c r="D250" s="8" t="s">
        <v>3</v>
      </c>
      <c r="E250" s="23">
        <v>4</v>
      </c>
      <c r="F250" s="23">
        <v>5</v>
      </c>
      <c r="G250" s="24">
        <v>2000</v>
      </c>
      <c r="H250" s="23" t="s">
        <v>4040</v>
      </c>
      <c r="I250" s="23">
        <v>0</v>
      </c>
      <c r="J250" s="23">
        <v>0.5</v>
      </c>
      <c r="K250" s="25">
        <v>0.1</v>
      </c>
      <c r="L250" s="14">
        <v>3315.26</v>
      </c>
      <c r="M250" s="14">
        <v>3.31</v>
      </c>
      <c r="N250" s="15">
        <v>1989.15</v>
      </c>
      <c r="O250" s="15">
        <v>0.29830000000000001</v>
      </c>
      <c r="P250" s="10">
        <v>6.13E-2</v>
      </c>
      <c r="Q250" s="10"/>
      <c r="R250" s="10">
        <v>0.16569999999999999</v>
      </c>
      <c r="S250" s="10"/>
      <c r="T250" s="23" t="s">
        <v>3365</v>
      </c>
      <c r="U250" s="8"/>
      <c r="V250" s="10">
        <v>27.46</v>
      </c>
      <c r="W250" s="10">
        <v>27.98</v>
      </c>
      <c r="X250" s="18">
        <v>27.81</v>
      </c>
    </row>
    <row r="251" spans="1:24" ht="43.05" hidden="1" customHeight="1">
      <c r="A251" s="21" t="s">
        <v>3681</v>
      </c>
      <c r="B251" s="22" t="s">
        <v>4039</v>
      </c>
      <c r="C251" s="9" t="s">
        <v>9897</v>
      </c>
      <c r="D251" s="8" t="s">
        <v>3</v>
      </c>
      <c r="E251" s="23">
        <v>0</v>
      </c>
      <c r="F251" s="23">
        <v>5</v>
      </c>
      <c r="G251" s="24">
        <v>1200</v>
      </c>
      <c r="H251" s="23" t="s">
        <v>4040</v>
      </c>
      <c r="I251" s="23">
        <v>0</v>
      </c>
      <c r="J251" s="23">
        <v>0.6</v>
      </c>
      <c r="K251" s="25">
        <v>0.2</v>
      </c>
      <c r="L251" s="14">
        <v>7412.02</v>
      </c>
      <c r="M251" s="14">
        <v>14.82</v>
      </c>
      <c r="N251" s="15">
        <v>4447.21</v>
      </c>
      <c r="O251" s="15">
        <v>0.98819999999999997</v>
      </c>
      <c r="P251" s="10">
        <v>0.2286</v>
      </c>
      <c r="Q251" s="10"/>
      <c r="R251" s="10">
        <v>0.74119999999999997</v>
      </c>
      <c r="S251" s="10"/>
      <c r="T251" s="23"/>
      <c r="U251" s="8"/>
      <c r="V251" s="10"/>
      <c r="W251" s="10">
        <v>1.95</v>
      </c>
      <c r="X251" s="18">
        <v>1.21</v>
      </c>
    </row>
    <row r="252" spans="1:24" ht="43.05" hidden="1" customHeight="1">
      <c r="A252" s="21" t="s">
        <v>3683</v>
      </c>
      <c r="B252" s="22" t="s">
        <v>4039</v>
      </c>
      <c r="C252" s="9" t="s">
        <v>9898</v>
      </c>
      <c r="D252" s="8" t="s">
        <v>3</v>
      </c>
      <c r="E252" s="23">
        <v>127</v>
      </c>
      <c r="F252" s="23">
        <v>9</v>
      </c>
      <c r="G252" s="24">
        <v>2000</v>
      </c>
      <c r="H252" s="23" t="s">
        <v>4041</v>
      </c>
      <c r="I252" s="23">
        <v>0.14000000000000001</v>
      </c>
      <c r="J252" s="23">
        <v>1</v>
      </c>
      <c r="K252" s="25">
        <v>0.3</v>
      </c>
      <c r="L252" s="14">
        <v>820064.48</v>
      </c>
      <c r="M252" s="14">
        <v>2460.19</v>
      </c>
      <c r="N252" s="15">
        <v>455591.37</v>
      </c>
      <c r="O252" s="15">
        <v>31.891300000000001</v>
      </c>
      <c r="P252" s="10">
        <v>14.0549</v>
      </c>
      <c r="Q252" s="10"/>
      <c r="R252" s="10">
        <v>45.559100000000001</v>
      </c>
      <c r="S252" s="10">
        <v>98.14</v>
      </c>
      <c r="T252" s="23" t="s">
        <v>3367</v>
      </c>
      <c r="U252" s="8"/>
      <c r="V252" s="10">
        <v>41.14</v>
      </c>
      <c r="W252" s="10">
        <v>230.78</v>
      </c>
      <c r="X252" s="18">
        <v>87.08</v>
      </c>
    </row>
    <row r="253" spans="1:24" ht="43.05" hidden="1" customHeight="1">
      <c r="A253" s="21" t="s">
        <v>3684</v>
      </c>
      <c r="B253" s="22" t="s">
        <v>4039</v>
      </c>
      <c r="C253" s="9" t="s">
        <v>9899</v>
      </c>
      <c r="D253" s="8" t="s">
        <v>3</v>
      </c>
      <c r="E253" s="23">
        <v>259</v>
      </c>
      <c r="F253" s="23">
        <v>9</v>
      </c>
      <c r="G253" s="24">
        <v>2000</v>
      </c>
      <c r="H253" s="23" t="s">
        <v>4041</v>
      </c>
      <c r="I253" s="23">
        <v>0.14000000000000001</v>
      </c>
      <c r="J253" s="23">
        <v>1</v>
      </c>
      <c r="K253" s="25">
        <v>0.3</v>
      </c>
      <c r="L253" s="14">
        <v>2313838.96</v>
      </c>
      <c r="M253" s="14">
        <v>6941.51</v>
      </c>
      <c r="N253" s="15">
        <v>1285466.08</v>
      </c>
      <c r="O253" s="15">
        <v>89.982600000000005</v>
      </c>
      <c r="P253" s="10">
        <v>39.656599999999997</v>
      </c>
      <c r="Q253" s="10"/>
      <c r="R253" s="10">
        <v>128.54660000000001</v>
      </c>
      <c r="S253" s="10">
        <v>200.15</v>
      </c>
      <c r="T253" s="23" t="s">
        <v>3367</v>
      </c>
      <c r="U253" s="8"/>
      <c r="V253" s="10">
        <v>41.14</v>
      </c>
      <c r="W253" s="10">
        <v>499.47</v>
      </c>
      <c r="X253" s="18">
        <v>170.77</v>
      </c>
    </row>
    <row r="254" spans="1:24" ht="43.05" hidden="1" customHeight="1">
      <c r="A254" s="21" t="s">
        <v>3685</v>
      </c>
      <c r="B254" s="22" t="s">
        <v>4039</v>
      </c>
      <c r="C254" s="9" t="s">
        <v>9900</v>
      </c>
      <c r="D254" s="8" t="s">
        <v>3</v>
      </c>
      <c r="E254" s="23">
        <v>5.52</v>
      </c>
      <c r="F254" s="23">
        <v>6</v>
      </c>
      <c r="G254" s="24">
        <v>2000</v>
      </c>
      <c r="H254" s="23" t="s">
        <v>4040</v>
      </c>
      <c r="I254" s="23">
        <v>0</v>
      </c>
      <c r="J254" s="23">
        <v>0.8</v>
      </c>
      <c r="K254" s="25">
        <v>0.2</v>
      </c>
      <c r="L254" s="14">
        <v>35008.74</v>
      </c>
      <c r="M254" s="14">
        <v>70.010000000000005</v>
      </c>
      <c r="N254" s="15">
        <v>20421.759999999998</v>
      </c>
      <c r="O254" s="15">
        <v>2.3338999999999999</v>
      </c>
      <c r="P254" s="10">
        <v>0.63</v>
      </c>
      <c r="Q254" s="10"/>
      <c r="R254" s="10">
        <v>2.3338999999999999</v>
      </c>
      <c r="S254" s="10"/>
      <c r="T254" s="23"/>
      <c r="U254" s="8"/>
      <c r="V254" s="10"/>
      <c r="W254" s="10">
        <v>5.29</v>
      </c>
      <c r="X254" s="18">
        <v>2.96</v>
      </c>
    </row>
    <row r="255" spans="1:24" ht="43.05" hidden="1" customHeight="1">
      <c r="A255" s="21" t="s">
        <v>3686</v>
      </c>
      <c r="B255" s="22" t="s">
        <v>4039</v>
      </c>
      <c r="C255" s="9" t="s">
        <v>9901</v>
      </c>
      <c r="D255" s="8" t="s">
        <v>3</v>
      </c>
      <c r="E255" s="23"/>
      <c r="F255" s="23">
        <v>5</v>
      </c>
      <c r="G255" s="24">
        <v>2000</v>
      </c>
      <c r="H255" s="23"/>
      <c r="I255" s="23">
        <v>0</v>
      </c>
      <c r="J255" s="23">
        <v>0.6</v>
      </c>
      <c r="K255" s="25">
        <v>0.1</v>
      </c>
      <c r="L255" s="14">
        <v>37441.589999999997</v>
      </c>
      <c r="M255" s="14">
        <v>37.44</v>
      </c>
      <c r="N255" s="15">
        <v>22464.95</v>
      </c>
      <c r="O255" s="15">
        <v>3.3696999999999999</v>
      </c>
      <c r="P255" s="10">
        <v>0.69299999999999995</v>
      </c>
      <c r="Q255" s="10"/>
      <c r="R255" s="10">
        <v>2.2464</v>
      </c>
      <c r="S255" s="27"/>
      <c r="T255" s="23"/>
      <c r="U255" s="8"/>
      <c r="V255" s="10"/>
      <c r="W255" s="10">
        <v>6.3</v>
      </c>
      <c r="X255" s="18">
        <v>4.0599999999999996</v>
      </c>
    </row>
    <row r="256" spans="1:24" ht="43.05" hidden="1" customHeight="1">
      <c r="A256" s="21" t="s">
        <v>3687</v>
      </c>
      <c r="B256" s="22" t="s">
        <v>4039</v>
      </c>
      <c r="C256" s="9" t="s">
        <v>9902</v>
      </c>
      <c r="D256" s="8" t="s">
        <v>3</v>
      </c>
      <c r="E256" s="23">
        <v>82</v>
      </c>
      <c r="F256" s="23">
        <v>7</v>
      </c>
      <c r="G256" s="24">
        <v>2000</v>
      </c>
      <c r="H256" s="23" t="s">
        <v>4041</v>
      </c>
      <c r="I256" s="23">
        <v>0.19</v>
      </c>
      <c r="J256" s="23">
        <v>0.9</v>
      </c>
      <c r="K256" s="25">
        <v>0.3</v>
      </c>
      <c r="L256" s="14">
        <v>780207.33</v>
      </c>
      <c r="M256" s="14">
        <v>2340.62</v>
      </c>
      <c r="N256" s="15">
        <v>445832.76</v>
      </c>
      <c r="O256" s="15">
        <v>39.010300000000001</v>
      </c>
      <c r="P256" s="10">
        <v>13.7539</v>
      </c>
      <c r="Q256" s="10"/>
      <c r="R256" s="10">
        <v>50.156100000000002</v>
      </c>
      <c r="S256" s="10">
        <v>86</v>
      </c>
      <c r="T256" s="23" t="s">
        <v>3369</v>
      </c>
      <c r="U256" s="8"/>
      <c r="V256" s="10">
        <v>46.32</v>
      </c>
      <c r="W256" s="10">
        <v>235.24</v>
      </c>
      <c r="X256" s="18">
        <v>99.08</v>
      </c>
    </row>
    <row r="257" spans="1:24" ht="43.05" hidden="1" customHeight="1">
      <c r="A257" s="21" t="s">
        <v>3688</v>
      </c>
      <c r="B257" s="22" t="s">
        <v>4039</v>
      </c>
      <c r="C257" s="9" t="s">
        <v>9903</v>
      </c>
      <c r="D257" s="8" t="s">
        <v>3</v>
      </c>
      <c r="E257" s="23">
        <v>9.1999999999999993</v>
      </c>
      <c r="F257" s="23">
        <v>5</v>
      </c>
      <c r="G257" s="24">
        <v>2000</v>
      </c>
      <c r="H257" s="23" t="s">
        <v>4040</v>
      </c>
      <c r="I257" s="23">
        <v>0</v>
      </c>
      <c r="J257" s="23">
        <v>0.8</v>
      </c>
      <c r="K257" s="25">
        <v>0.2</v>
      </c>
      <c r="L257" s="14">
        <v>579.76</v>
      </c>
      <c r="M257" s="14">
        <v>1.1499999999999999</v>
      </c>
      <c r="N257" s="15">
        <v>347.85</v>
      </c>
      <c r="O257" s="15">
        <v>4.6300000000000001E-2</v>
      </c>
      <c r="P257" s="10">
        <v>1.0699999999999999E-2</v>
      </c>
      <c r="Q257" s="10"/>
      <c r="R257" s="10">
        <v>4.6300000000000001E-2</v>
      </c>
      <c r="S257" s="10"/>
      <c r="T257" s="23"/>
      <c r="U257" s="8"/>
      <c r="V257" s="10"/>
      <c r="W257" s="10">
        <v>0.1</v>
      </c>
      <c r="X257" s="18">
        <v>0.05</v>
      </c>
    </row>
    <row r="258" spans="1:24" ht="43.05" hidden="1" customHeight="1">
      <c r="A258" s="21" t="s">
        <v>3689</v>
      </c>
      <c r="B258" s="22" t="s">
        <v>4039</v>
      </c>
      <c r="C258" s="9" t="s">
        <v>9904</v>
      </c>
      <c r="D258" s="8" t="s">
        <v>3</v>
      </c>
      <c r="E258" s="23"/>
      <c r="F258" s="23">
        <v>5</v>
      </c>
      <c r="G258" s="24">
        <v>2000</v>
      </c>
      <c r="H258" s="23" t="s">
        <v>4040</v>
      </c>
      <c r="I258" s="23">
        <v>0</v>
      </c>
      <c r="J258" s="23">
        <v>0.7</v>
      </c>
      <c r="K258" s="25">
        <v>0.2</v>
      </c>
      <c r="L258" s="14">
        <v>1135.48</v>
      </c>
      <c r="M258" s="14">
        <v>2.27</v>
      </c>
      <c r="N258" s="15">
        <v>681.28</v>
      </c>
      <c r="O258" s="15">
        <v>9.0800000000000006E-2</v>
      </c>
      <c r="P258" s="10">
        <v>2.1000000000000001E-2</v>
      </c>
      <c r="Q258" s="10"/>
      <c r="R258" s="10">
        <v>7.9399999999999998E-2</v>
      </c>
      <c r="S258" s="10"/>
      <c r="T258" s="23"/>
      <c r="U258" s="8"/>
      <c r="V258" s="10"/>
      <c r="W258" s="10">
        <v>0.19</v>
      </c>
      <c r="X258" s="18">
        <v>0.11</v>
      </c>
    </row>
    <row r="259" spans="1:24" ht="43.05" hidden="1" customHeight="1">
      <c r="A259" s="21" t="s">
        <v>3690</v>
      </c>
      <c r="B259" s="22" t="s">
        <v>4039</v>
      </c>
      <c r="C259" s="9" t="s">
        <v>9905</v>
      </c>
      <c r="D259" s="8" t="s">
        <v>3</v>
      </c>
      <c r="E259" s="23"/>
      <c r="F259" s="23">
        <v>5</v>
      </c>
      <c r="G259" s="24">
        <v>2000</v>
      </c>
      <c r="H259" s="23"/>
      <c r="I259" s="23">
        <v>0</v>
      </c>
      <c r="J259" s="23">
        <v>0.5</v>
      </c>
      <c r="K259" s="25">
        <v>0.1</v>
      </c>
      <c r="L259" s="14">
        <v>2331.65</v>
      </c>
      <c r="M259" s="14">
        <v>2.33</v>
      </c>
      <c r="N259" s="15">
        <v>1398.99</v>
      </c>
      <c r="O259" s="15">
        <v>0.20979999999999999</v>
      </c>
      <c r="P259" s="10">
        <v>4.3099999999999999E-2</v>
      </c>
      <c r="Q259" s="10"/>
      <c r="R259" s="10">
        <v>0.11650000000000001</v>
      </c>
      <c r="S259" s="27"/>
      <c r="T259" s="23"/>
      <c r="U259" s="8"/>
      <c r="V259" s="10"/>
      <c r="W259" s="10">
        <v>0.36</v>
      </c>
      <c r="X259" s="18">
        <v>0.25</v>
      </c>
    </row>
    <row r="260" spans="1:24" ht="43.05" hidden="1" customHeight="1">
      <c r="A260" s="21" t="s">
        <v>3691</v>
      </c>
      <c r="B260" s="22" t="s">
        <v>4039</v>
      </c>
      <c r="C260" s="9" t="s">
        <v>9906</v>
      </c>
      <c r="D260" s="8" t="s">
        <v>3</v>
      </c>
      <c r="E260" s="23"/>
      <c r="F260" s="23">
        <v>5</v>
      </c>
      <c r="G260" s="24">
        <v>2000</v>
      </c>
      <c r="H260" s="23"/>
      <c r="I260" s="23">
        <v>0</v>
      </c>
      <c r="J260" s="23">
        <v>0.5</v>
      </c>
      <c r="K260" s="25">
        <v>0.2</v>
      </c>
      <c r="L260" s="14">
        <v>6790.26</v>
      </c>
      <c r="M260" s="14">
        <v>13.58</v>
      </c>
      <c r="N260" s="15">
        <v>4074.15</v>
      </c>
      <c r="O260" s="15">
        <v>0.54320000000000002</v>
      </c>
      <c r="P260" s="10">
        <v>0.12559999999999999</v>
      </c>
      <c r="Q260" s="10"/>
      <c r="R260" s="10">
        <v>0.33950000000000002</v>
      </c>
      <c r="S260" s="27"/>
      <c r="T260" s="23"/>
      <c r="U260" s="8"/>
      <c r="V260" s="10"/>
      <c r="W260" s="10">
        <v>1</v>
      </c>
      <c r="X260" s="18">
        <v>0.66</v>
      </c>
    </row>
    <row r="261" spans="1:24" ht="43.05" hidden="1" customHeight="1">
      <c r="A261" s="21" t="s">
        <v>3692</v>
      </c>
      <c r="B261" s="22" t="s">
        <v>4039</v>
      </c>
      <c r="C261" s="9" t="s">
        <v>9907</v>
      </c>
      <c r="D261" s="8" t="s">
        <v>3</v>
      </c>
      <c r="E261" s="23"/>
      <c r="F261" s="23">
        <v>5</v>
      </c>
      <c r="G261" s="24">
        <v>2000</v>
      </c>
      <c r="H261" s="23"/>
      <c r="I261" s="23">
        <v>0</v>
      </c>
      <c r="J261" s="23">
        <v>0.5</v>
      </c>
      <c r="K261" s="25">
        <v>0.1</v>
      </c>
      <c r="L261" s="14">
        <v>23607.82</v>
      </c>
      <c r="M261" s="14">
        <v>23.6</v>
      </c>
      <c r="N261" s="15">
        <v>14164.69</v>
      </c>
      <c r="O261" s="15">
        <v>2.1246999999999998</v>
      </c>
      <c r="P261" s="10">
        <v>0.43690000000000001</v>
      </c>
      <c r="Q261" s="10"/>
      <c r="R261" s="10">
        <v>1.1802999999999999</v>
      </c>
      <c r="S261" s="27"/>
      <c r="T261" s="23"/>
      <c r="U261" s="8"/>
      <c r="V261" s="10"/>
      <c r="W261" s="10">
        <v>3.74</v>
      </c>
      <c r="X261" s="18">
        <v>2.56</v>
      </c>
    </row>
    <row r="262" spans="1:24" ht="43.05" hidden="1" customHeight="1">
      <c r="A262" s="21" t="s">
        <v>3693</v>
      </c>
      <c r="B262" s="22" t="s">
        <v>4039</v>
      </c>
      <c r="C262" s="9" t="s">
        <v>9908</v>
      </c>
      <c r="D262" s="8" t="s">
        <v>3</v>
      </c>
      <c r="E262" s="23">
        <v>3</v>
      </c>
      <c r="F262" s="23">
        <v>6</v>
      </c>
      <c r="G262" s="24">
        <v>2000</v>
      </c>
      <c r="H262" s="23" t="s">
        <v>4042</v>
      </c>
      <c r="I262" s="23">
        <v>0.35</v>
      </c>
      <c r="J262" s="23">
        <v>0.8</v>
      </c>
      <c r="K262" s="25">
        <v>0.2</v>
      </c>
      <c r="L262" s="14">
        <v>5082.8599999999997</v>
      </c>
      <c r="M262" s="14">
        <v>10.16</v>
      </c>
      <c r="N262" s="15">
        <v>2965</v>
      </c>
      <c r="O262" s="15">
        <v>0.33879999999999999</v>
      </c>
      <c r="P262" s="10">
        <v>9.1399999999999995E-2</v>
      </c>
      <c r="Q262" s="10"/>
      <c r="R262" s="10">
        <v>0.33879999999999999</v>
      </c>
      <c r="S262" s="27">
        <v>5.76</v>
      </c>
      <c r="T262" s="23"/>
      <c r="U262" s="8"/>
      <c r="V262" s="10"/>
      <c r="W262" s="10">
        <v>6.52</v>
      </c>
      <c r="X262" s="18">
        <v>0.43</v>
      </c>
    </row>
    <row r="263" spans="1:24" ht="43.05" hidden="1" customHeight="1">
      <c r="A263" s="21" t="s">
        <v>3694</v>
      </c>
      <c r="B263" s="22" t="s">
        <v>4039</v>
      </c>
      <c r="C263" s="9" t="s">
        <v>9909</v>
      </c>
      <c r="D263" s="8" t="s">
        <v>3</v>
      </c>
      <c r="E263" s="23"/>
      <c r="F263" s="23">
        <v>8</v>
      </c>
      <c r="G263" s="24">
        <v>2400</v>
      </c>
      <c r="H263" s="23"/>
      <c r="I263" s="23">
        <v>0</v>
      </c>
      <c r="J263" s="23">
        <v>0.5</v>
      </c>
      <c r="K263" s="25">
        <v>0.2</v>
      </c>
      <c r="L263" s="14">
        <v>341420.67</v>
      </c>
      <c r="M263" s="14">
        <v>682.84</v>
      </c>
      <c r="N263" s="15">
        <v>192049.12</v>
      </c>
      <c r="O263" s="15">
        <v>14.2258</v>
      </c>
      <c r="P263" s="10">
        <v>4.9371999999999998</v>
      </c>
      <c r="Q263" s="10"/>
      <c r="R263" s="10">
        <v>8.8910999999999998</v>
      </c>
      <c r="S263" s="27"/>
      <c r="T263" s="23"/>
      <c r="U263" s="8"/>
      <c r="V263" s="10"/>
      <c r="W263" s="10">
        <v>28.05</v>
      </c>
      <c r="X263" s="18">
        <v>19.16</v>
      </c>
    </row>
    <row r="264" spans="1:24" ht="43.05" hidden="1" customHeight="1">
      <c r="A264" s="21" t="s">
        <v>3695</v>
      </c>
      <c r="B264" s="22" t="s">
        <v>4039</v>
      </c>
      <c r="C264" s="9" t="s">
        <v>9910</v>
      </c>
      <c r="D264" s="8" t="s">
        <v>3</v>
      </c>
      <c r="E264" s="23">
        <v>12</v>
      </c>
      <c r="F264" s="23">
        <v>8</v>
      </c>
      <c r="G264" s="24">
        <v>2500</v>
      </c>
      <c r="H264" s="23" t="s">
        <v>4041</v>
      </c>
      <c r="I264" s="23">
        <v>0.15</v>
      </c>
      <c r="J264" s="23">
        <v>0.6</v>
      </c>
      <c r="K264" s="25">
        <v>0.1</v>
      </c>
      <c r="L264" s="14">
        <v>360258.25</v>
      </c>
      <c r="M264" s="14">
        <v>360.25</v>
      </c>
      <c r="N264" s="15">
        <v>202645.26</v>
      </c>
      <c r="O264" s="15">
        <v>16.211600000000001</v>
      </c>
      <c r="P264" s="10">
        <v>5.0011999999999999</v>
      </c>
      <c r="Q264" s="10"/>
      <c r="R264" s="10">
        <v>10.807700000000001</v>
      </c>
      <c r="S264" s="10">
        <v>9.93</v>
      </c>
      <c r="T264" s="23"/>
      <c r="U264" s="8"/>
      <c r="V264" s="10"/>
      <c r="W264" s="10">
        <v>41.95</v>
      </c>
      <c r="X264" s="18">
        <v>21.21</v>
      </c>
    </row>
    <row r="265" spans="1:24" ht="43.05" hidden="1" customHeight="1">
      <c r="A265" s="21" t="s">
        <v>3696</v>
      </c>
      <c r="B265" s="22" t="s">
        <v>4039</v>
      </c>
      <c r="C265" s="9" t="s">
        <v>9911</v>
      </c>
      <c r="D265" s="8" t="s">
        <v>3</v>
      </c>
      <c r="E265" s="23">
        <v>175</v>
      </c>
      <c r="F265" s="23">
        <v>7</v>
      </c>
      <c r="G265" s="24">
        <v>2000</v>
      </c>
      <c r="H265" s="23" t="s">
        <v>4041</v>
      </c>
      <c r="I265" s="23">
        <v>0.19</v>
      </c>
      <c r="J265" s="23">
        <v>0.9</v>
      </c>
      <c r="K265" s="25">
        <v>0.4</v>
      </c>
      <c r="L265" s="14">
        <v>489138.42</v>
      </c>
      <c r="M265" s="14">
        <v>1956.55</v>
      </c>
      <c r="N265" s="15">
        <v>279507.65999999997</v>
      </c>
      <c r="O265" s="15">
        <v>20.963000000000001</v>
      </c>
      <c r="P265" s="10">
        <v>8.6227999999999998</v>
      </c>
      <c r="Q265" s="10">
        <v>3.49</v>
      </c>
      <c r="R265" s="10">
        <v>31.444600000000001</v>
      </c>
      <c r="S265" s="10">
        <v>183.54</v>
      </c>
      <c r="T265" s="23" t="s">
        <v>3401</v>
      </c>
      <c r="U265" s="8"/>
      <c r="V265" s="10">
        <v>29.46</v>
      </c>
      <c r="W265" s="10">
        <v>277.52</v>
      </c>
      <c r="X265" s="18">
        <v>62.53</v>
      </c>
    </row>
    <row r="266" spans="1:24" ht="43.05" hidden="1" customHeight="1">
      <c r="A266" s="21" t="s">
        <v>3697</v>
      </c>
      <c r="B266" s="22" t="s">
        <v>4039</v>
      </c>
      <c r="C266" s="9" t="s">
        <v>9912</v>
      </c>
      <c r="D266" s="8" t="s">
        <v>3</v>
      </c>
      <c r="E266" s="23"/>
      <c r="F266" s="23">
        <v>5</v>
      </c>
      <c r="G266" s="24">
        <v>2000</v>
      </c>
      <c r="H266" s="23"/>
      <c r="I266" s="23">
        <v>0</v>
      </c>
      <c r="J266" s="23">
        <v>0.5</v>
      </c>
      <c r="K266" s="25">
        <v>0.2</v>
      </c>
      <c r="L266" s="14">
        <v>22156.83</v>
      </c>
      <c r="M266" s="14">
        <v>44.31</v>
      </c>
      <c r="N266" s="15">
        <v>13294.09</v>
      </c>
      <c r="O266" s="15">
        <v>1.7725</v>
      </c>
      <c r="P266" s="10">
        <v>0.41010000000000002</v>
      </c>
      <c r="Q266" s="10"/>
      <c r="R266" s="10">
        <v>1.1077999999999999</v>
      </c>
      <c r="S266" s="27"/>
      <c r="T266" s="23"/>
      <c r="U266" s="8"/>
      <c r="V266" s="10"/>
      <c r="W266" s="10">
        <v>3.29</v>
      </c>
      <c r="X266" s="18">
        <v>2.1800000000000002</v>
      </c>
    </row>
    <row r="267" spans="1:24" ht="43.05" hidden="1" customHeight="1">
      <c r="A267" s="21" t="s">
        <v>3698</v>
      </c>
      <c r="B267" s="22" t="s">
        <v>4039</v>
      </c>
      <c r="C267" s="9" t="s">
        <v>9913</v>
      </c>
      <c r="D267" s="8" t="s">
        <v>3</v>
      </c>
      <c r="E267" s="23"/>
      <c r="F267" s="23">
        <v>5</v>
      </c>
      <c r="G267" s="24">
        <v>2000</v>
      </c>
      <c r="H267" s="23"/>
      <c r="I267" s="23">
        <v>0</v>
      </c>
      <c r="J267" s="23">
        <v>0.5</v>
      </c>
      <c r="K267" s="25">
        <v>0.2</v>
      </c>
      <c r="L267" s="14">
        <v>57534.63</v>
      </c>
      <c r="M267" s="14">
        <v>115.06</v>
      </c>
      <c r="N267" s="15">
        <v>34520.769999999997</v>
      </c>
      <c r="O267" s="15">
        <v>4.6026999999999996</v>
      </c>
      <c r="P267" s="10">
        <v>1.0649</v>
      </c>
      <c r="Q267" s="10"/>
      <c r="R267" s="10">
        <v>2.8767</v>
      </c>
      <c r="S267" s="27"/>
      <c r="T267" s="23"/>
      <c r="U267" s="8"/>
      <c r="V267" s="10"/>
      <c r="W267" s="10">
        <v>8.5399999999999991</v>
      </c>
      <c r="X267" s="18">
        <v>5.66</v>
      </c>
    </row>
    <row r="268" spans="1:24" ht="43.05" hidden="1" customHeight="1">
      <c r="A268" s="21" t="s">
        <v>3699</v>
      </c>
      <c r="B268" s="22" t="s">
        <v>4039</v>
      </c>
      <c r="C268" s="9" t="s">
        <v>9914</v>
      </c>
      <c r="D268" s="8" t="s">
        <v>3</v>
      </c>
      <c r="E268" s="23">
        <v>220</v>
      </c>
      <c r="F268" s="23">
        <v>6</v>
      </c>
      <c r="G268" s="24">
        <v>2000</v>
      </c>
      <c r="H268" s="23" t="s">
        <v>4041</v>
      </c>
      <c r="I268" s="23">
        <v>0.1</v>
      </c>
      <c r="J268" s="23">
        <v>0.8</v>
      </c>
      <c r="K268" s="25">
        <v>0.2</v>
      </c>
      <c r="L268" s="14">
        <v>2217335.2999999998</v>
      </c>
      <c r="M268" s="14">
        <v>4434.67</v>
      </c>
      <c r="N268" s="15">
        <v>1293445.5900000001</v>
      </c>
      <c r="O268" s="15">
        <v>147.82230000000001</v>
      </c>
      <c r="P268" s="10">
        <v>39.902700000000003</v>
      </c>
      <c r="Q268" s="10"/>
      <c r="R268" s="10">
        <v>147.82230000000001</v>
      </c>
      <c r="S268" s="10">
        <v>121.44</v>
      </c>
      <c r="T268" s="23" t="s">
        <v>3367</v>
      </c>
      <c r="U268" s="8"/>
      <c r="V268" s="10">
        <v>41.14</v>
      </c>
      <c r="W268" s="10">
        <v>498.12</v>
      </c>
      <c r="X268" s="18">
        <v>228.86</v>
      </c>
    </row>
    <row r="269" spans="1:24" ht="43.05" hidden="1" customHeight="1">
      <c r="A269" s="21" t="s">
        <v>3700</v>
      </c>
      <c r="B269" s="22" t="s">
        <v>4039</v>
      </c>
      <c r="C269" s="9" t="s">
        <v>9915</v>
      </c>
      <c r="D269" s="8" t="s">
        <v>3</v>
      </c>
      <c r="E269" s="23">
        <v>259</v>
      </c>
      <c r="F269" s="23">
        <v>9</v>
      </c>
      <c r="G269" s="24">
        <v>2000</v>
      </c>
      <c r="H269" s="23" t="s">
        <v>4041</v>
      </c>
      <c r="I269" s="23">
        <v>0.14000000000000001</v>
      </c>
      <c r="J269" s="23">
        <v>1</v>
      </c>
      <c r="K269" s="25">
        <v>0.3</v>
      </c>
      <c r="L269" s="14">
        <v>2371742.71</v>
      </c>
      <c r="M269" s="14">
        <v>7115.22</v>
      </c>
      <c r="N269" s="15">
        <v>1317634.83</v>
      </c>
      <c r="O269" s="15">
        <v>92.234399999999994</v>
      </c>
      <c r="P269" s="10">
        <v>40.649000000000001</v>
      </c>
      <c r="Q269" s="10"/>
      <c r="R269" s="10">
        <v>131.76339999999999</v>
      </c>
      <c r="S269" s="10">
        <v>200.15</v>
      </c>
      <c r="T269" s="23" t="s">
        <v>3367</v>
      </c>
      <c r="U269" s="8"/>
      <c r="V269" s="10">
        <v>41.14</v>
      </c>
      <c r="W269" s="10">
        <v>505.93</v>
      </c>
      <c r="X269" s="18">
        <v>174.02</v>
      </c>
    </row>
    <row r="270" spans="1:24" ht="43.05" hidden="1" customHeight="1">
      <c r="A270" s="21" t="s">
        <v>3701</v>
      </c>
      <c r="B270" s="22" t="s">
        <v>4039</v>
      </c>
      <c r="C270" s="9" t="s">
        <v>9916</v>
      </c>
      <c r="D270" s="8" t="s">
        <v>3</v>
      </c>
      <c r="E270" s="23">
        <v>220</v>
      </c>
      <c r="F270" s="23">
        <v>10</v>
      </c>
      <c r="G270" s="24">
        <v>2000</v>
      </c>
      <c r="H270" s="23" t="s">
        <v>4041</v>
      </c>
      <c r="I270" s="23">
        <v>0.05</v>
      </c>
      <c r="J270" s="23">
        <v>1</v>
      </c>
      <c r="K270" s="25">
        <v>0.3</v>
      </c>
      <c r="L270" s="14">
        <v>2106933.1800000002</v>
      </c>
      <c r="M270" s="14">
        <v>6320.79</v>
      </c>
      <c r="N270" s="15">
        <v>1158813.24</v>
      </c>
      <c r="O270" s="15">
        <v>73.742599999999996</v>
      </c>
      <c r="P270" s="10">
        <v>35.749299999999998</v>
      </c>
      <c r="Q270" s="10"/>
      <c r="R270" s="10">
        <v>105.3466</v>
      </c>
      <c r="S270" s="10">
        <v>60.72</v>
      </c>
      <c r="T270" s="23" t="s">
        <v>3369</v>
      </c>
      <c r="U270" s="8"/>
      <c r="V270" s="10">
        <v>46.32</v>
      </c>
      <c r="W270" s="10">
        <v>321.87</v>
      </c>
      <c r="X270" s="18">
        <v>155.81</v>
      </c>
    </row>
    <row r="271" spans="1:24" ht="43.05" hidden="1" customHeight="1">
      <c r="A271" s="21" t="s">
        <v>3702</v>
      </c>
      <c r="B271" s="22" t="s">
        <v>4039</v>
      </c>
      <c r="C271" s="9" t="s">
        <v>9917</v>
      </c>
      <c r="D271" s="8" t="s">
        <v>3</v>
      </c>
      <c r="E271" s="23">
        <v>6.7</v>
      </c>
      <c r="F271" s="23">
        <v>5</v>
      </c>
      <c r="G271" s="24">
        <v>2000</v>
      </c>
      <c r="H271" s="23" t="s">
        <v>4042</v>
      </c>
      <c r="I271" s="23">
        <v>0.35</v>
      </c>
      <c r="J271" s="23">
        <v>0.8</v>
      </c>
      <c r="K271" s="25">
        <v>0.2</v>
      </c>
      <c r="L271" s="14">
        <v>8547.7099999999991</v>
      </c>
      <c r="M271" s="14">
        <v>17.09</v>
      </c>
      <c r="N271" s="15">
        <v>5128.62</v>
      </c>
      <c r="O271" s="15">
        <v>0.68379999999999996</v>
      </c>
      <c r="P271" s="10">
        <v>0.15820000000000001</v>
      </c>
      <c r="Q271" s="10"/>
      <c r="R271" s="10">
        <v>0.68379999999999996</v>
      </c>
      <c r="S271" s="27">
        <v>12.87</v>
      </c>
      <c r="T271" s="23"/>
      <c r="U271" s="8"/>
      <c r="V271" s="10"/>
      <c r="W271" s="10">
        <v>14.39</v>
      </c>
      <c r="X271" s="18">
        <v>0.84</v>
      </c>
    </row>
    <row r="272" spans="1:24" ht="43.05" hidden="1" customHeight="1">
      <c r="A272" s="21" t="s">
        <v>3703</v>
      </c>
      <c r="B272" s="22" t="s">
        <v>4039</v>
      </c>
      <c r="C272" s="9" t="s">
        <v>9918</v>
      </c>
      <c r="D272" s="8" t="s">
        <v>3</v>
      </c>
      <c r="E272" s="23">
        <v>0.8</v>
      </c>
      <c r="F272" s="23">
        <v>5</v>
      </c>
      <c r="G272" s="24">
        <v>2000</v>
      </c>
      <c r="H272" s="23" t="s">
        <v>4040</v>
      </c>
      <c r="I272" s="23">
        <v>0</v>
      </c>
      <c r="J272" s="23">
        <v>0.5</v>
      </c>
      <c r="K272" s="25">
        <v>0.2</v>
      </c>
      <c r="L272" s="14">
        <v>716.34</v>
      </c>
      <c r="M272" s="14">
        <v>1.43</v>
      </c>
      <c r="N272" s="15">
        <v>429.8</v>
      </c>
      <c r="O272" s="15">
        <v>5.7299999999999997E-2</v>
      </c>
      <c r="P272" s="10">
        <v>1.32E-2</v>
      </c>
      <c r="Q272" s="10"/>
      <c r="R272" s="10">
        <v>3.5799999999999998E-2</v>
      </c>
      <c r="S272" s="10"/>
      <c r="T272" s="23"/>
      <c r="U272" s="8"/>
      <c r="V272" s="10"/>
      <c r="W272" s="10">
        <v>0.1</v>
      </c>
      <c r="X272" s="18">
        <v>7.0000000000000007E-2</v>
      </c>
    </row>
    <row r="273" spans="1:24" ht="43.05" hidden="1" customHeight="1">
      <c r="A273" s="21" t="s">
        <v>3704</v>
      </c>
      <c r="B273" s="22" t="s">
        <v>4039</v>
      </c>
      <c r="C273" s="9" t="s">
        <v>9919</v>
      </c>
      <c r="D273" s="8" t="s">
        <v>3</v>
      </c>
      <c r="E273" s="23">
        <v>403</v>
      </c>
      <c r="F273" s="23">
        <v>10</v>
      </c>
      <c r="G273" s="24">
        <v>5760</v>
      </c>
      <c r="H273" s="23" t="s">
        <v>4041</v>
      </c>
      <c r="I273" s="23">
        <v>0.05</v>
      </c>
      <c r="J273" s="23">
        <v>1</v>
      </c>
      <c r="K273" s="25">
        <v>0.3</v>
      </c>
      <c r="L273" s="14">
        <v>3442929.36</v>
      </c>
      <c r="M273" s="14">
        <v>10328.780000000001</v>
      </c>
      <c r="N273" s="15">
        <v>1893611.14</v>
      </c>
      <c r="O273" s="15">
        <v>41.841099999999997</v>
      </c>
      <c r="P273" s="10">
        <v>20.283899999999999</v>
      </c>
      <c r="Q273" s="10"/>
      <c r="R273" s="10">
        <v>59.773000000000003</v>
      </c>
      <c r="S273" s="10">
        <v>111.22</v>
      </c>
      <c r="T273" s="23" t="s">
        <v>3369</v>
      </c>
      <c r="U273" s="8"/>
      <c r="V273" s="10">
        <v>92.64</v>
      </c>
      <c r="W273" s="10">
        <v>325.75</v>
      </c>
      <c r="X273" s="18">
        <v>154.76</v>
      </c>
    </row>
    <row r="274" spans="1:24" ht="43.05" hidden="1" customHeight="1">
      <c r="A274" s="21" t="s">
        <v>3705</v>
      </c>
      <c r="B274" s="22" t="s">
        <v>4039</v>
      </c>
      <c r="C274" s="9" t="s">
        <v>9920</v>
      </c>
      <c r="D274" s="8" t="s">
        <v>3</v>
      </c>
      <c r="E274" s="23">
        <v>1.2</v>
      </c>
      <c r="F274" s="23">
        <v>7</v>
      </c>
      <c r="G274" s="24">
        <v>2000</v>
      </c>
      <c r="H274" s="23" t="s">
        <v>4040</v>
      </c>
      <c r="I274" s="23">
        <v>0</v>
      </c>
      <c r="J274" s="23">
        <v>0.6</v>
      </c>
      <c r="K274" s="25">
        <v>0.2</v>
      </c>
      <c r="L274" s="14">
        <v>3114.41</v>
      </c>
      <c r="M274" s="14">
        <v>6.22</v>
      </c>
      <c r="N274" s="15">
        <v>1779.66</v>
      </c>
      <c r="O274" s="15">
        <v>0.1779</v>
      </c>
      <c r="P274" s="10">
        <v>5.4899999999999997E-2</v>
      </c>
      <c r="Q274" s="10"/>
      <c r="R274" s="10">
        <v>0.13339999999999999</v>
      </c>
      <c r="S274" s="10"/>
      <c r="T274" s="23"/>
      <c r="U274" s="8"/>
      <c r="V274" s="10"/>
      <c r="W274" s="10">
        <v>0.36</v>
      </c>
      <c r="X274" s="18">
        <v>0.23</v>
      </c>
    </row>
    <row r="275" spans="1:24" ht="43.05" hidden="1" customHeight="1">
      <c r="A275" s="21" t="s">
        <v>3706</v>
      </c>
      <c r="B275" s="22" t="s">
        <v>4039</v>
      </c>
      <c r="C275" s="9" t="s">
        <v>9921</v>
      </c>
      <c r="D275" s="8" t="s">
        <v>3</v>
      </c>
      <c r="E275" s="23">
        <v>145</v>
      </c>
      <c r="F275" s="23">
        <v>6</v>
      </c>
      <c r="G275" s="24">
        <v>2000</v>
      </c>
      <c r="H275" s="23" t="s">
        <v>4041</v>
      </c>
      <c r="I275" s="23">
        <v>0.15</v>
      </c>
      <c r="J275" s="23">
        <v>0.8</v>
      </c>
      <c r="K275" s="25">
        <v>0.2</v>
      </c>
      <c r="L275" s="14">
        <v>970830.58</v>
      </c>
      <c r="M275" s="14">
        <v>1941.66</v>
      </c>
      <c r="N275" s="15">
        <v>566317.82999999996</v>
      </c>
      <c r="O275" s="15">
        <v>64.721999999999994</v>
      </c>
      <c r="P275" s="10">
        <v>17.4709</v>
      </c>
      <c r="Q275" s="10"/>
      <c r="R275" s="10">
        <v>64.721999999999994</v>
      </c>
      <c r="S275" s="10">
        <v>120.06</v>
      </c>
      <c r="T275" s="23" t="s">
        <v>3367</v>
      </c>
      <c r="U275" s="8"/>
      <c r="V275" s="10">
        <v>41.14</v>
      </c>
      <c r="W275" s="10">
        <v>308.11</v>
      </c>
      <c r="X275" s="18">
        <v>123.33</v>
      </c>
    </row>
    <row r="276" spans="1:24" ht="43.05" hidden="1" customHeight="1">
      <c r="A276" s="21" t="s">
        <v>3707</v>
      </c>
      <c r="B276" s="22" t="s">
        <v>4039</v>
      </c>
      <c r="C276" s="9" t="s">
        <v>9922</v>
      </c>
      <c r="D276" s="8" t="s">
        <v>3</v>
      </c>
      <c r="E276" s="23">
        <v>103</v>
      </c>
      <c r="F276" s="23">
        <v>5</v>
      </c>
      <c r="G276" s="24">
        <v>2000</v>
      </c>
      <c r="H276" s="23" t="s">
        <v>4041</v>
      </c>
      <c r="I276" s="23">
        <v>0.13</v>
      </c>
      <c r="J276" s="23">
        <v>0.7</v>
      </c>
      <c r="K276" s="25">
        <v>0.3</v>
      </c>
      <c r="L276" s="14">
        <v>558874.61</v>
      </c>
      <c r="M276" s="14">
        <v>1676.62</v>
      </c>
      <c r="N276" s="15">
        <v>335324.76</v>
      </c>
      <c r="O276" s="15">
        <v>39.121200000000002</v>
      </c>
      <c r="P276" s="10">
        <v>10.3447</v>
      </c>
      <c r="Q276" s="10"/>
      <c r="R276" s="10">
        <v>39.121200000000002</v>
      </c>
      <c r="S276" s="10">
        <v>73.91</v>
      </c>
      <c r="T276" s="23" t="s">
        <v>3367</v>
      </c>
      <c r="U276" s="8"/>
      <c r="V276" s="10">
        <v>41.14</v>
      </c>
      <c r="W276" s="10">
        <v>203.63</v>
      </c>
      <c r="X276" s="18">
        <v>90.6</v>
      </c>
    </row>
    <row r="277" spans="1:24" ht="43.05" hidden="1" customHeight="1">
      <c r="A277" s="21" t="s">
        <v>3708</v>
      </c>
      <c r="B277" s="22" t="s">
        <v>4039</v>
      </c>
      <c r="C277" s="9" t="s">
        <v>9923</v>
      </c>
      <c r="D277" s="8" t="s">
        <v>3</v>
      </c>
      <c r="E277" s="23">
        <v>77</v>
      </c>
      <c r="F277" s="23">
        <v>6</v>
      </c>
      <c r="G277" s="24">
        <v>2000</v>
      </c>
      <c r="H277" s="23" t="s">
        <v>4041</v>
      </c>
      <c r="I277" s="23">
        <v>0.18</v>
      </c>
      <c r="J277" s="23">
        <v>0.7</v>
      </c>
      <c r="K277" s="25">
        <v>0.2</v>
      </c>
      <c r="L277" s="14">
        <v>170911.2</v>
      </c>
      <c r="M277" s="14">
        <v>341.82</v>
      </c>
      <c r="N277" s="15">
        <v>99698.2</v>
      </c>
      <c r="O277" s="15">
        <v>11.394</v>
      </c>
      <c r="P277" s="10">
        <v>3.0756000000000001</v>
      </c>
      <c r="Q277" s="10"/>
      <c r="R277" s="10">
        <v>9.9697999999999993</v>
      </c>
      <c r="S277" s="10">
        <v>76.5</v>
      </c>
      <c r="T277" s="23" t="s">
        <v>3365</v>
      </c>
      <c r="U277" s="8"/>
      <c r="V277" s="10">
        <v>27.46</v>
      </c>
      <c r="W277" s="10">
        <v>128.38999999999999</v>
      </c>
      <c r="X277" s="18">
        <v>41.92</v>
      </c>
    </row>
    <row r="278" spans="1:24" ht="43.05" hidden="1" customHeight="1">
      <c r="A278" s="21" t="s">
        <v>3709</v>
      </c>
      <c r="B278" s="22" t="s">
        <v>4039</v>
      </c>
      <c r="C278" s="9" t="s">
        <v>9924</v>
      </c>
      <c r="D278" s="8" t="s">
        <v>3</v>
      </c>
      <c r="E278" s="23">
        <v>0</v>
      </c>
      <c r="F278" s="23">
        <v>5</v>
      </c>
      <c r="G278" s="24">
        <v>1200</v>
      </c>
      <c r="H278" s="23" t="s">
        <v>4040</v>
      </c>
      <c r="I278" s="23">
        <v>0</v>
      </c>
      <c r="J278" s="23">
        <v>0.6</v>
      </c>
      <c r="K278" s="25">
        <v>0.2</v>
      </c>
      <c r="L278" s="14">
        <v>7946.05</v>
      </c>
      <c r="M278" s="14">
        <v>15.89</v>
      </c>
      <c r="N278" s="15">
        <v>4767.63</v>
      </c>
      <c r="O278" s="15">
        <v>1.0593999999999999</v>
      </c>
      <c r="P278" s="10">
        <v>0.24510000000000001</v>
      </c>
      <c r="Q278" s="10"/>
      <c r="R278" s="10">
        <v>0.79459999999999997</v>
      </c>
      <c r="S278" s="10"/>
      <c r="T278" s="23"/>
      <c r="U278" s="8"/>
      <c r="V278" s="10"/>
      <c r="W278" s="10">
        <v>2.09</v>
      </c>
      <c r="X278" s="18">
        <v>1.3</v>
      </c>
    </row>
    <row r="279" spans="1:24" ht="43.05" hidden="1" customHeight="1">
      <c r="A279" s="21" t="s">
        <v>3710</v>
      </c>
      <c r="B279" s="22" t="s">
        <v>4039</v>
      </c>
      <c r="C279" s="9" t="s">
        <v>9925</v>
      </c>
      <c r="D279" s="8" t="s">
        <v>3</v>
      </c>
      <c r="E279" s="23">
        <v>287</v>
      </c>
      <c r="F279" s="23">
        <v>6</v>
      </c>
      <c r="G279" s="24">
        <v>2000</v>
      </c>
      <c r="H279" s="23" t="s">
        <v>4041</v>
      </c>
      <c r="I279" s="23">
        <v>0.18</v>
      </c>
      <c r="J279" s="23">
        <v>1</v>
      </c>
      <c r="K279" s="25">
        <v>0.3</v>
      </c>
      <c r="L279" s="14">
        <v>1714576.59</v>
      </c>
      <c r="M279" s="14">
        <v>5143.72</v>
      </c>
      <c r="N279" s="15">
        <v>1000169.67</v>
      </c>
      <c r="O279" s="15">
        <v>100.01690000000001</v>
      </c>
      <c r="P279" s="10">
        <v>30.8552</v>
      </c>
      <c r="Q279" s="10"/>
      <c r="R279" s="10">
        <v>142.88130000000001</v>
      </c>
      <c r="S279" s="10">
        <v>285.16000000000003</v>
      </c>
      <c r="T279" s="23" t="s">
        <v>3369</v>
      </c>
      <c r="U279" s="8"/>
      <c r="V279" s="10">
        <v>46.32</v>
      </c>
      <c r="W279" s="10">
        <v>605.23</v>
      </c>
      <c r="X279" s="18">
        <v>177.19</v>
      </c>
    </row>
    <row r="280" spans="1:24" ht="43.05" hidden="1" customHeight="1">
      <c r="A280" s="21" t="s">
        <v>3711</v>
      </c>
      <c r="B280" s="22" t="s">
        <v>4039</v>
      </c>
      <c r="C280" s="9" t="s">
        <v>9926</v>
      </c>
      <c r="D280" s="8" t="s">
        <v>3</v>
      </c>
      <c r="E280" s="23">
        <v>113</v>
      </c>
      <c r="F280" s="23">
        <v>3.5</v>
      </c>
      <c r="G280" s="24">
        <v>2000</v>
      </c>
      <c r="H280" s="23" t="s">
        <v>4041</v>
      </c>
      <c r="I280" s="23">
        <v>0.19</v>
      </c>
      <c r="J280" s="23">
        <v>0.7</v>
      </c>
      <c r="K280" s="25">
        <v>0.3</v>
      </c>
      <c r="L280" s="14">
        <v>366277.91</v>
      </c>
      <c r="M280" s="14">
        <v>1098.83</v>
      </c>
      <c r="N280" s="15">
        <v>235464.37</v>
      </c>
      <c r="O280" s="15">
        <v>36.627699999999997</v>
      </c>
      <c r="P280" s="10">
        <v>7.2640000000000002</v>
      </c>
      <c r="Q280" s="10"/>
      <c r="R280" s="10">
        <v>36.627699999999997</v>
      </c>
      <c r="S280" s="10">
        <v>118.51</v>
      </c>
      <c r="T280" s="23" t="s">
        <v>3367</v>
      </c>
      <c r="U280" s="8"/>
      <c r="V280" s="10">
        <v>41.14</v>
      </c>
      <c r="W280" s="10">
        <v>240.16</v>
      </c>
      <c r="X280" s="18">
        <v>85.03</v>
      </c>
    </row>
    <row r="281" spans="1:24" ht="43.05" hidden="1" customHeight="1">
      <c r="A281" s="21" t="s">
        <v>3712</v>
      </c>
      <c r="B281" s="22" t="s">
        <v>4039</v>
      </c>
      <c r="C281" s="9" t="s">
        <v>9927</v>
      </c>
      <c r="D281" s="8" t="s">
        <v>3</v>
      </c>
      <c r="E281" s="23">
        <v>0</v>
      </c>
      <c r="F281" s="23">
        <v>5</v>
      </c>
      <c r="G281" s="24">
        <v>2000</v>
      </c>
      <c r="H281" s="23" t="s">
        <v>9099</v>
      </c>
      <c r="I281" s="23">
        <v>0</v>
      </c>
      <c r="J281" s="23">
        <v>0.6</v>
      </c>
      <c r="K281" s="25">
        <v>0.1</v>
      </c>
      <c r="L281" s="14">
        <v>43337.07</v>
      </c>
      <c r="M281" s="14">
        <v>43.33</v>
      </c>
      <c r="N281" s="15">
        <v>26002.240000000002</v>
      </c>
      <c r="O281" s="15">
        <v>3.9003000000000001</v>
      </c>
      <c r="P281" s="10">
        <v>0.80210000000000004</v>
      </c>
      <c r="Q281" s="10"/>
      <c r="R281" s="10">
        <v>2.6002000000000001</v>
      </c>
      <c r="S281" s="27"/>
      <c r="T281" s="23"/>
      <c r="U281" s="8"/>
      <c r="V281" s="10"/>
      <c r="W281" s="10">
        <v>7.3</v>
      </c>
      <c r="X281" s="18">
        <v>4.7</v>
      </c>
    </row>
    <row r="282" spans="1:24" ht="43.05" hidden="1" customHeight="1">
      <c r="A282" s="21" t="s">
        <v>3713</v>
      </c>
      <c r="B282" s="22" t="s">
        <v>4039</v>
      </c>
      <c r="C282" s="9" t="s">
        <v>9928</v>
      </c>
      <c r="D282" s="8" t="s">
        <v>3</v>
      </c>
      <c r="E282" s="23">
        <v>113</v>
      </c>
      <c r="F282" s="23">
        <v>5</v>
      </c>
      <c r="G282" s="24">
        <v>2000</v>
      </c>
      <c r="H282" s="23" t="s">
        <v>4041</v>
      </c>
      <c r="I282" s="23">
        <v>0.08</v>
      </c>
      <c r="J282" s="23">
        <v>0.7</v>
      </c>
      <c r="K282" s="25">
        <v>0.3</v>
      </c>
      <c r="L282" s="14">
        <v>366277.91</v>
      </c>
      <c r="M282" s="14">
        <v>1098.83</v>
      </c>
      <c r="N282" s="15">
        <v>219766.74</v>
      </c>
      <c r="O282" s="15">
        <v>25.639399999999998</v>
      </c>
      <c r="P282" s="10">
        <v>6.7797999999999998</v>
      </c>
      <c r="Q282" s="10"/>
      <c r="R282" s="10">
        <v>25.639399999999998</v>
      </c>
      <c r="S282" s="10">
        <v>49.9</v>
      </c>
      <c r="T282" s="23" t="s">
        <v>3367</v>
      </c>
      <c r="U282" s="8"/>
      <c r="V282" s="10">
        <v>41.14</v>
      </c>
      <c r="W282" s="10">
        <v>149.09</v>
      </c>
      <c r="X282" s="18">
        <v>73.55</v>
      </c>
    </row>
    <row r="283" spans="1:24" ht="43.05" hidden="1" customHeight="1">
      <c r="A283" s="21" t="s">
        <v>3714</v>
      </c>
      <c r="B283" s="22" t="s">
        <v>4039</v>
      </c>
      <c r="C283" s="9" t="s">
        <v>9929</v>
      </c>
      <c r="D283" s="8" t="s">
        <v>3</v>
      </c>
      <c r="E283" s="23">
        <v>2.2999999999999998</v>
      </c>
      <c r="F283" s="23">
        <v>3</v>
      </c>
      <c r="G283" s="24">
        <v>400</v>
      </c>
      <c r="H283" s="23" t="s">
        <v>4042</v>
      </c>
      <c r="I283" s="23">
        <v>0.35</v>
      </c>
      <c r="J283" s="23">
        <v>0.9</v>
      </c>
      <c r="K283" s="25">
        <v>0.1</v>
      </c>
      <c r="L283" s="14">
        <v>1011.15</v>
      </c>
      <c r="M283" s="14">
        <v>1.01</v>
      </c>
      <c r="N283" s="15">
        <v>674.1</v>
      </c>
      <c r="O283" s="15">
        <v>0.75829999999999997</v>
      </c>
      <c r="P283" s="10">
        <v>0.10390000000000001</v>
      </c>
      <c r="Q283" s="10"/>
      <c r="R283" s="10">
        <v>0.75829999999999997</v>
      </c>
      <c r="S283" s="27">
        <v>4.41</v>
      </c>
      <c r="T283" s="23" t="s">
        <v>3365</v>
      </c>
      <c r="U283" s="8"/>
      <c r="V283" s="10">
        <v>27.46</v>
      </c>
      <c r="W283" s="10">
        <v>33.49</v>
      </c>
      <c r="X283" s="18">
        <v>28.32</v>
      </c>
    </row>
    <row r="284" spans="1:24" ht="43.05" hidden="1" customHeight="1">
      <c r="A284" s="21" t="s">
        <v>3715</v>
      </c>
      <c r="B284" s="22" t="s">
        <v>4039</v>
      </c>
      <c r="C284" s="9" t="s">
        <v>9930</v>
      </c>
      <c r="D284" s="8" t="s">
        <v>3</v>
      </c>
      <c r="E284" s="23">
        <v>4.0999999999999996</v>
      </c>
      <c r="F284" s="23">
        <v>5</v>
      </c>
      <c r="G284" s="24">
        <v>2000</v>
      </c>
      <c r="H284" s="23" t="s">
        <v>4042</v>
      </c>
      <c r="I284" s="23">
        <v>0.35</v>
      </c>
      <c r="J284" s="23">
        <v>0.7</v>
      </c>
      <c r="K284" s="25">
        <v>0.1</v>
      </c>
      <c r="L284" s="14">
        <v>2713.45</v>
      </c>
      <c r="M284" s="14">
        <v>2.71</v>
      </c>
      <c r="N284" s="15">
        <v>1628.07</v>
      </c>
      <c r="O284" s="15">
        <v>0.2442</v>
      </c>
      <c r="P284" s="10">
        <v>5.0200000000000002E-2</v>
      </c>
      <c r="Q284" s="10"/>
      <c r="R284" s="10">
        <v>0.18990000000000001</v>
      </c>
      <c r="S284" s="27">
        <v>7.87</v>
      </c>
      <c r="T284" s="23"/>
      <c r="U284" s="8"/>
      <c r="V284" s="10"/>
      <c r="W284" s="10">
        <v>8.35</v>
      </c>
      <c r="X284" s="18">
        <v>0.28999999999999998</v>
      </c>
    </row>
    <row r="285" spans="1:24" ht="43.05" hidden="1" customHeight="1">
      <c r="A285" s="21" t="s">
        <v>3716</v>
      </c>
      <c r="B285" s="22" t="s">
        <v>4039</v>
      </c>
      <c r="C285" s="9" t="s">
        <v>9931</v>
      </c>
      <c r="D285" s="8" t="s">
        <v>3</v>
      </c>
      <c r="E285" s="23">
        <v>4</v>
      </c>
      <c r="F285" s="23">
        <v>5</v>
      </c>
      <c r="G285" s="24">
        <v>2000</v>
      </c>
      <c r="H285" s="23" t="s">
        <v>4042</v>
      </c>
      <c r="I285" s="23">
        <v>0.35</v>
      </c>
      <c r="J285" s="23">
        <v>0.7</v>
      </c>
      <c r="K285" s="25">
        <v>0.2</v>
      </c>
      <c r="L285" s="14">
        <v>6465.38</v>
      </c>
      <c r="M285" s="14">
        <v>12.93</v>
      </c>
      <c r="N285" s="15">
        <v>3879.22</v>
      </c>
      <c r="O285" s="15">
        <v>0.51719999999999999</v>
      </c>
      <c r="P285" s="10">
        <v>0.1196</v>
      </c>
      <c r="Q285" s="10"/>
      <c r="R285" s="10">
        <v>0.45250000000000001</v>
      </c>
      <c r="S285" s="27">
        <v>7.68</v>
      </c>
      <c r="T285" s="23"/>
      <c r="U285" s="8"/>
      <c r="V285" s="10"/>
      <c r="W285" s="10">
        <v>8.76</v>
      </c>
      <c r="X285" s="18">
        <v>0.63</v>
      </c>
    </row>
    <row r="286" spans="1:24" ht="43.05" hidden="1" customHeight="1">
      <c r="A286" s="21" t="s">
        <v>3717</v>
      </c>
      <c r="B286" s="22" t="s">
        <v>4039</v>
      </c>
      <c r="C286" s="9" t="s">
        <v>9932</v>
      </c>
      <c r="D286" s="8" t="s">
        <v>3</v>
      </c>
      <c r="E286" s="23">
        <v>205</v>
      </c>
      <c r="F286" s="23">
        <v>7</v>
      </c>
      <c r="G286" s="24">
        <v>2000</v>
      </c>
      <c r="H286" s="23" t="s">
        <v>4041</v>
      </c>
      <c r="I286" s="23">
        <v>0.19</v>
      </c>
      <c r="J286" s="23">
        <v>0.9</v>
      </c>
      <c r="K286" s="25">
        <v>0.3</v>
      </c>
      <c r="L286" s="14">
        <v>3233751.87</v>
      </c>
      <c r="M286" s="14">
        <v>9701.25</v>
      </c>
      <c r="N286" s="15">
        <v>1847858.21</v>
      </c>
      <c r="O286" s="15">
        <v>161.6875</v>
      </c>
      <c r="P286" s="10">
        <v>57.006399999999999</v>
      </c>
      <c r="Q286" s="10"/>
      <c r="R286" s="10">
        <v>207.88399999999999</v>
      </c>
      <c r="S286" s="10">
        <v>215</v>
      </c>
      <c r="T286" s="23" t="s">
        <v>3369</v>
      </c>
      <c r="U286" s="8"/>
      <c r="V286" s="10">
        <v>46.32</v>
      </c>
      <c r="W286" s="10">
        <v>687.89</v>
      </c>
      <c r="X286" s="18">
        <v>265.01</v>
      </c>
    </row>
    <row r="287" spans="1:24" ht="43.05" hidden="1" customHeight="1">
      <c r="A287" s="21" t="s">
        <v>3718</v>
      </c>
      <c r="B287" s="22" t="s">
        <v>4039</v>
      </c>
      <c r="C287" s="9" t="s">
        <v>9933</v>
      </c>
      <c r="D287" s="8" t="s">
        <v>3</v>
      </c>
      <c r="E287" s="23">
        <v>44.8</v>
      </c>
      <c r="F287" s="23">
        <v>7</v>
      </c>
      <c r="G287" s="24">
        <v>2000</v>
      </c>
      <c r="H287" s="23" t="s">
        <v>4041</v>
      </c>
      <c r="I287" s="23">
        <v>0.15</v>
      </c>
      <c r="J287" s="23">
        <v>0.7</v>
      </c>
      <c r="K287" s="25">
        <v>0.3</v>
      </c>
      <c r="L287" s="14">
        <v>796628.93</v>
      </c>
      <c r="M287" s="14">
        <v>2389.88</v>
      </c>
      <c r="N287" s="15">
        <v>455216.53</v>
      </c>
      <c r="O287" s="15">
        <v>39.831400000000002</v>
      </c>
      <c r="P287" s="10">
        <v>14.0434</v>
      </c>
      <c r="Q287" s="10"/>
      <c r="R287" s="10">
        <v>39.831400000000002</v>
      </c>
      <c r="S287" s="10">
        <v>37.090000000000003</v>
      </c>
      <c r="T287" s="23" t="s">
        <v>3367</v>
      </c>
      <c r="U287" s="8"/>
      <c r="V287" s="10">
        <v>41.14</v>
      </c>
      <c r="W287" s="10">
        <v>171.93</v>
      </c>
      <c r="X287" s="18">
        <v>95.01</v>
      </c>
    </row>
    <row r="288" spans="1:24" ht="43.05" hidden="1" customHeight="1">
      <c r="A288" s="21" t="s">
        <v>3719</v>
      </c>
      <c r="B288" s="22" t="s">
        <v>4039</v>
      </c>
      <c r="C288" s="9" t="s">
        <v>9934</v>
      </c>
      <c r="D288" s="8" t="s">
        <v>3</v>
      </c>
      <c r="E288" s="23">
        <v>21</v>
      </c>
      <c r="F288" s="23">
        <v>7</v>
      </c>
      <c r="G288" s="24">
        <v>2000</v>
      </c>
      <c r="H288" s="23" t="s">
        <v>4040</v>
      </c>
      <c r="I288" s="23">
        <v>0</v>
      </c>
      <c r="J288" s="23">
        <v>0.7</v>
      </c>
      <c r="K288" s="25">
        <v>0.2</v>
      </c>
      <c r="L288" s="14">
        <v>212730.76</v>
      </c>
      <c r="M288" s="14">
        <v>425.46</v>
      </c>
      <c r="N288" s="15">
        <v>121560.43</v>
      </c>
      <c r="O288" s="15">
        <v>12.156000000000001</v>
      </c>
      <c r="P288" s="10">
        <v>3.7501000000000002</v>
      </c>
      <c r="Q288" s="10"/>
      <c r="R288" s="10">
        <v>10.6365</v>
      </c>
      <c r="S288" s="10"/>
      <c r="T288" s="23" t="s">
        <v>3369</v>
      </c>
      <c r="U288" s="8"/>
      <c r="V288" s="10">
        <v>46.32</v>
      </c>
      <c r="W288" s="10">
        <v>72.86</v>
      </c>
      <c r="X288" s="18">
        <v>62.22</v>
      </c>
    </row>
    <row r="289" spans="1:24" ht="43.05" hidden="1" customHeight="1">
      <c r="A289" s="21" t="s">
        <v>3720</v>
      </c>
      <c r="B289" s="22" t="s">
        <v>4039</v>
      </c>
      <c r="C289" s="9" t="s">
        <v>9935</v>
      </c>
      <c r="D289" s="8" t="s">
        <v>3</v>
      </c>
      <c r="E289" s="23">
        <v>10</v>
      </c>
      <c r="F289" s="23">
        <v>5</v>
      </c>
      <c r="G289" s="24">
        <v>2000</v>
      </c>
      <c r="H289" s="23" t="s">
        <v>4042</v>
      </c>
      <c r="I289" s="23">
        <v>0.35</v>
      </c>
      <c r="J289" s="23">
        <v>0.7</v>
      </c>
      <c r="K289" s="25">
        <v>0.2</v>
      </c>
      <c r="L289" s="14">
        <v>9538.6200000000008</v>
      </c>
      <c r="M289" s="14">
        <v>19.07</v>
      </c>
      <c r="N289" s="15">
        <v>5723.17</v>
      </c>
      <c r="O289" s="15">
        <v>0.76300000000000001</v>
      </c>
      <c r="P289" s="10">
        <v>0.17649999999999999</v>
      </c>
      <c r="Q289" s="10"/>
      <c r="R289" s="10">
        <v>0.66769999999999996</v>
      </c>
      <c r="S289" s="27">
        <v>19.21</v>
      </c>
      <c r="T289" s="23"/>
      <c r="U289" s="8"/>
      <c r="V289" s="10"/>
      <c r="W289" s="10">
        <v>20.81</v>
      </c>
      <c r="X289" s="18">
        <v>0.93</v>
      </c>
    </row>
    <row r="290" spans="1:24" ht="43.05" hidden="1" customHeight="1">
      <c r="A290" s="21" t="s">
        <v>3722</v>
      </c>
      <c r="B290" s="22" t="s">
        <v>4039</v>
      </c>
      <c r="C290" s="9" t="s">
        <v>9936</v>
      </c>
      <c r="D290" s="8" t="s">
        <v>3</v>
      </c>
      <c r="E290" s="23">
        <v>224</v>
      </c>
      <c r="F290" s="23">
        <v>7</v>
      </c>
      <c r="G290" s="24">
        <v>2000</v>
      </c>
      <c r="H290" s="23" t="s">
        <v>4040</v>
      </c>
      <c r="I290" s="23">
        <v>0</v>
      </c>
      <c r="J290" s="23">
        <v>0.6</v>
      </c>
      <c r="K290" s="25">
        <v>0.2</v>
      </c>
      <c r="L290" s="14">
        <v>1125118.55</v>
      </c>
      <c r="M290" s="14">
        <v>2250.23</v>
      </c>
      <c r="N290" s="15">
        <v>642924.88</v>
      </c>
      <c r="O290" s="15">
        <v>64.292400000000001</v>
      </c>
      <c r="P290" s="10">
        <v>19.834199999999999</v>
      </c>
      <c r="Q290" s="10"/>
      <c r="R290" s="10">
        <v>48.219299999999997</v>
      </c>
      <c r="S290" s="10"/>
      <c r="T290" s="23" t="s">
        <v>3369</v>
      </c>
      <c r="U290" s="8"/>
      <c r="V290" s="10">
        <v>46.32</v>
      </c>
      <c r="W290" s="10">
        <v>178.66</v>
      </c>
      <c r="X290" s="18">
        <v>130.44</v>
      </c>
    </row>
    <row r="291" spans="1:24" ht="43.05" hidden="1" customHeight="1">
      <c r="A291" s="21" t="s">
        <v>3724</v>
      </c>
      <c r="B291" s="22" t="s">
        <v>4039</v>
      </c>
      <c r="C291" s="9" t="s">
        <v>9937</v>
      </c>
      <c r="D291" s="8" t="s">
        <v>3</v>
      </c>
      <c r="E291" s="23">
        <v>18.5</v>
      </c>
      <c r="F291" s="23">
        <v>6</v>
      </c>
      <c r="G291" s="24">
        <v>2000</v>
      </c>
      <c r="H291" s="23" t="s">
        <v>4040</v>
      </c>
      <c r="I291" s="23">
        <v>0.17</v>
      </c>
      <c r="J291" s="23">
        <v>0.8</v>
      </c>
      <c r="K291" s="25">
        <v>0.2</v>
      </c>
      <c r="L291" s="14">
        <v>55674.96</v>
      </c>
      <c r="M291" s="14">
        <v>111.34</v>
      </c>
      <c r="N291" s="15">
        <v>32477.06</v>
      </c>
      <c r="O291" s="15">
        <v>3.7115999999999998</v>
      </c>
      <c r="P291" s="10">
        <v>1.0019</v>
      </c>
      <c r="Q291" s="10"/>
      <c r="R291" s="10">
        <v>3.7115999999999998</v>
      </c>
      <c r="S291" s="10">
        <v>17.36</v>
      </c>
      <c r="T291" s="23"/>
      <c r="U291" s="8"/>
      <c r="V291" s="10"/>
      <c r="W291" s="10">
        <v>25.78</v>
      </c>
      <c r="X291" s="18">
        <v>4.71</v>
      </c>
    </row>
    <row r="292" spans="1:24" ht="43.05" hidden="1" customHeight="1">
      <c r="A292" s="21" t="s">
        <v>3725</v>
      </c>
      <c r="B292" s="22" t="s">
        <v>4039</v>
      </c>
      <c r="C292" s="9" t="s">
        <v>9938</v>
      </c>
      <c r="D292" s="8" t="s">
        <v>3</v>
      </c>
      <c r="E292" s="23">
        <v>313</v>
      </c>
      <c r="F292" s="23">
        <v>7</v>
      </c>
      <c r="G292" s="24">
        <v>2000</v>
      </c>
      <c r="H292" s="23" t="s">
        <v>4040</v>
      </c>
      <c r="I292" s="23">
        <v>0</v>
      </c>
      <c r="J292" s="23">
        <v>0.6</v>
      </c>
      <c r="K292" s="25">
        <v>0.2</v>
      </c>
      <c r="L292" s="14">
        <v>4097601.44</v>
      </c>
      <c r="M292" s="14">
        <v>8195.2000000000007</v>
      </c>
      <c r="N292" s="15">
        <v>2341486.5299999998</v>
      </c>
      <c r="O292" s="15">
        <v>234.14859999999999</v>
      </c>
      <c r="P292" s="10">
        <v>72.234800000000007</v>
      </c>
      <c r="Q292" s="10"/>
      <c r="R292" s="10">
        <v>175.6114</v>
      </c>
      <c r="S292" s="10"/>
      <c r="T292" s="23" t="s">
        <v>3369</v>
      </c>
      <c r="U292" s="8"/>
      <c r="V292" s="10">
        <v>46.32</v>
      </c>
      <c r="W292" s="10">
        <v>528.30999999999995</v>
      </c>
      <c r="X292" s="18">
        <v>352.7</v>
      </c>
    </row>
    <row r="293" spans="1:24" ht="43.05" hidden="1" customHeight="1">
      <c r="A293" s="21" t="s">
        <v>3727</v>
      </c>
      <c r="B293" s="22" t="s">
        <v>4039</v>
      </c>
      <c r="C293" s="9" t="s">
        <v>9939</v>
      </c>
      <c r="D293" s="8" t="s">
        <v>3</v>
      </c>
      <c r="E293" s="23">
        <v>186</v>
      </c>
      <c r="F293" s="23">
        <v>10</v>
      </c>
      <c r="G293" s="24">
        <v>2000</v>
      </c>
      <c r="H293" s="23" t="s">
        <v>4041</v>
      </c>
      <c r="I293" s="23">
        <v>0.05</v>
      </c>
      <c r="J293" s="23">
        <v>1</v>
      </c>
      <c r="K293" s="25">
        <v>0.3</v>
      </c>
      <c r="L293" s="14">
        <v>3650265.44</v>
      </c>
      <c r="M293" s="14">
        <v>10950.79</v>
      </c>
      <c r="N293" s="15">
        <v>2007645.99</v>
      </c>
      <c r="O293" s="15">
        <v>127.75920000000001</v>
      </c>
      <c r="P293" s="10">
        <v>61.9358</v>
      </c>
      <c r="Q293" s="10"/>
      <c r="R293" s="10">
        <v>182.51320000000001</v>
      </c>
      <c r="S293" s="10">
        <v>51.33</v>
      </c>
      <c r="T293" s="23" t="s">
        <v>3369</v>
      </c>
      <c r="U293" s="8"/>
      <c r="V293" s="10">
        <v>46.32</v>
      </c>
      <c r="W293" s="10">
        <v>469.85</v>
      </c>
      <c r="X293" s="18">
        <v>236.01</v>
      </c>
    </row>
    <row r="294" spans="1:24" ht="43.05" hidden="1" customHeight="1">
      <c r="A294" s="21" t="s">
        <v>3728</v>
      </c>
      <c r="B294" s="22" t="s">
        <v>4039</v>
      </c>
      <c r="C294" s="9" t="s">
        <v>9940</v>
      </c>
      <c r="D294" s="8" t="s">
        <v>3</v>
      </c>
      <c r="E294" s="23">
        <v>5.6</v>
      </c>
      <c r="F294" s="23">
        <v>5</v>
      </c>
      <c r="G294" s="24">
        <v>2000</v>
      </c>
      <c r="H294" s="23" t="s">
        <v>4040</v>
      </c>
      <c r="I294" s="23">
        <v>0</v>
      </c>
      <c r="J294" s="23">
        <v>0.7</v>
      </c>
      <c r="K294" s="25">
        <v>0.2</v>
      </c>
      <c r="L294" s="14">
        <v>5696.39</v>
      </c>
      <c r="M294" s="14">
        <v>11.39</v>
      </c>
      <c r="N294" s="15">
        <v>3417.83</v>
      </c>
      <c r="O294" s="15">
        <v>0.45569999999999999</v>
      </c>
      <c r="P294" s="10">
        <v>0.10539999999999999</v>
      </c>
      <c r="Q294" s="10"/>
      <c r="R294" s="10">
        <v>0.3987</v>
      </c>
      <c r="S294" s="10"/>
      <c r="T294" s="23"/>
      <c r="U294" s="8"/>
      <c r="V294" s="10"/>
      <c r="W294" s="10">
        <v>0.95</v>
      </c>
      <c r="X294" s="18">
        <v>0.56000000000000005</v>
      </c>
    </row>
    <row r="295" spans="1:24" ht="43.05" hidden="1" customHeight="1">
      <c r="A295" s="21" t="s">
        <v>3729</v>
      </c>
      <c r="B295" s="22" t="s">
        <v>4039</v>
      </c>
      <c r="C295" s="9" t="s">
        <v>9941</v>
      </c>
      <c r="D295" s="8" t="s">
        <v>3</v>
      </c>
      <c r="E295" s="23">
        <v>44</v>
      </c>
      <c r="F295" s="23">
        <v>7</v>
      </c>
      <c r="G295" s="24">
        <v>2000</v>
      </c>
      <c r="H295" s="23" t="s">
        <v>4040</v>
      </c>
      <c r="I295" s="23">
        <v>0</v>
      </c>
      <c r="J295" s="23">
        <v>0.7</v>
      </c>
      <c r="K295" s="25">
        <v>0.2</v>
      </c>
      <c r="L295" s="14">
        <v>715056.16</v>
      </c>
      <c r="M295" s="14">
        <v>1430.11</v>
      </c>
      <c r="N295" s="15">
        <v>408603.52</v>
      </c>
      <c r="O295" s="15">
        <v>40.860300000000002</v>
      </c>
      <c r="P295" s="10">
        <v>12.605399999999999</v>
      </c>
      <c r="Q295" s="10"/>
      <c r="R295" s="10">
        <v>35.752800000000001</v>
      </c>
      <c r="S295" s="10"/>
      <c r="T295" s="23" t="s">
        <v>3367</v>
      </c>
      <c r="U295" s="8"/>
      <c r="V295" s="10">
        <v>41.14</v>
      </c>
      <c r="W295" s="10">
        <v>130.35</v>
      </c>
      <c r="X295" s="18">
        <v>94.6</v>
      </c>
    </row>
    <row r="296" spans="1:24" ht="43.05" hidden="1" customHeight="1">
      <c r="A296" s="21" t="s">
        <v>3730</v>
      </c>
      <c r="B296" s="22" t="s">
        <v>4039</v>
      </c>
      <c r="C296" s="9" t="s">
        <v>9942</v>
      </c>
      <c r="D296" s="8" t="s">
        <v>3</v>
      </c>
      <c r="E296" s="23">
        <v>23.5</v>
      </c>
      <c r="F296" s="23">
        <v>7</v>
      </c>
      <c r="G296" s="24">
        <v>2000</v>
      </c>
      <c r="H296" s="23" t="s">
        <v>4040</v>
      </c>
      <c r="I296" s="23">
        <v>0</v>
      </c>
      <c r="J296" s="23">
        <v>0.7</v>
      </c>
      <c r="K296" s="25">
        <v>0.2</v>
      </c>
      <c r="L296" s="14">
        <v>112439.95</v>
      </c>
      <c r="M296" s="14">
        <v>224.87</v>
      </c>
      <c r="N296" s="15">
        <v>64251.4</v>
      </c>
      <c r="O296" s="15">
        <v>6.4250999999999996</v>
      </c>
      <c r="P296" s="10">
        <v>1.9821</v>
      </c>
      <c r="Q296" s="10"/>
      <c r="R296" s="10">
        <v>5.6219000000000001</v>
      </c>
      <c r="S296" s="10"/>
      <c r="T296" s="23" t="s">
        <v>3367</v>
      </c>
      <c r="U296" s="8"/>
      <c r="V296" s="10">
        <v>41.14</v>
      </c>
      <c r="W296" s="10">
        <v>55.16</v>
      </c>
      <c r="X296" s="18">
        <v>49.54</v>
      </c>
    </row>
    <row r="297" spans="1:24" ht="43.05" hidden="1" customHeight="1">
      <c r="A297" s="21" t="s">
        <v>3735</v>
      </c>
      <c r="B297" s="22" t="s">
        <v>4039</v>
      </c>
      <c r="C297" s="9" t="s">
        <v>9943</v>
      </c>
      <c r="D297" s="8" t="s">
        <v>3</v>
      </c>
      <c r="E297" s="23">
        <v>1.5</v>
      </c>
      <c r="F297" s="23">
        <v>7</v>
      </c>
      <c r="G297" s="24">
        <v>2000</v>
      </c>
      <c r="H297" s="23" t="s">
        <v>4040</v>
      </c>
      <c r="I297" s="23">
        <v>0</v>
      </c>
      <c r="J297" s="23">
        <v>0.6</v>
      </c>
      <c r="K297" s="25">
        <v>0.2</v>
      </c>
      <c r="L297" s="14">
        <v>51354.21</v>
      </c>
      <c r="M297" s="14">
        <v>102.7</v>
      </c>
      <c r="N297" s="15">
        <v>29345.26</v>
      </c>
      <c r="O297" s="15">
        <v>2.9344999999999999</v>
      </c>
      <c r="P297" s="10">
        <v>0.90529999999999999</v>
      </c>
      <c r="Q297" s="10"/>
      <c r="R297" s="10">
        <v>2.2008000000000001</v>
      </c>
      <c r="S297" s="10"/>
      <c r="T297" s="23"/>
      <c r="U297" s="8"/>
      <c r="V297" s="10"/>
      <c r="W297" s="10">
        <v>6.04</v>
      </c>
      <c r="X297" s="18">
        <v>3.83</v>
      </c>
    </row>
    <row r="298" spans="1:24" ht="43.05" hidden="1" customHeight="1">
      <c r="A298" s="21" t="s">
        <v>3736</v>
      </c>
      <c r="B298" s="22" t="s">
        <v>4039</v>
      </c>
      <c r="C298" s="9" t="s">
        <v>9944</v>
      </c>
      <c r="D298" s="8" t="s">
        <v>3</v>
      </c>
      <c r="E298" s="23">
        <v>4</v>
      </c>
      <c r="F298" s="23">
        <v>7</v>
      </c>
      <c r="G298" s="24">
        <v>2000</v>
      </c>
      <c r="H298" s="23" t="s">
        <v>4040</v>
      </c>
      <c r="I298" s="23">
        <v>0</v>
      </c>
      <c r="J298" s="23">
        <v>0.6</v>
      </c>
      <c r="K298" s="25">
        <v>0.2</v>
      </c>
      <c r="L298" s="14">
        <v>60348.29</v>
      </c>
      <c r="M298" s="14">
        <v>120.69</v>
      </c>
      <c r="N298" s="15">
        <v>34484.730000000003</v>
      </c>
      <c r="O298" s="15">
        <v>3.4483999999999999</v>
      </c>
      <c r="P298" s="10">
        <v>1.0638000000000001</v>
      </c>
      <c r="Q298" s="10"/>
      <c r="R298" s="10">
        <v>2.5863</v>
      </c>
      <c r="S298" s="10"/>
      <c r="T298" s="23"/>
      <c r="U298" s="8"/>
      <c r="V298" s="10"/>
      <c r="W298" s="10">
        <v>7.09</v>
      </c>
      <c r="X298" s="18">
        <v>4.51</v>
      </c>
    </row>
    <row r="299" spans="1:24" ht="43.05" hidden="1" customHeight="1">
      <c r="A299" s="21" t="s">
        <v>3741</v>
      </c>
      <c r="B299" s="22" t="s">
        <v>4039</v>
      </c>
      <c r="C299" s="9" t="s">
        <v>9945</v>
      </c>
      <c r="D299" s="8" t="s">
        <v>3</v>
      </c>
      <c r="E299" s="23">
        <v>2.2000000000000002</v>
      </c>
      <c r="F299" s="23">
        <v>5</v>
      </c>
      <c r="G299" s="24">
        <v>1200</v>
      </c>
      <c r="H299" s="23" t="s">
        <v>4040</v>
      </c>
      <c r="I299" s="23">
        <v>0</v>
      </c>
      <c r="J299" s="23">
        <v>0.6</v>
      </c>
      <c r="K299" s="25">
        <v>0.2</v>
      </c>
      <c r="L299" s="14">
        <v>6749.51</v>
      </c>
      <c r="M299" s="14">
        <v>13.49</v>
      </c>
      <c r="N299" s="15">
        <v>4049.7</v>
      </c>
      <c r="O299" s="15">
        <v>0.89990000000000003</v>
      </c>
      <c r="P299" s="10">
        <v>0.2082</v>
      </c>
      <c r="Q299" s="10"/>
      <c r="R299" s="10">
        <v>0.67490000000000006</v>
      </c>
      <c r="S299" s="10"/>
      <c r="T299" s="23"/>
      <c r="U299" s="8"/>
      <c r="V299" s="10"/>
      <c r="W299" s="10">
        <v>1.78</v>
      </c>
      <c r="X299" s="18">
        <v>1.1000000000000001</v>
      </c>
    </row>
    <row r="300" spans="1:24" ht="43.05" hidden="1" customHeight="1">
      <c r="A300" s="21" t="s">
        <v>3742</v>
      </c>
      <c r="B300" s="22" t="s">
        <v>4039</v>
      </c>
      <c r="C300" s="9" t="s">
        <v>9946</v>
      </c>
      <c r="D300" s="8" t="s">
        <v>3</v>
      </c>
      <c r="E300" s="23">
        <v>81.5</v>
      </c>
      <c r="F300" s="23">
        <v>6</v>
      </c>
      <c r="G300" s="24">
        <v>2000</v>
      </c>
      <c r="H300" s="23" t="s">
        <v>4040</v>
      </c>
      <c r="I300" s="23">
        <v>0.17</v>
      </c>
      <c r="J300" s="23">
        <v>0.8</v>
      </c>
      <c r="K300" s="25">
        <v>0.2</v>
      </c>
      <c r="L300" s="14">
        <v>162559.07</v>
      </c>
      <c r="M300" s="14">
        <v>325.11</v>
      </c>
      <c r="N300" s="15">
        <v>94826.12</v>
      </c>
      <c r="O300" s="15">
        <v>10.837199999999999</v>
      </c>
      <c r="P300" s="10">
        <v>2.9253</v>
      </c>
      <c r="Q300" s="10"/>
      <c r="R300" s="10">
        <v>10.837199999999999</v>
      </c>
      <c r="S300" s="10">
        <v>76.47</v>
      </c>
      <c r="T300" s="23"/>
      <c r="U300" s="8"/>
      <c r="V300" s="10"/>
      <c r="W300" s="10">
        <v>101.06</v>
      </c>
      <c r="X300" s="18">
        <v>13.76</v>
      </c>
    </row>
    <row r="301" spans="1:24" ht="43.05" hidden="1" customHeight="1">
      <c r="A301" s="21" t="s">
        <v>3743</v>
      </c>
      <c r="B301" s="22" t="s">
        <v>4039</v>
      </c>
      <c r="C301" s="9" t="s">
        <v>9947</v>
      </c>
      <c r="D301" s="8" t="s">
        <v>3</v>
      </c>
      <c r="E301" s="23">
        <v>3.6</v>
      </c>
      <c r="F301" s="23">
        <v>5</v>
      </c>
      <c r="G301" s="24">
        <v>2000</v>
      </c>
      <c r="H301" s="23" t="s">
        <v>4040</v>
      </c>
      <c r="I301" s="23">
        <v>0</v>
      </c>
      <c r="J301" s="23">
        <v>0.7</v>
      </c>
      <c r="K301" s="25">
        <v>0.2</v>
      </c>
      <c r="L301" s="14">
        <v>2998.82</v>
      </c>
      <c r="M301" s="14">
        <v>5.99</v>
      </c>
      <c r="N301" s="15">
        <v>1799.29</v>
      </c>
      <c r="O301" s="15">
        <v>0.2399</v>
      </c>
      <c r="P301" s="10">
        <v>5.5500000000000001E-2</v>
      </c>
      <c r="Q301" s="10"/>
      <c r="R301" s="10">
        <v>0.2099</v>
      </c>
      <c r="S301" s="10"/>
      <c r="T301" s="23"/>
      <c r="U301" s="8"/>
      <c r="V301" s="10"/>
      <c r="W301" s="10">
        <v>0.5</v>
      </c>
      <c r="X301" s="18">
        <v>0.28999999999999998</v>
      </c>
    </row>
    <row r="302" spans="1:24" ht="43.05" hidden="1" customHeight="1">
      <c r="A302" s="21" t="s">
        <v>3744</v>
      </c>
      <c r="B302" s="22" t="s">
        <v>4039</v>
      </c>
      <c r="C302" s="9" t="s">
        <v>9948</v>
      </c>
      <c r="D302" s="8" t="s">
        <v>3</v>
      </c>
      <c r="E302" s="23">
        <v>7.5</v>
      </c>
      <c r="F302" s="23">
        <v>5</v>
      </c>
      <c r="G302" s="24">
        <v>2000</v>
      </c>
      <c r="H302" s="23" t="s">
        <v>4040</v>
      </c>
      <c r="I302" s="23">
        <v>0</v>
      </c>
      <c r="J302" s="23">
        <v>0.7</v>
      </c>
      <c r="K302" s="25">
        <v>0.2</v>
      </c>
      <c r="L302" s="14">
        <v>140511.01</v>
      </c>
      <c r="M302" s="14">
        <v>281.02</v>
      </c>
      <c r="N302" s="15">
        <v>84306.6</v>
      </c>
      <c r="O302" s="15">
        <v>11.2408</v>
      </c>
      <c r="P302" s="10">
        <v>2.6008</v>
      </c>
      <c r="Q302" s="10"/>
      <c r="R302" s="10">
        <v>9.8356999999999992</v>
      </c>
      <c r="S302" s="10"/>
      <c r="T302" s="23" t="s">
        <v>3369</v>
      </c>
      <c r="U302" s="8"/>
      <c r="V302" s="10">
        <v>46.32</v>
      </c>
      <c r="W302" s="10">
        <v>69.989999999999995</v>
      </c>
      <c r="X302" s="18">
        <v>60.16</v>
      </c>
    </row>
    <row r="303" spans="1:24" ht="43.05" hidden="1" customHeight="1">
      <c r="A303" s="21" t="s">
        <v>3745</v>
      </c>
      <c r="B303" s="22" t="s">
        <v>4039</v>
      </c>
      <c r="C303" s="9" t="s">
        <v>9949</v>
      </c>
      <c r="D303" s="8" t="s">
        <v>3</v>
      </c>
      <c r="E303" s="23">
        <v>2.2000000000000002</v>
      </c>
      <c r="F303" s="23">
        <v>5</v>
      </c>
      <c r="G303" s="24">
        <v>1200</v>
      </c>
      <c r="H303" s="23" t="s">
        <v>4040</v>
      </c>
      <c r="I303" s="23">
        <v>0</v>
      </c>
      <c r="J303" s="23">
        <v>0.6</v>
      </c>
      <c r="K303" s="25">
        <v>0.2</v>
      </c>
      <c r="L303" s="14">
        <v>23005.77</v>
      </c>
      <c r="M303" s="14">
        <v>46.01</v>
      </c>
      <c r="N303" s="15">
        <v>13803.46</v>
      </c>
      <c r="O303" s="15">
        <v>3.0674000000000001</v>
      </c>
      <c r="P303" s="10">
        <v>0.7097</v>
      </c>
      <c r="Q303" s="10"/>
      <c r="R303" s="10">
        <v>2.3005</v>
      </c>
      <c r="S303" s="10"/>
      <c r="T303" s="23"/>
      <c r="U303" s="8"/>
      <c r="V303" s="10"/>
      <c r="W303" s="10">
        <v>6.07</v>
      </c>
      <c r="X303" s="18">
        <v>3.77</v>
      </c>
    </row>
    <row r="304" spans="1:24" ht="43.05" hidden="1" customHeight="1">
      <c r="A304" s="21" t="s">
        <v>3746</v>
      </c>
      <c r="B304" s="22" t="s">
        <v>4039</v>
      </c>
      <c r="C304" s="9" t="s">
        <v>9950</v>
      </c>
      <c r="D304" s="8" t="s">
        <v>3</v>
      </c>
      <c r="E304" s="23">
        <v>2.2000000000000002</v>
      </c>
      <c r="F304" s="23">
        <v>5</v>
      </c>
      <c r="G304" s="24">
        <v>1200</v>
      </c>
      <c r="H304" s="23" t="s">
        <v>4040</v>
      </c>
      <c r="I304" s="23">
        <v>0</v>
      </c>
      <c r="J304" s="23">
        <v>0.6</v>
      </c>
      <c r="K304" s="25">
        <v>0.2</v>
      </c>
      <c r="L304" s="14">
        <v>26430.91</v>
      </c>
      <c r="M304" s="14">
        <v>52.86</v>
      </c>
      <c r="N304" s="15">
        <v>15858.54</v>
      </c>
      <c r="O304" s="15">
        <v>3.5240999999999998</v>
      </c>
      <c r="P304" s="10">
        <v>0.81530000000000002</v>
      </c>
      <c r="Q304" s="10"/>
      <c r="R304" s="10">
        <v>2.6429999999999998</v>
      </c>
      <c r="S304" s="10"/>
      <c r="T304" s="23"/>
      <c r="U304" s="8"/>
      <c r="V304" s="10"/>
      <c r="W304" s="10">
        <v>6.98</v>
      </c>
      <c r="X304" s="18">
        <v>4.33</v>
      </c>
    </row>
    <row r="305" spans="1:24" ht="43.05" hidden="1" customHeight="1">
      <c r="A305" s="21" t="s">
        <v>3747</v>
      </c>
      <c r="B305" s="22" t="s">
        <v>4039</v>
      </c>
      <c r="C305" s="9" t="s">
        <v>9951</v>
      </c>
      <c r="D305" s="8" t="s">
        <v>3</v>
      </c>
      <c r="E305" s="23">
        <v>2.2000000000000002</v>
      </c>
      <c r="F305" s="23">
        <v>5</v>
      </c>
      <c r="G305" s="24">
        <v>1200</v>
      </c>
      <c r="H305" s="23" t="s">
        <v>4040</v>
      </c>
      <c r="I305" s="23">
        <v>0</v>
      </c>
      <c r="J305" s="23">
        <v>0.6</v>
      </c>
      <c r="K305" s="25">
        <v>0.2</v>
      </c>
      <c r="L305" s="14">
        <v>29101.05</v>
      </c>
      <c r="M305" s="14">
        <v>58.2</v>
      </c>
      <c r="N305" s="15">
        <v>17460.63</v>
      </c>
      <c r="O305" s="15">
        <v>3.8801000000000001</v>
      </c>
      <c r="P305" s="10">
        <v>0.89770000000000005</v>
      </c>
      <c r="Q305" s="10"/>
      <c r="R305" s="10">
        <v>2.9100999999999999</v>
      </c>
      <c r="S305" s="10"/>
      <c r="T305" s="23"/>
      <c r="U305" s="8"/>
      <c r="V305" s="10"/>
      <c r="W305" s="10">
        <v>7.68</v>
      </c>
      <c r="X305" s="18">
        <v>4.7699999999999996</v>
      </c>
    </row>
    <row r="306" spans="1:24" ht="43.05" hidden="1" customHeight="1">
      <c r="A306" s="21" t="s">
        <v>3749</v>
      </c>
      <c r="B306" s="22" t="s">
        <v>4039</v>
      </c>
      <c r="C306" s="9" t="s">
        <v>9952</v>
      </c>
      <c r="D306" s="8" t="s">
        <v>3</v>
      </c>
      <c r="E306" s="23">
        <v>14</v>
      </c>
      <c r="F306" s="23">
        <v>6</v>
      </c>
      <c r="G306" s="24">
        <v>2000</v>
      </c>
      <c r="H306" s="23" t="s">
        <v>4040</v>
      </c>
      <c r="I306" s="23">
        <v>0.17</v>
      </c>
      <c r="J306" s="23">
        <v>0.8</v>
      </c>
      <c r="K306" s="25">
        <v>0.2</v>
      </c>
      <c r="L306" s="14">
        <v>50804.3</v>
      </c>
      <c r="M306" s="14">
        <v>101.6</v>
      </c>
      <c r="N306" s="15">
        <v>29635.84</v>
      </c>
      <c r="O306" s="15">
        <v>3.3868999999999998</v>
      </c>
      <c r="P306" s="10">
        <v>0.91420000000000001</v>
      </c>
      <c r="Q306" s="10"/>
      <c r="R306" s="10">
        <v>3.3868999999999998</v>
      </c>
      <c r="S306" s="10">
        <v>13.13</v>
      </c>
      <c r="T306" s="23"/>
      <c r="U306" s="8"/>
      <c r="V306" s="10"/>
      <c r="W306" s="10">
        <v>20.81</v>
      </c>
      <c r="X306" s="18">
        <v>4.3</v>
      </c>
    </row>
    <row r="307" spans="1:24" ht="43.05" hidden="1" customHeight="1">
      <c r="A307" s="21" t="s">
        <v>3750</v>
      </c>
      <c r="B307" s="22" t="s">
        <v>4039</v>
      </c>
      <c r="C307" s="9" t="s">
        <v>9953</v>
      </c>
      <c r="D307" s="8" t="s">
        <v>3</v>
      </c>
      <c r="E307" s="23">
        <v>33</v>
      </c>
      <c r="F307" s="23">
        <v>6</v>
      </c>
      <c r="G307" s="24">
        <v>2000</v>
      </c>
      <c r="H307" s="23" t="s">
        <v>4040</v>
      </c>
      <c r="I307" s="23">
        <v>0.17</v>
      </c>
      <c r="J307" s="23">
        <v>0.8</v>
      </c>
      <c r="K307" s="25">
        <v>0.2</v>
      </c>
      <c r="L307" s="14">
        <v>74690.289999999994</v>
      </c>
      <c r="M307" s="14">
        <v>149.38</v>
      </c>
      <c r="N307" s="15">
        <v>43569.33</v>
      </c>
      <c r="O307" s="15">
        <v>4.9793000000000003</v>
      </c>
      <c r="P307" s="10">
        <v>1.3441000000000001</v>
      </c>
      <c r="Q307" s="10"/>
      <c r="R307" s="10">
        <v>4.9793000000000003</v>
      </c>
      <c r="S307" s="10">
        <v>30.96</v>
      </c>
      <c r="T307" s="23"/>
      <c r="U307" s="8"/>
      <c r="V307" s="10"/>
      <c r="W307" s="10">
        <v>42.26</v>
      </c>
      <c r="X307" s="18">
        <v>6.32</v>
      </c>
    </row>
    <row r="308" spans="1:24" ht="43.05" hidden="1" customHeight="1">
      <c r="A308" s="21" t="s">
        <v>3751</v>
      </c>
      <c r="B308" s="22" t="s">
        <v>4039</v>
      </c>
      <c r="C308" s="9" t="s">
        <v>9954</v>
      </c>
      <c r="D308" s="8" t="s">
        <v>3</v>
      </c>
      <c r="E308" s="23">
        <v>56</v>
      </c>
      <c r="F308" s="23">
        <v>6</v>
      </c>
      <c r="G308" s="24">
        <v>2000</v>
      </c>
      <c r="H308" s="23" t="s">
        <v>4041</v>
      </c>
      <c r="I308" s="23">
        <v>0.1</v>
      </c>
      <c r="J308" s="23">
        <v>0.8</v>
      </c>
      <c r="K308" s="25">
        <v>0.2</v>
      </c>
      <c r="L308" s="14">
        <v>874060.86</v>
      </c>
      <c r="M308" s="14">
        <v>1748.12</v>
      </c>
      <c r="N308" s="15">
        <v>509868.83</v>
      </c>
      <c r="O308" s="15">
        <v>58.270699999999998</v>
      </c>
      <c r="P308" s="10">
        <v>15.7294</v>
      </c>
      <c r="Q308" s="10"/>
      <c r="R308" s="10">
        <v>58.270699999999998</v>
      </c>
      <c r="S308" s="10">
        <v>30.91</v>
      </c>
      <c r="T308" s="23" t="s">
        <v>3367</v>
      </c>
      <c r="U308" s="8"/>
      <c r="V308" s="10">
        <v>41.14</v>
      </c>
      <c r="W308" s="10">
        <v>204.32</v>
      </c>
      <c r="X308" s="18">
        <v>115.14</v>
      </c>
    </row>
    <row r="309" spans="1:24" ht="43.05" hidden="1" customHeight="1">
      <c r="A309" s="21" t="s">
        <v>3752</v>
      </c>
      <c r="B309" s="22" t="s">
        <v>4039</v>
      </c>
      <c r="C309" s="9" t="s">
        <v>9955</v>
      </c>
      <c r="D309" s="8" t="s">
        <v>3</v>
      </c>
      <c r="E309" s="23">
        <v>1.5</v>
      </c>
      <c r="F309" s="23">
        <v>5</v>
      </c>
      <c r="G309" s="24">
        <v>2000</v>
      </c>
      <c r="H309" s="23" t="s">
        <v>4040</v>
      </c>
      <c r="I309" s="23">
        <v>0</v>
      </c>
      <c r="J309" s="23">
        <v>0.5</v>
      </c>
      <c r="K309" s="25">
        <v>0.1</v>
      </c>
      <c r="L309" s="14">
        <v>1397.7</v>
      </c>
      <c r="M309" s="14">
        <v>1.39</v>
      </c>
      <c r="N309" s="15">
        <v>838.62</v>
      </c>
      <c r="O309" s="15">
        <v>0.12570000000000001</v>
      </c>
      <c r="P309" s="10">
        <v>2.58E-2</v>
      </c>
      <c r="Q309" s="10"/>
      <c r="R309" s="10">
        <v>6.9800000000000001E-2</v>
      </c>
      <c r="S309" s="10"/>
      <c r="T309" s="23"/>
      <c r="U309" s="8"/>
      <c r="V309" s="10"/>
      <c r="W309" s="10">
        <v>0.22</v>
      </c>
      <c r="X309" s="18">
        <v>0.15</v>
      </c>
    </row>
    <row r="310" spans="1:24" ht="43.05" hidden="1" customHeight="1">
      <c r="A310" s="21" t="s">
        <v>3753</v>
      </c>
      <c r="B310" s="22" t="s">
        <v>4039</v>
      </c>
      <c r="C310" s="9" t="s">
        <v>9956</v>
      </c>
      <c r="D310" s="8" t="s">
        <v>3</v>
      </c>
      <c r="E310" s="23">
        <v>27</v>
      </c>
      <c r="F310" s="23">
        <v>6</v>
      </c>
      <c r="G310" s="24">
        <v>2000</v>
      </c>
      <c r="H310" s="23" t="s">
        <v>4040</v>
      </c>
      <c r="I310" s="23">
        <v>0.17</v>
      </c>
      <c r="J310" s="23">
        <v>0.8</v>
      </c>
      <c r="K310" s="25">
        <v>0.2</v>
      </c>
      <c r="L310" s="14">
        <v>62437.99</v>
      </c>
      <c r="M310" s="14">
        <v>124.87</v>
      </c>
      <c r="N310" s="15">
        <v>36422.160000000003</v>
      </c>
      <c r="O310" s="15">
        <v>4.1624999999999996</v>
      </c>
      <c r="P310" s="10">
        <v>1.1235999999999999</v>
      </c>
      <c r="Q310" s="10"/>
      <c r="R310" s="10">
        <v>4.1624999999999996</v>
      </c>
      <c r="S310" s="10">
        <v>25.33</v>
      </c>
      <c r="T310" s="23"/>
      <c r="U310" s="8"/>
      <c r="V310" s="10"/>
      <c r="W310" s="10">
        <v>34.770000000000003</v>
      </c>
      <c r="X310" s="18">
        <v>5.28</v>
      </c>
    </row>
    <row r="311" spans="1:24" ht="43.05" hidden="1" customHeight="1">
      <c r="A311" s="21" t="s">
        <v>3754</v>
      </c>
      <c r="B311" s="22" t="s">
        <v>4039</v>
      </c>
      <c r="C311" s="9" t="s">
        <v>9957</v>
      </c>
      <c r="D311" s="8" t="s">
        <v>3</v>
      </c>
      <c r="E311" s="23">
        <v>4.0999999999999996</v>
      </c>
      <c r="F311" s="23">
        <v>6</v>
      </c>
      <c r="G311" s="24">
        <v>2000</v>
      </c>
      <c r="H311" s="23" t="s">
        <v>4042</v>
      </c>
      <c r="I311" s="23">
        <v>0.35</v>
      </c>
      <c r="J311" s="23">
        <v>0.8</v>
      </c>
      <c r="K311" s="25">
        <v>0.2</v>
      </c>
      <c r="L311" s="14">
        <v>5956.71</v>
      </c>
      <c r="M311" s="14">
        <v>11.91</v>
      </c>
      <c r="N311" s="15">
        <v>3474.74</v>
      </c>
      <c r="O311" s="15">
        <v>0.39710000000000001</v>
      </c>
      <c r="P311" s="10">
        <v>0.1071</v>
      </c>
      <c r="Q311" s="10"/>
      <c r="R311" s="10">
        <v>0.39710000000000001</v>
      </c>
      <c r="S311" s="27">
        <v>7.87</v>
      </c>
      <c r="T311" s="23"/>
      <c r="U311" s="8"/>
      <c r="V311" s="10"/>
      <c r="W311" s="10">
        <v>8.77</v>
      </c>
      <c r="X311" s="18">
        <v>0.5</v>
      </c>
    </row>
    <row r="312" spans="1:24" ht="43.05" hidden="1" customHeight="1">
      <c r="A312" s="21" t="s">
        <v>3755</v>
      </c>
      <c r="B312" s="22" t="s">
        <v>4039</v>
      </c>
      <c r="C312" s="9" t="s">
        <v>9958</v>
      </c>
      <c r="D312" s="8" t="s">
        <v>3</v>
      </c>
      <c r="E312" s="23">
        <v>213</v>
      </c>
      <c r="F312" s="23">
        <v>6</v>
      </c>
      <c r="G312" s="24">
        <v>2000</v>
      </c>
      <c r="H312" s="23" t="s">
        <v>4040</v>
      </c>
      <c r="I312" s="23">
        <v>0.17</v>
      </c>
      <c r="J312" s="23">
        <v>0.8</v>
      </c>
      <c r="K312" s="25">
        <v>0.2</v>
      </c>
      <c r="L312" s="14">
        <v>378748.07</v>
      </c>
      <c r="M312" s="14">
        <v>757.49</v>
      </c>
      <c r="N312" s="15">
        <v>220936.37</v>
      </c>
      <c r="O312" s="15">
        <v>25.2498</v>
      </c>
      <c r="P312" s="10">
        <v>6.8158000000000003</v>
      </c>
      <c r="Q312" s="10"/>
      <c r="R312" s="10">
        <v>25.2498</v>
      </c>
      <c r="S312" s="10">
        <v>199.87</v>
      </c>
      <c r="T312" s="23"/>
      <c r="U312" s="8"/>
      <c r="V312" s="10"/>
      <c r="W312" s="10">
        <v>257.18</v>
      </c>
      <c r="X312" s="18">
        <v>32.06</v>
      </c>
    </row>
    <row r="313" spans="1:24" ht="43.05" hidden="1" customHeight="1">
      <c r="A313" s="21" t="s">
        <v>3756</v>
      </c>
      <c r="B313" s="22" t="s">
        <v>4039</v>
      </c>
      <c r="C313" s="9" t="s">
        <v>9959</v>
      </c>
      <c r="D313" s="8" t="s">
        <v>3</v>
      </c>
      <c r="E313" s="23">
        <v>36</v>
      </c>
      <c r="F313" s="23">
        <v>6</v>
      </c>
      <c r="G313" s="24">
        <v>2000</v>
      </c>
      <c r="H313" s="23" t="s">
        <v>4040</v>
      </c>
      <c r="I313" s="23">
        <v>0.17</v>
      </c>
      <c r="J313" s="23">
        <v>0.8</v>
      </c>
      <c r="K313" s="25">
        <v>0.2</v>
      </c>
      <c r="L313" s="14">
        <v>91629.73</v>
      </c>
      <c r="M313" s="14">
        <v>183.25</v>
      </c>
      <c r="N313" s="15">
        <v>53450.67</v>
      </c>
      <c r="O313" s="15">
        <v>6.1086</v>
      </c>
      <c r="P313" s="10">
        <v>1.6489</v>
      </c>
      <c r="Q313" s="10"/>
      <c r="R313" s="10">
        <v>6.1086</v>
      </c>
      <c r="S313" s="10">
        <v>33.78</v>
      </c>
      <c r="T313" s="23"/>
      <c r="U313" s="8"/>
      <c r="V313" s="10"/>
      <c r="W313" s="10">
        <v>47.64</v>
      </c>
      <c r="X313" s="18">
        <v>7.75</v>
      </c>
    </row>
    <row r="314" spans="1:24" ht="43.05" hidden="1" customHeight="1">
      <c r="A314" s="21" t="s">
        <v>3757</v>
      </c>
      <c r="B314" s="22" t="s">
        <v>4039</v>
      </c>
      <c r="C314" s="9" t="s">
        <v>9960</v>
      </c>
      <c r="D314" s="8" t="s">
        <v>3</v>
      </c>
      <c r="E314" s="23">
        <v>186</v>
      </c>
      <c r="F314" s="23">
        <v>10</v>
      </c>
      <c r="G314" s="24">
        <v>2000</v>
      </c>
      <c r="H314" s="23" t="s">
        <v>4041</v>
      </c>
      <c r="I314" s="23">
        <v>0.05</v>
      </c>
      <c r="J314" s="23">
        <v>1</v>
      </c>
      <c r="K314" s="25">
        <v>0.3</v>
      </c>
      <c r="L314" s="14">
        <v>1941891.02</v>
      </c>
      <c r="M314" s="14">
        <v>5825.67</v>
      </c>
      <c r="N314" s="15">
        <v>1068040.06</v>
      </c>
      <c r="O314" s="15">
        <v>67.966099999999997</v>
      </c>
      <c r="P314" s="10">
        <v>32.948999999999998</v>
      </c>
      <c r="Q314" s="10"/>
      <c r="R314" s="10">
        <v>97.094499999999996</v>
      </c>
      <c r="S314" s="10">
        <v>51.33</v>
      </c>
      <c r="T314" s="23" t="s">
        <v>3369</v>
      </c>
      <c r="U314" s="8"/>
      <c r="V314" s="10">
        <v>46.32</v>
      </c>
      <c r="W314" s="10">
        <v>295.64999999999998</v>
      </c>
      <c r="X314" s="18">
        <v>147.22999999999999</v>
      </c>
    </row>
    <row r="315" spans="1:24" ht="43.05" hidden="1" customHeight="1">
      <c r="A315" s="21" t="s">
        <v>3758</v>
      </c>
      <c r="B315" s="22" t="s">
        <v>4039</v>
      </c>
      <c r="C315" s="9" t="s">
        <v>9961</v>
      </c>
      <c r="D315" s="8" t="s">
        <v>3</v>
      </c>
      <c r="E315" s="23">
        <v>331.1</v>
      </c>
      <c r="F315" s="23">
        <v>6</v>
      </c>
      <c r="G315" s="24">
        <v>2000</v>
      </c>
      <c r="H315" s="23" t="s">
        <v>4040</v>
      </c>
      <c r="I315" s="23">
        <v>0.17</v>
      </c>
      <c r="J315" s="23">
        <v>0.8</v>
      </c>
      <c r="K315" s="25">
        <v>0.2</v>
      </c>
      <c r="L315" s="14">
        <v>431055.66</v>
      </c>
      <c r="M315" s="14">
        <v>862.11</v>
      </c>
      <c r="N315" s="15">
        <v>251449.13</v>
      </c>
      <c r="O315" s="15">
        <v>28.736999999999998</v>
      </c>
      <c r="P315" s="10">
        <v>7.7572000000000001</v>
      </c>
      <c r="Q315" s="10"/>
      <c r="R315" s="10">
        <v>28.736999999999998</v>
      </c>
      <c r="S315" s="10">
        <v>310.7</v>
      </c>
      <c r="T315" s="23"/>
      <c r="U315" s="8"/>
      <c r="V315" s="10"/>
      <c r="W315" s="10">
        <v>375.93</v>
      </c>
      <c r="X315" s="18">
        <v>36.49</v>
      </c>
    </row>
    <row r="316" spans="1:24" ht="43.05" hidden="1" customHeight="1">
      <c r="A316" s="21" t="s">
        <v>3759</v>
      </c>
      <c r="B316" s="22" t="s">
        <v>4039</v>
      </c>
      <c r="C316" s="9" t="s">
        <v>9962</v>
      </c>
      <c r="D316" s="8" t="s">
        <v>3</v>
      </c>
      <c r="E316" s="23">
        <v>186</v>
      </c>
      <c r="F316" s="23">
        <v>10</v>
      </c>
      <c r="G316" s="24">
        <v>2000</v>
      </c>
      <c r="H316" s="23" t="s">
        <v>4041</v>
      </c>
      <c r="I316" s="23">
        <v>0.05</v>
      </c>
      <c r="J316" s="23">
        <v>1</v>
      </c>
      <c r="K316" s="25">
        <v>0.3</v>
      </c>
      <c r="L316" s="14">
        <v>2821430.91</v>
      </c>
      <c r="M316" s="14">
        <v>8464.2900000000009</v>
      </c>
      <c r="N316" s="15">
        <v>1551787</v>
      </c>
      <c r="O316" s="15">
        <v>98.75</v>
      </c>
      <c r="P316" s="10">
        <v>47.872599999999998</v>
      </c>
      <c r="Q316" s="10"/>
      <c r="R316" s="10">
        <v>141.07149999999999</v>
      </c>
      <c r="S316" s="10">
        <v>51.33</v>
      </c>
      <c r="T316" s="23" t="s">
        <v>3369</v>
      </c>
      <c r="U316" s="8"/>
      <c r="V316" s="10">
        <v>46.32</v>
      </c>
      <c r="W316" s="10">
        <v>385.34</v>
      </c>
      <c r="X316" s="18">
        <v>192.94</v>
      </c>
    </row>
    <row r="317" spans="1:24" ht="43.05" hidden="1" customHeight="1">
      <c r="A317" s="21" t="s">
        <v>3760</v>
      </c>
      <c r="B317" s="22" t="s">
        <v>4039</v>
      </c>
      <c r="C317" s="9" t="s">
        <v>9963</v>
      </c>
      <c r="D317" s="8" t="s">
        <v>3</v>
      </c>
      <c r="E317" s="23">
        <v>186</v>
      </c>
      <c r="F317" s="23">
        <v>10</v>
      </c>
      <c r="G317" s="24">
        <v>2000</v>
      </c>
      <c r="H317" s="23" t="s">
        <v>4041</v>
      </c>
      <c r="I317" s="23">
        <v>0.05</v>
      </c>
      <c r="J317" s="23">
        <v>1</v>
      </c>
      <c r="K317" s="25">
        <v>0.3</v>
      </c>
      <c r="L317" s="14">
        <v>2821430.91</v>
      </c>
      <c r="M317" s="14">
        <v>8464.2900000000009</v>
      </c>
      <c r="N317" s="15">
        <v>1551787</v>
      </c>
      <c r="O317" s="15">
        <v>98.75</v>
      </c>
      <c r="P317" s="10">
        <v>47.872599999999998</v>
      </c>
      <c r="Q317" s="10"/>
      <c r="R317" s="10">
        <v>141.07149999999999</v>
      </c>
      <c r="S317" s="10">
        <v>51.33</v>
      </c>
      <c r="T317" s="23" t="s">
        <v>3369</v>
      </c>
      <c r="U317" s="8"/>
      <c r="V317" s="10">
        <v>46.32</v>
      </c>
      <c r="W317" s="10">
        <v>385.34</v>
      </c>
      <c r="X317" s="18">
        <v>192.94</v>
      </c>
    </row>
    <row r="318" spans="1:24" ht="43.05" hidden="1" customHeight="1">
      <c r="A318" s="21" t="s">
        <v>3761</v>
      </c>
      <c r="B318" s="22" t="s">
        <v>4039</v>
      </c>
      <c r="C318" s="9" t="s">
        <v>9964</v>
      </c>
      <c r="D318" s="8" t="s">
        <v>3</v>
      </c>
      <c r="E318" s="23">
        <v>186</v>
      </c>
      <c r="F318" s="23">
        <v>10</v>
      </c>
      <c r="G318" s="24">
        <v>2000</v>
      </c>
      <c r="H318" s="23" t="s">
        <v>4041</v>
      </c>
      <c r="I318" s="23">
        <v>0.05</v>
      </c>
      <c r="J318" s="23">
        <v>1</v>
      </c>
      <c r="K318" s="25">
        <v>0.3</v>
      </c>
      <c r="L318" s="14">
        <v>2813328.44</v>
      </c>
      <c r="M318" s="14">
        <v>8439.98</v>
      </c>
      <c r="N318" s="15">
        <v>1547330.64</v>
      </c>
      <c r="O318" s="15">
        <v>98.466399999999993</v>
      </c>
      <c r="P318" s="10">
        <v>47.735100000000003</v>
      </c>
      <c r="Q318" s="10"/>
      <c r="R318" s="10">
        <v>140.66640000000001</v>
      </c>
      <c r="S318" s="10">
        <v>51.33</v>
      </c>
      <c r="T318" s="23" t="s">
        <v>3369</v>
      </c>
      <c r="U318" s="8"/>
      <c r="V318" s="10">
        <v>46.32</v>
      </c>
      <c r="W318" s="10">
        <v>384.51</v>
      </c>
      <c r="X318" s="18">
        <v>192.52</v>
      </c>
    </row>
    <row r="319" spans="1:24" ht="43.05" hidden="1" customHeight="1">
      <c r="A319" s="21" t="s">
        <v>3762</v>
      </c>
      <c r="B319" s="22" t="s">
        <v>4039</v>
      </c>
      <c r="C319" s="9" t="s">
        <v>9965</v>
      </c>
      <c r="D319" s="8" t="s">
        <v>3</v>
      </c>
      <c r="E319" s="23">
        <v>186</v>
      </c>
      <c r="F319" s="23">
        <v>10</v>
      </c>
      <c r="G319" s="24">
        <v>2000</v>
      </c>
      <c r="H319" s="23" t="s">
        <v>4041</v>
      </c>
      <c r="I319" s="23">
        <v>0.05</v>
      </c>
      <c r="J319" s="23">
        <v>1</v>
      </c>
      <c r="K319" s="25">
        <v>0.3</v>
      </c>
      <c r="L319" s="14">
        <v>2813328.44</v>
      </c>
      <c r="M319" s="14">
        <v>8439.98</v>
      </c>
      <c r="N319" s="15">
        <v>1547330.64</v>
      </c>
      <c r="O319" s="15">
        <v>98.466399999999993</v>
      </c>
      <c r="P319" s="10">
        <v>47.735100000000003</v>
      </c>
      <c r="Q319" s="10"/>
      <c r="R319" s="10">
        <v>140.66640000000001</v>
      </c>
      <c r="S319" s="10">
        <v>51.33</v>
      </c>
      <c r="T319" s="23" t="s">
        <v>3369</v>
      </c>
      <c r="U319" s="8"/>
      <c r="V319" s="10">
        <v>46.32</v>
      </c>
      <c r="W319" s="10">
        <v>384.51</v>
      </c>
      <c r="X319" s="18">
        <v>192.52</v>
      </c>
    </row>
    <row r="320" spans="1:24" ht="43.05" hidden="1" customHeight="1">
      <c r="A320" s="21" t="s">
        <v>3763</v>
      </c>
      <c r="B320" s="22" t="s">
        <v>4039</v>
      </c>
      <c r="C320" s="9" t="s">
        <v>9966</v>
      </c>
      <c r="D320" s="8" t="s">
        <v>3</v>
      </c>
      <c r="E320" s="23">
        <v>186</v>
      </c>
      <c r="F320" s="23">
        <v>10</v>
      </c>
      <c r="G320" s="24">
        <v>2000</v>
      </c>
      <c r="H320" s="23" t="s">
        <v>4041</v>
      </c>
      <c r="I320" s="23">
        <v>0.05</v>
      </c>
      <c r="J320" s="23">
        <v>1</v>
      </c>
      <c r="K320" s="25">
        <v>0.3</v>
      </c>
      <c r="L320" s="14">
        <v>1778044.83</v>
      </c>
      <c r="M320" s="14">
        <v>5334.13</v>
      </c>
      <c r="N320" s="15">
        <v>977924.65</v>
      </c>
      <c r="O320" s="15">
        <v>62.231499999999997</v>
      </c>
      <c r="P320" s="10">
        <v>30.168900000000001</v>
      </c>
      <c r="Q320" s="10"/>
      <c r="R320" s="10">
        <v>88.902199999999993</v>
      </c>
      <c r="S320" s="10">
        <v>51.33</v>
      </c>
      <c r="T320" s="23" t="s">
        <v>3369</v>
      </c>
      <c r="U320" s="8"/>
      <c r="V320" s="10">
        <v>46.32</v>
      </c>
      <c r="W320" s="10">
        <v>278.95</v>
      </c>
      <c r="X320" s="18">
        <v>138.72</v>
      </c>
    </row>
    <row r="321" spans="1:24" ht="43.05" hidden="1" customHeight="1">
      <c r="A321" s="21" t="s">
        <v>3764</v>
      </c>
      <c r="B321" s="22" t="s">
        <v>4039</v>
      </c>
      <c r="C321" s="9" t="s">
        <v>9967</v>
      </c>
      <c r="D321" s="8" t="s">
        <v>3</v>
      </c>
      <c r="E321" s="23">
        <v>36</v>
      </c>
      <c r="F321" s="23">
        <v>6</v>
      </c>
      <c r="G321" s="24">
        <v>2000</v>
      </c>
      <c r="H321" s="23" t="s">
        <v>4040</v>
      </c>
      <c r="I321" s="23">
        <v>0.17</v>
      </c>
      <c r="J321" s="23">
        <v>0.8</v>
      </c>
      <c r="K321" s="25">
        <v>0.2</v>
      </c>
      <c r="L321" s="14">
        <v>79332.710000000006</v>
      </c>
      <c r="M321" s="14">
        <v>158.66</v>
      </c>
      <c r="N321" s="15">
        <v>46277.41</v>
      </c>
      <c r="O321" s="15">
        <v>5.2888000000000002</v>
      </c>
      <c r="P321" s="10">
        <v>1.4276</v>
      </c>
      <c r="Q321" s="10"/>
      <c r="R321" s="10">
        <v>5.2888000000000002</v>
      </c>
      <c r="S321" s="10">
        <v>33.78</v>
      </c>
      <c r="T321" s="23"/>
      <c r="U321" s="8"/>
      <c r="V321" s="10"/>
      <c r="W321" s="10">
        <v>45.78</v>
      </c>
      <c r="X321" s="18">
        <v>6.71</v>
      </c>
    </row>
    <row r="322" spans="1:24" ht="43.05" hidden="1" customHeight="1">
      <c r="A322" s="21" t="s">
        <v>3765</v>
      </c>
      <c r="B322" s="22" t="s">
        <v>4039</v>
      </c>
      <c r="C322" s="9" t="s">
        <v>9968</v>
      </c>
      <c r="D322" s="8" t="s">
        <v>3</v>
      </c>
      <c r="E322" s="23"/>
      <c r="F322" s="23">
        <v>5</v>
      </c>
      <c r="G322" s="24">
        <v>2000</v>
      </c>
      <c r="H322" s="23"/>
      <c r="I322" s="23">
        <v>0</v>
      </c>
      <c r="J322" s="23">
        <v>0.8</v>
      </c>
      <c r="K322" s="25">
        <v>0.2</v>
      </c>
      <c r="L322" s="14">
        <v>1383.16</v>
      </c>
      <c r="M322" s="14">
        <v>2.76</v>
      </c>
      <c r="N322" s="15">
        <v>829.89</v>
      </c>
      <c r="O322" s="15">
        <v>0.1106</v>
      </c>
      <c r="P322" s="10">
        <v>2.5600000000000001E-2</v>
      </c>
      <c r="Q322" s="10"/>
      <c r="R322" s="10">
        <v>0.1106</v>
      </c>
      <c r="S322" s="27"/>
      <c r="T322" s="23"/>
      <c r="U322" s="8"/>
      <c r="V322" s="10"/>
      <c r="W322" s="10">
        <v>0.24</v>
      </c>
      <c r="X322" s="18">
        <v>0.13</v>
      </c>
    </row>
    <row r="323" spans="1:24" ht="43.05" hidden="1" customHeight="1">
      <c r="A323" s="21" t="s">
        <v>3766</v>
      </c>
      <c r="B323" s="22" t="s">
        <v>4039</v>
      </c>
      <c r="C323" s="9" t="s">
        <v>9969</v>
      </c>
      <c r="D323" s="8" t="s">
        <v>3</v>
      </c>
      <c r="E323" s="23">
        <v>212</v>
      </c>
      <c r="F323" s="23">
        <v>10</v>
      </c>
      <c r="G323" s="24">
        <v>2000</v>
      </c>
      <c r="H323" s="23" t="s">
        <v>4041</v>
      </c>
      <c r="I323" s="23">
        <v>0.05</v>
      </c>
      <c r="J323" s="23">
        <v>1</v>
      </c>
      <c r="K323" s="25">
        <v>0.3</v>
      </c>
      <c r="L323" s="14">
        <v>3065683.89</v>
      </c>
      <c r="M323" s="14">
        <v>9197.0499999999993</v>
      </c>
      <c r="N323" s="15">
        <v>1686126.13</v>
      </c>
      <c r="O323" s="15">
        <v>107.2989</v>
      </c>
      <c r="P323" s="10">
        <v>52.0169</v>
      </c>
      <c r="Q323" s="10"/>
      <c r="R323" s="10">
        <v>153.2841</v>
      </c>
      <c r="S323" s="10">
        <v>58.51</v>
      </c>
      <c r="T323" s="23" t="s">
        <v>3369</v>
      </c>
      <c r="U323" s="8"/>
      <c r="V323" s="10">
        <v>46.32</v>
      </c>
      <c r="W323" s="10">
        <v>417.42</v>
      </c>
      <c r="X323" s="18">
        <v>205.63</v>
      </c>
    </row>
    <row r="324" spans="1:24" ht="43.05" hidden="1" customHeight="1">
      <c r="A324" s="21" t="s">
        <v>3767</v>
      </c>
      <c r="B324" s="22" t="s">
        <v>4039</v>
      </c>
      <c r="C324" s="9" t="s">
        <v>9970</v>
      </c>
      <c r="D324" s="8" t="s">
        <v>3</v>
      </c>
      <c r="E324" s="23">
        <v>2.2000000000000002</v>
      </c>
      <c r="F324" s="23">
        <v>5</v>
      </c>
      <c r="G324" s="24">
        <v>1200</v>
      </c>
      <c r="H324" s="23" t="s">
        <v>4040</v>
      </c>
      <c r="I324" s="23">
        <v>0</v>
      </c>
      <c r="J324" s="23">
        <v>0.6</v>
      </c>
      <c r="K324" s="25">
        <v>0.2</v>
      </c>
      <c r="L324" s="14">
        <v>6332.82</v>
      </c>
      <c r="M324" s="14">
        <v>12.66</v>
      </c>
      <c r="N324" s="15">
        <v>3799.69</v>
      </c>
      <c r="O324" s="15">
        <v>0.84430000000000005</v>
      </c>
      <c r="P324" s="10">
        <v>0.1953</v>
      </c>
      <c r="Q324" s="10"/>
      <c r="R324" s="10">
        <v>0.63319999999999999</v>
      </c>
      <c r="S324" s="10"/>
      <c r="T324" s="23"/>
      <c r="U324" s="8"/>
      <c r="V324" s="10"/>
      <c r="W324" s="10">
        <v>1.67</v>
      </c>
      <c r="X324" s="18">
        <v>1.03</v>
      </c>
    </row>
    <row r="325" spans="1:24" ht="43.05" hidden="1" customHeight="1">
      <c r="A325" s="21" t="s">
        <v>3768</v>
      </c>
      <c r="B325" s="22" t="s">
        <v>4039</v>
      </c>
      <c r="C325" s="9" t="s">
        <v>9971</v>
      </c>
      <c r="D325" s="8" t="s">
        <v>3</v>
      </c>
      <c r="E325" s="23">
        <v>158.13</v>
      </c>
      <c r="F325" s="23">
        <v>6</v>
      </c>
      <c r="G325" s="24">
        <v>2000</v>
      </c>
      <c r="H325" s="23" t="s">
        <v>4040</v>
      </c>
      <c r="I325" s="23">
        <v>0.17</v>
      </c>
      <c r="J325" s="23">
        <v>0.8</v>
      </c>
      <c r="K325" s="25">
        <v>0.2</v>
      </c>
      <c r="L325" s="14">
        <v>261526.19</v>
      </c>
      <c r="M325" s="14">
        <v>523.04999999999995</v>
      </c>
      <c r="N325" s="15">
        <v>152556.94</v>
      </c>
      <c r="O325" s="15">
        <v>17.434999999999999</v>
      </c>
      <c r="P325" s="10">
        <v>4.7062999999999997</v>
      </c>
      <c r="Q325" s="10"/>
      <c r="R325" s="10">
        <v>17.434999999999999</v>
      </c>
      <c r="S325" s="10">
        <v>148.38</v>
      </c>
      <c r="T325" s="23"/>
      <c r="U325" s="8"/>
      <c r="V325" s="10"/>
      <c r="W325" s="10">
        <v>187.95</v>
      </c>
      <c r="X325" s="18">
        <v>22.14</v>
      </c>
    </row>
    <row r="326" spans="1:24" ht="43.05" hidden="1" customHeight="1">
      <c r="A326" s="21" t="s">
        <v>3771</v>
      </c>
      <c r="B326" s="22" t="s">
        <v>4039</v>
      </c>
      <c r="C326" s="9" t="s">
        <v>9972</v>
      </c>
      <c r="D326" s="8" t="s">
        <v>3</v>
      </c>
      <c r="E326" s="23">
        <v>1.5</v>
      </c>
      <c r="F326" s="23">
        <v>5</v>
      </c>
      <c r="G326" s="24">
        <v>2000</v>
      </c>
      <c r="H326" s="23" t="s">
        <v>4040</v>
      </c>
      <c r="I326" s="23">
        <v>0</v>
      </c>
      <c r="J326" s="23">
        <v>0.8</v>
      </c>
      <c r="K326" s="25">
        <v>0.2</v>
      </c>
      <c r="L326" s="14">
        <v>3488.22</v>
      </c>
      <c r="M326" s="14">
        <v>6.97</v>
      </c>
      <c r="N326" s="15">
        <v>2092.9299999999998</v>
      </c>
      <c r="O326" s="15">
        <v>0.27900000000000003</v>
      </c>
      <c r="P326" s="10">
        <v>6.4500000000000002E-2</v>
      </c>
      <c r="Q326" s="10"/>
      <c r="R326" s="10">
        <v>0.27900000000000003</v>
      </c>
      <c r="S326" s="10"/>
      <c r="T326" s="23"/>
      <c r="U326" s="8"/>
      <c r="V326" s="10"/>
      <c r="W326" s="10">
        <v>0.62</v>
      </c>
      <c r="X326" s="18">
        <v>0.34</v>
      </c>
    </row>
    <row r="327" spans="1:24" ht="43.05" hidden="1" customHeight="1">
      <c r="A327" s="21" t="s">
        <v>3773</v>
      </c>
      <c r="B327" s="22" t="s">
        <v>4039</v>
      </c>
      <c r="C327" s="9" t="s">
        <v>9973</v>
      </c>
      <c r="D327" s="8" t="s">
        <v>3</v>
      </c>
      <c r="E327" s="23"/>
      <c r="F327" s="23">
        <v>5</v>
      </c>
      <c r="G327" s="24">
        <v>2000</v>
      </c>
      <c r="H327" s="23"/>
      <c r="I327" s="23">
        <v>0</v>
      </c>
      <c r="J327" s="23">
        <v>0.8</v>
      </c>
      <c r="K327" s="25">
        <v>0.2</v>
      </c>
      <c r="L327" s="14">
        <v>11747.2</v>
      </c>
      <c r="M327" s="14">
        <v>23.49</v>
      </c>
      <c r="N327" s="15">
        <v>7048.32</v>
      </c>
      <c r="O327" s="15">
        <v>0.93969999999999998</v>
      </c>
      <c r="P327" s="10">
        <v>0.21740000000000001</v>
      </c>
      <c r="Q327" s="10"/>
      <c r="R327" s="10">
        <v>0.93969999999999998</v>
      </c>
      <c r="S327" s="27"/>
      <c r="T327" s="23" t="s">
        <v>3365</v>
      </c>
      <c r="U327" s="8"/>
      <c r="V327" s="10">
        <v>27.46</v>
      </c>
      <c r="W327" s="10">
        <v>29.55</v>
      </c>
      <c r="X327" s="18">
        <v>28.61</v>
      </c>
    </row>
    <row r="328" spans="1:24" ht="43.05" hidden="1" customHeight="1">
      <c r="A328" s="21" t="s">
        <v>3774</v>
      </c>
      <c r="B328" s="22" t="s">
        <v>4039</v>
      </c>
      <c r="C328" s="9" t="s">
        <v>9974</v>
      </c>
      <c r="D328" s="8" t="s">
        <v>3</v>
      </c>
      <c r="E328" s="23">
        <v>455</v>
      </c>
      <c r="F328" s="23">
        <v>6</v>
      </c>
      <c r="G328" s="24">
        <v>2000</v>
      </c>
      <c r="H328" s="23" t="s">
        <v>4041</v>
      </c>
      <c r="I328" s="23">
        <v>0.18</v>
      </c>
      <c r="J328" s="23">
        <v>1</v>
      </c>
      <c r="K328" s="25">
        <v>0.3</v>
      </c>
      <c r="L328" s="14">
        <v>2764667.06</v>
      </c>
      <c r="M328" s="14">
        <v>8294</v>
      </c>
      <c r="N328" s="15">
        <v>1612722.45</v>
      </c>
      <c r="O328" s="15">
        <v>161.2722</v>
      </c>
      <c r="P328" s="10">
        <v>49.752400000000002</v>
      </c>
      <c r="Q328" s="10"/>
      <c r="R328" s="10">
        <v>230.38890000000001</v>
      </c>
      <c r="S328" s="10">
        <v>452.08</v>
      </c>
      <c r="T328" s="23" t="s">
        <v>3369</v>
      </c>
      <c r="U328" s="8"/>
      <c r="V328" s="10">
        <v>46.32</v>
      </c>
      <c r="W328" s="10">
        <v>939.81</v>
      </c>
      <c r="X328" s="18">
        <v>257.33999999999997</v>
      </c>
    </row>
    <row r="329" spans="1:24" ht="43.05" hidden="1" customHeight="1">
      <c r="A329" s="21" t="s">
        <v>3775</v>
      </c>
      <c r="B329" s="22" t="s">
        <v>4039</v>
      </c>
      <c r="C329" s="9" t="s">
        <v>9975</v>
      </c>
      <c r="D329" s="8" t="s">
        <v>3</v>
      </c>
      <c r="E329" s="23">
        <v>82</v>
      </c>
      <c r="F329" s="23">
        <v>6</v>
      </c>
      <c r="G329" s="24">
        <v>2000</v>
      </c>
      <c r="H329" s="23" t="s">
        <v>4041</v>
      </c>
      <c r="I329" s="23">
        <v>0.27</v>
      </c>
      <c r="J329" s="23">
        <v>0.8</v>
      </c>
      <c r="K329" s="25">
        <v>0.2</v>
      </c>
      <c r="L329" s="14">
        <v>442917.36</v>
      </c>
      <c r="M329" s="14">
        <v>885.83</v>
      </c>
      <c r="N329" s="15">
        <v>258368.46</v>
      </c>
      <c r="O329" s="15">
        <v>29.527799999999999</v>
      </c>
      <c r="P329" s="10">
        <v>7.9706000000000001</v>
      </c>
      <c r="Q329" s="10"/>
      <c r="R329" s="10">
        <v>29.527799999999999</v>
      </c>
      <c r="S329" s="10">
        <v>122.21</v>
      </c>
      <c r="T329" s="23" t="s">
        <v>3367</v>
      </c>
      <c r="U329" s="8"/>
      <c r="V329" s="10">
        <v>41.14</v>
      </c>
      <c r="W329" s="10">
        <v>230.37</v>
      </c>
      <c r="X329" s="18">
        <v>78.63</v>
      </c>
    </row>
    <row r="330" spans="1:24" ht="43.05" hidden="1" customHeight="1">
      <c r="A330" s="21" t="s">
        <v>3776</v>
      </c>
      <c r="B330" s="22" t="s">
        <v>4039</v>
      </c>
      <c r="C330" s="9" t="s">
        <v>9976</v>
      </c>
      <c r="D330" s="8" t="s">
        <v>3</v>
      </c>
      <c r="E330" s="23">
        <v>18</v>
      </c>
      <c r="F330" s="23">
        <v>6</v>
      </c>
      <c r="G330" s="24">
        <v>2000</v>
      </c>
      <c r="H330" s="23" t="s">
        <v>4041</v>
      </c>
      <c r="I330" s="23">
        <v>0.27</v>
      </c>
      <c r="J330" s="23">
        <v>0.8</v>
      </c>
      <c r="K330" s="25">
        <v>0.2</v>
      </c>
      <c r="L330" s="14">
        <v>153700.69</v>
      </c>
      <c r="M330" s="14">
        <v>307.39999999999998</v>
      </c>
      <c r="N330" s="15">
        <v>89658.73</v>
      </c>
      <c r="O330" s="15">
        <v>10.246700000000001</v>
      </c>
      <c r="P330" s="10">
        <v>2.7658999999999998</v>
      </c>
      <c r="Q330" s="10"/>
      <c r="R330" s="10">
        <v>10.246700000000001</v>
      </c>
      <c r="S330" s="10">
        <v>26.82</v>
      </c>
      <c r="T330" s="23" t="s">
        <v>3367</v>
      </c>
      <c r="U330" s="8"/>
      <c r="V330" s="10">
        <v>41.14</v>
      </c>
      <c r="W330" s="10">
        <v>91.21</v>
      </c>
      <c r="X330" s="18">
        <v>54.15</v>
      </c>
    </row>
    <row r="331" spans="1:24" ht="43.05" hidden="1" customHeight="1">
      <c r="A331" s="21" t="s">
        <v>3777</v>
      </c>
      <c r="B331" s="22" t="s">
        <v>4039</v>
      </c>
      <c r="C331" s="9" t="s">
        <v>9977</v>
      </c>
      <c r="D331" s="8" t="s">
        <v>3</v>
      </c>
      <c r="E331" s="23">
        <v>0.9</v>
      </c>
      <c r="F331" s="23">
        <v>5</v>
      </c>
      <c r="G331" s="24">
        <v>2000</v>
      </c>
      <c r="H331" s="23"/>
      <c r="I331" s="23">
        <v>0</v>
      </c>
      <c r="J331" s="23">
        <v>0.8</v>
      </c>
      <c r="K331" s="25">
        <v>0.2</v>
      </c>
      <c r="L331" s="14">
        <v>2421.4899999999998</v>
      </c>
      <c r="M331" s="14">
        <v>4.84</v>
      </c>
      <c r="N331" s="15">
        <v>1452.89</v>
      </c>
      <c r="O331" s="15">
        <v>0.19370000000000001</v>
      </c>
      <c r="P331" s="10">
        <v>4.48E-2</v>
      </c>
      <c r="Q331" s="10"/>
      <c r="R331" s="10">
        <v>0.19370000000000001</v>
      </c>
      <c r="S331" s="27"/>
      <c r="T331" s="23"/>
      <c r="U331" s="8"/>
      <c r="V331" s="10"/>
      <c r="W331" s="10">
        <v>0.43</v>
      </c>
      <c r="X331" s="18">
        <v>0.23</v>
      </c>
    </row>
    <row r="332" spans="1:24" ht="43.05" hidden="1" customHeight="1">
      <c r="A332" s="21" t="s">
        <v>3778</v>
      </c>
      <c r="B332" s="22" t="s">
        <v>4039</v>
      </c>
      <c r="C332" s="9" t="s">
        <v>9978</v>
      </c>
      <c r="D332" s="8" t="s">
        <v>3</v>
      </c>
      <c r="E332" s="23">
        <v>147</v>
      </c>
      <c r="F332" s="23">
        <v>5</v>
      </c>
      <c r="G332" s="24">
        <v>2000</v>
      </c>
      <c r="H332" s="23" t="s">
        <v>4041</v>
      </c>
      <c r="I332" s="23">
        <v>0.05</v>
      </c>
      <c r="J332" s="23">
        <v>0.6</v>
      </c>
      <c r="K332" s="25">
        <v>0.4</v>
      </c>
      <c r="L332" s="14">
        <v>128137.47</v>
      </c>
      <c r="M332" s="14">
        <v>512.54</v>
      </c>
      <c r="N332" s="15">
        <v>76882.48</v>
      </c>
      <c r="O332" s="15">
        <v>7.6882000000000001</v>
      </c>
      <c r="P332" s="10">
        <v>2.3717999999999999</v>
      </c>
      <c r="Q332" s="10">
        <v>0.96099999999999997</v>
      </c>
      <c r="R332" s="10">
        <v>7.6882000000000001</v>
      </c>
      <c r="S332" s="10">
        <v>40.57</v>
      </c>
      <c r="T332" s="23" t="s">
        <v>3407</v>
      </c>
      <c r="U332" s="8"/>
      <c r="V332" s="10">
        <v>29.6</v>
      </c>
      <c r="W332" s="10">
        <v>88.87</v>
      </c>
      <c r="X332" s="18">
        <v>40.619999999999997</v>
      </c>
    </row>
    <row r="333" spans="1:24" ht="43.05" hidden="1" customHeight="1">
      <c r="A333" s="21" t="s">
        <v>3779</v>
      </c>
      <c r="B333" s="22" t="s">
        <v>4039</v>
      </c>
      <c r="C333" s="9" t="s">
        <v>9979</v>
      </c>
      <c r="D333" s="8" t="s">
        <v>3</v>
      </c>
      <c r="E333" s="23">
        <v>82</v>
      </c>
      <c r="F333" s="23">
        <v>6</v>
      </c>
      <c r="G333" s="24">
        <v>2000</v>
      </c>
      <c r="H333" s="23" t="s">
        <v>4041</v>
      </c>
      <c r="I333" s="23">
        <v>0.16</v>
      </c>
      <c r="J333" s="23">
        <v>0.8</v>
      </c>
      <c r="K333" s="25">
        <v>0.2</v>
      </c>
      <c r="L333" s="14">
        <v>378315.27</v>
      </c>
      <c r="M333" s="14">
        <v>756.63</v>
      </c>
      <c r="N333" s="15">
        <v>220683.9</v>
      </c>
      <c r="O333" s="15">
        <v>25.221</v>
      </c>
      <c r="P333" s="10">
        <v>6.8079999999999998</v>
      </c>
      <c r="Q333" s="10"/>
      <c r="R333" s="10">
        <v>25.221</v>
      </c>
      <c r="S333" s="10">
        <v>72.42</v>
      </c>
      <c r="T333" s="23" t="s">
        <v>3367</v>
      </c>
      <c r="U333" s="8"/>
      <c r="V333" s="10">
        <v>41.14</v>
      </c>
      <c r="W333" s="10">
        <v>170.81</v>
      </c>
      <c r="X333" s="18">
        <v>73.16</v>
      </c>
    </row>
    <row r="334" spans="1:24" ht="43.05" hidden="1" customHeight="1">
      <c r="A334" s="21" t="s">
        <v>3780</v>
      </c>
      <c r="B334" s="22" t="s">
        <v>4039</v>
      </c>
      <c r="C334" s="9" t="s">
        <v>9980</v>
      </c>
      <c r="D334" s="8" t="s">
        <v>3</v>
      </c>
      <c r="E334" s="23">
        <v>260</v>
      </c>
      <c r="F334" s="23">
        <v>7</v>
      </c>
      <c r="G334" s="24">
        <v>2000</v>
      </c>
      <c r="H334" s="23" t="s">
        <v>4040</v>
      </c>
      <c r="I334" s="23">
        <v>0</v>
      </c>
      <c r="J334" s="23">
        <v>0.9</v>
      </c>
      <c r="K334" s="25">
        <v>0.3</v>
      </c>
      <c r="L334" s="14">
        <v>4348875.33</v>
      </c>
      <c r="M334" s="14">
        <v>13046.62</v>
      </c>
      <c r="N334" s="15">
        <v>2485071.61</v>
      </c>
      <c r="O334" s="15">
        <v>217.44370000000001</v>
      </c>
      <c r="P334" s="10">
        <v>76.664400000000001</v>
      </c>
      <c r="Q334" s="10"/>
      <c r="R334" s="10">
        <v>279.57049999999998</v>
      </c>
      <c r="S334" s="10"/>
      <c r="T334" s="23" t="s">
        <v>3369</v>
      </c>
      <c r="U334" s="8"/>
      <c r="V334" s="10">
        <v>46.32</v>
      </c>
      <c r="W334" s="10">
        <v>619.99</v>
      </c>
      <c r="X334" s="18">
        <v>340.42</v>
      </c>
    </row>
    <row r="335" spans="1:24" ht="43.05" hidden="1" customHeight="1">
      <c r="A335" s="21" t="s">
        <v>3781</v>
      </c>
      <c r="B335" s="22" t="s">
        <v>4039</v>
      </c>
      <c r="C335" s="9" t="s">
        <v>9981</v>
      </c>
      <c r="D335" s="8" t="s">
        <v>3</v>
      </c>
      <c r="E335" s="23">
        <v>7.5</v>
      </c>
      <c r="F335" s="23">
        <v>5</v>
      </c>
      <c r="G335" s="24">
        <v>2000</v>
      </c>
      <c r="H335" s="23" t="s">
        <v>4040</v>
      </c>
      <c r="I335" s="23">
        <v>0</v>
      </c>
      <c r="J335" s="23">
        <v>0.5</v>
      </c>
      <c r="K335" s="25">
        <v>0.2</v>
      </c>
      <c r="L335" s="14">
        <v>188931.02</v>
      </c>
      <c r="M335" s="14">
        <v>377.86</v>
      </c>
      <c r="N335" s="15">
        <v>113358.61</v>
      </c>
      <c r="O335" s="15">
        <v>15.1144</v>
      </c>
      <c r="P335" s="10">
        <v>3.4971000000000001</v>
      </c>
      <c r="Q335" s="10"/>
      <c r="R335" s="10">
        <v>9.4465000000000003</v>
      </c>
      <c r="S335" s="10"/>
      <c r="T335" s="23" t="s">
        <v>3365</v>
      </c>
      <c r="U335" s="8"/>
      <c r="V335" s="10">
        <v>27.46</v>
      </c>
      <c r="W335" s="10">
        <v>55.51</v>
      </c>
      <c r="X335" s="18">
        <v>46.07</v>
      </c>
    </row>
    <row r="336" spans="1:24" ht="43.05" hidden="1" customHeight="1">
      <c r="A336" s="21" t="s">
        <v>3782</v>
      </c>
      <c r="B336" s="22" t="s">
        <v>4039</v>
      </c>
      <c r="C336" s="9" t="s">
        <v>9982</v>
      </c>
      <c r="D336" s="8" t="s">
        <v>3</v>
      </c>
      <c r="E336" s="23">
        <v>1</v>
      </c>
      <c r="F336" s="23">
        <v>7</v>
      </c>
      <c r="G336" s="24">
        <v>2000</v>
      </c>
      <c r="H336" s="23" t="s">
        <v>4040</v>
      </c>
      <c r="I336" s="23">
        <v>0</v>
      </c>
      <c r="J336" s="23">
        <v>0.3</v>
      </c>
      <c r="K336" s="25">
        <v>0.1</v>
      </c>
      <c r="L336" s="14">
        <v>55576.27</v>
      </c>
      <c r="M336" s="14">
        <v>55.57</v>
      </c>
      <c r="N336" s="15">
        <v>31757.86</v>
      </c>
      <c r="O336" s="15">
        <v>3.5727000000000002</v>
      </c>
      <c r="P336" s="10">
        <v>0.97970000000000002</v>
      </c>
      <c r="Q336" s="10"/>
      <c r="R336" s="10">
        <v>1.1909000000000001</v>
      </c>
      <c r="S336" s="10"/>
      <c r="T336" s="23" t="s">
        <v>3365</v>
      </c>
      <c r="U336" s="8"/>
      <c r="V336" s="10">
        <v>27.46</v>
      </c>
      <c r="W336" s="10">
        <v>33.200000000000003</v>
      </c>
      <c r="X336" s="18">
        <v>32.01</v>
      </c>
    </row>
    <row r="337" spans="1:24" ht="43.05" hidden="1" customHeight="1">
      <c r="A337" s="21" t="s">
        <v>3783</v>
      </c>
      <c r="B337" s="22" t="s">
        <v>4039</v>
      </c>
      <c r="C337" s="9" t="s">
        <v>9983</v>
      </c>
      <c r="D337" s="8" t="s">
        <v>3</v>
      </c>
      <c r="E337" s="23">
        <v>13</v>
      </c>
      <c r="F337" s="23">
        <v>5</v>
      </c>
      <c r="G337" s="24">
        <v>2000</v>
      </c>
      <c r="H337" s="23" t="s">
        <v>4040</v>
      </c>
      <c r="I337" s="23">
        <v>0</v>
      </c>
      <c r="J337" s="23">
        <v>0.7</v>
      </c>
      <c r="K337" s="25">
        <v>0.2</v>
      </c>
      <c r="L337" s="14">
        <v>15820.14</v>
      </c>
      <c r="M337" s="14">
        <v>31.64</v>
      </c>
      <c r="N337" s="15">
        <v>9492.08</v>
      </c>
      <c r="O337" s="15">
        <v>1.2656000000000001</v>
      </c>
      <c r="P337" s="10">
        <v>0.2928</v>
      </c>
      <c r="Q337" s="10"/>
      <c r="R337" s="10">
        <v>1.1073999999999999</v>
      </c>
      <c r="S337" s="10"/>
      <c r="T337" s="23" t="s">
        <v>3365</v>
      </c>
      <c r="U337" s="8"/>
      <c r="V337" s="10">
        <v>27.46</v>
      </c>
      <c r="W337" s="10">
        <v>30.12</v>
      </c>
      <c r="X337" s="18">
        <v>29.01</v>
      </c>
    </row>
    <row r="338" spans="1:24" ht="43.05" hidden="1" customHeight="1">
      <c r="A338" s="21" t="s">
        <v>3784</v>
      </c>
      <c r="B338" s="22" t="s">
        <v>4039</v>
      </c>
      <c r="C338" s="9" t="s">
        <v>9984</v>
      </c>
      <c r="D338" s="8" t="s">
        <v>3</v>
      </c>
      <c r="E338" s="23">
        <v>45.5</v>
      </c>
      <c r="F338" s="23">
        <v>5</v>
      </c>
      <c r="G338" s="24">
        <v>2000</v>
      </c>
      <c r="H338" s="23" t="s">
        <v>4041</v>
      </c>
      <c r="I338" s="23">
        <v>0.25</v>
      </c>
      <c r="J338" s="23">
        <v>0.7</v>
      </c>
      <c r="K338" s="25">
        <v>0.3</v>
      </c>
      <c r="L338" s="14">
        <v>203183.83</v>
      </c>
      <c r="M338" s="14">
        <v>609.54999999999995</v>
      </c>
      <c r="N338" s="15">
        <v>121910.29</v>
      </c>
      <c r="O338" s="15">
        <v>14.222799999999999</v>
      </c>
      <c r="P338" s="10">
        <v>3.7608999999999999</v>
      </c>
      <c r="Q338" s="10"/>
      <c r="R338" s="10">
        <v>14.222799999999999</v>
      </c>
      <c r="S338" s="10">
        <v>62.79</v>
      </c>
      <c r="T338" s="23" t="s">
        <v>3367</v>
      </c>
      <c r="U338" s="8"/>
      <c r="V338" s="10">
        <v>41.14</v>
      </c>
      <c r="W338" s="10">
        <v>136.13</v>
      </c>
      <c r="X338" s="18">
        <v>59.12</v>
      </c>
    </row>
    <row r="339" spans="1:24" ht="43.05" hidden="1" customHeight="1">
      <c r="A339" s="21" t="s">
        <v>3785</v>
      </c>
      <c r="B339" s="22" t="s">
        <v>4039</v>
      </c>
      <c r="C339" s="9" t="s">
        <v>9985</v>
      </c>
      <c r="D339" s="8" t="s">
        <v>3</v>
      </c>
      <c r="E339" s="23">
        <v>96.94</v>
      </c>
      <c r="F339" s="23">
        <v>8</v>
      </c>
      <c r="G339" s="24">
        <v>1000</v>
      </c>
      <c r="H339" s="23" t="s">
        <v>4041</v>
      </c>
      <c r="I339" s="23">
        <v>0.15</v>
      </c>
      <c r="J339" s="23">
        <v>1</v>
      </c>
      <c r="K339" s="25">
        <v>0.1</v>
      </c>
      <c r="L339" s="14">
        <v>191130.61</v>
      </c>
      <c r="M339" s="14">
        <v>191.13</v>
      </c>
      <c r="N339" s="15">
        <v>107510.96</v>
      </c>
      <c r="O339" s="15">
        <v>21.502099999999999</v>
      </c>
      <c r="P339" s="10">
        <v>6.6334</v>
      </c>
      <c r="Q339" s="10"/>
      <c r="R339" s="10">
        <v>23.891300000000001</v>
      </c>
      <c r="S339" s="10">
        <v>80.260000000000005</v>
      </c>
      <c r="T339" s="23" t="s">
        <v>3365</v>
      </c>
      <c r="U339" s="8"/>
      <c r="V339" s="10">
        <v>27.46</v>
      </c>
      <c r="W339" s="10">
        <v>159.74</v>
      </c>
      <c r="X339" s="18">
        <v>55.59</v>
      </c>
    </row>
    <row r="340" spans="1:24" ht="43.05" hidden="1" customHeight="1">
      <c r="A340" s="21" t="s">
        <v>3786</v>
      </c>
      <c r="B340" s="22" t="s">
        <v>4039</v>
      </c>
      <c r="C340" s="9" t="s">
        <v>9986</v>
      </c>
      <c r="D340" s="8" t="s">
        <v>3</v>
      </c>
      <c r="E340" s="23">
        <v>155</v>
      </c>
      <c r="F340" s="23">
        <v>6</v>
      </c>
      <c r="G340" s="24">
        <v>2000</v>
      </c>
      <c r="H340" s="23" t="s">
        <v>4041</v>
      </c>
      <c r="I340" s="23">
        <v>0.18</v>
      </c>
      <c r="J340" s="23">
        <v>1</v>
      </c>
      <c r="K340" s="25">
        <v>0.3</v>
      </c>
      <c r="L340" s="14">
        <v>1469747.95</v>
      </c>
      <c r="M340" s="14">
        <v>4409.24</v>
      </c>
      <c r="N340" s="15">
        <v>857352.97</v>
      </c>
      <c r="O340" s="15">
        <v>85.735200000000006</v>
      </c>
      <c r="P340" s="10">
        <v>26.449300000000001</v>
      </c>
      <c r="Q340" s="10"/>
      <c r="R340" s="10">
        <v>122.4789</v>
      </c>
      <c r="S340" s="10">
        <v>154</v>
      </c>
      <c r="T340" s="23" t="s">
        <v>3369</v>
      </c>
      <c r="U340" s="8"/>
      <c r="V340" s="10">
        <v>46.32</v>
      </c>
      <c r="W340" s="10">
        <v>434.98</v>
      </c>
      <c r="X340" s="18">
        <v>158.5</v>
      </c>
    </row>
    <row r="341" spans="1:24" ht="43.05" hidden="1" customHeight="1">
      <c r="A341" s="21" t="s">
        <v>3787</v>
      </c>
      <c r="B341" s="22" t="s">
        <v>4039</v>
      </c>
      <c r="C341" s="9" t="s">
        <v>9987</v>
      </c>
      <c r="D341" s="8" t="s">
        <v>3</v>
      </c>
      <c r="E341" s="23"/>
      <c r="F341" s="23">
        <v>5</v>
      </c>
      <c r="G341" s="24">
        <v>2000</v>
      </c>
      <c r="H341" s="23"/>
      <c r="I341" s="23">
        <v>0</v>
      </c>
      <c r="J341" s="23">
        <v>0.9</v>
      </c>
      <c r="K341" s="25">
        <v>0.1</v>
      </c>
      <c r="L341" s="14">
        <v>13245.12</v>
      </c>
      <c r="M341" s="14">
        <v>13.24</v>
      </c>
      <c r="N341" s="15">
        <v>7947.07</v>
      </c>
      <c r="O341" s="15">
        <v>1.1919999999999999</v>
      </c>
      <c r="P341" s="10">
        <v>0.24510000000000001</v>
      </c>
      <c r="Q341" s="10"/>
      <c r="R341" s="10">
        <v>1.1919999999999999</v>
      </c>
      <c r="S341" s="27"/>
      <c r="T341" s="23" t="s">
        <v>3365</v>
      </c>
      <c r="U341" s="8"/>
      <c r="V341" s="10">
        <v>27.46</v>
      </c>
      <c r="W341" s="10">
        <v>30.08</v>
      </c>
      <c r="X341" s="18">
        <v>28.89</v>
      </c>
    </row>
    <row r="342" spans="1:24" ht="43.05" hidden="1" customHeight="1">
      <c r="A342" s="21" t="s">
        <v>3788</v>
      </c>
      <c r="B342" s="22" t="s">
        <v>4039</v>
      </c>
      <c r="C342" s="9" t="s">
        <v>9988</v>
      </c>
      <c r="D342" s="8" t="s">
        <v>3</v>
      </c>
      <c r="E342" s="23">
        <v>2.2000000000000002</v>
      </c>
      <c r="F342" s="23">
        <v>5</v>
      </c>
      <c r="G342" s="24">
        <v>1200</v>
      </c>
      <c r="H342" s="23" t="s">
        <v>4040</v>
      </c>
      <c r="I342" s="23">
        <v>0</v>
      </c>
      <c r="J342" s="23">
        <v>0.6</v>
      </c>
      <c r="K342" s="25">
        <v>0.2</v>
      </c>
      <c r="L342" s="14">
        <v>6749.51</v>
      </c>
      <c r="M342" s="14">
        <v>13.49</v>
      </c>
      <c r="N342" s="15">
        <v>4049.7</v>
      </c>
      <c r="O342" s="15">
        <v>0.89990000000000003</v>
      </c>
      <c r="P342" s="10">
        <v>0.2082</v>
      </c>
      <c r="Q342" s="10"/>
      <c r="R342" s="10">
        <v>0.67490000000000006</v>
      </c>
      <c r="S342" s="10"/>
      <c r="T342" s="23"/>
      <c r="U342" s="8"/>
      <c r="V342" s="10"/>
      <c r="W342" s="10">
        <v>1.78</v>
      </c>
      <c r="X342" s="18">
        <v>1.1000000000000001</v>
      </c>
    </row>
    <row r="343" spans="1:24" ht="43.05" hidden="1" customHeight="1">
      <c r="A343" s="21" t="s">
        <v>3790</v>
      </c>
      <c r="B343" s="22" t="s">
        <v>4039</v>
      </c>
      <c r="C343" s="9" t="s">
        <v>9989</v>
      </c>
      <c r="D343" s="8" t="s">
        <v>3</v>
      </c>
      <c r="E343" s="23">
        <v>4</v>
      </c>
      <c r="F343" s="23">
        <v>5</v>
      </c>
      <c r="G343" s="24">
        <v>2000</v>
      </c>
      <c r="H343" s="23" t="s">
        <v>4040</v>
      </c>
      <c r="I343" s="23">
        <v>0</v>
      </c>
      <c r="J343" s="23">
        <v>0.7</v>
      </c>
      <c r="K343" s="25">
        <v>0.2</v>
      </c>
      <c r="L343" s="14">
        <v>8228.7999999999993</v>
      </c>
      <c r="M343" s="14">
        <v>16.45</v>
      </c>
      <c r="N343" s="15">
        <v>4937.28</v>
      </c>
      <c r="O343" s="15">
        <v>0.6583</v>
      </c>
      <c r="P343" s="10">
        <v>0.15229999999999999</v>
      </c>
      <c r="Q343" s="10"/>
      <c r="R343" s="10">
        <v>0.57599999999999996</v>
      </c>
      <c r="S343" s="10"/>
      <c r="T343" s="23" t="s">
        <v>3365</v>
      </c>
      <c r="U343" s="8"/>
      <c r="V343" s="10">
        <v>27.46</v>
      </c>
      <c r="W343" s="10">
        <v>28.84</v>
      </c>
      <c r="X343" s="18">
        <v>28.27</v>
      </c>
    </row>
    <row r="344" spans="1:24" ht="43.05" hidden="1" customHeight="1">
      <c r="A344" s="21" t="s">
        <v>3791</v>
      </c>
      <c r="B344" s="22" t="s">
        <v>4039</v>
      </c>
      <c r="C344" s="9" t="s">
        <v>9990</v>
      </c>
      <c r="D344" s="8" t="s">
        <v>3</v>
      </c>
      <c r="E344" s="23"/>
      <c r="F344" s="23">
        <v>5</v>
      </c>
      <c r="G344" s="24">
        <v>2000</v>
      </c>
      <c r="H344" s="23"/>
      <c r="I344" s="23">
        <v>0</v>
      </c>
      <c r="J344" s="23">
        <v>0.8</v>
      </c>
      <c r="K344" s="25">
        <v>0.2</v>
      </c>
      <c r="L344" s="14">
        <v>12911.75</v>
      </c>
      <c r="M344" s="14">
        <v>25.82</v>
      </c>
      <c r="N344" s="15">
        <v>7747.05</v>
      </c>
      <c r="O344" s="15">
        <v>1.0328999999999999</v>
      </c>
      <c r="P344" s="10">
        <v>0.2389</v>
      </c>
      <c r="Q344" s="10"/>
      <c r="R344" s="10">
        <v>1.0328999999999999</v>
      </c>
      <c r="S344" s="27"/>
      <c r="T344" s="23" t="s">
        <v>3365</v>
      </c>
      <c r="U344" s="8"/>
      <c r="V344" s="10">
        <v>27.46</v>
      </c>
      <c r="W344" s="10">
        <v>29.76</v>
      </c>
      <c r="X344" s="18">
        <v>28.73</v>
      </c>
    </row>
    <row r="345" spans="1:24" ht="43.05" hidden="1" customHeight="1">
      <c r="A345" s="21" t="s">
        <v>3792</v>
      </c>
      <c r="B345" s="22" t="s">
        <v>4039</v>
      </c>
      <c r="C345" s="9" t="s">
        <v>9991</v>
      </c>
      <c r="D345" s="8" t="s">
        <v>3</v>
      </c>
      <c r="E345" s="23">
        <v>15</v>
      </c>
      <c r="F345" s="23">
        <v>5</v>
      </c>
      <c r="G345" s="24">
        <v>2000</v>
      </c>
      <c r="H345" s="23" t="s">
        <v>4040</v>
      </c>
      <c r="I345" s="23">
        <v>0</v>
      </c>
      <c r="J345" s="23">
        <v>0.8</v>
      </c>
      <c r="K345" s="25">
        <v>0.2</v>
      </c>
      <c r="L345" s="14">
        <v>6545.66</v>
      </c>
      <c r="M345" s="14">
        <v>13.09</v>
      </c>
      <c r="N345" s="15">
        <v>3927.39</v>
      </c>
      <c r="O345" s="15">
        <v>0.52359999999999995</v>
      </c>
      <c r="P345" s="10">
        <v>0.1211</v>
      </c>
      <c r="Q345" s="10"/>
      <c r="R345" s="10">
        <v>0.52359999999999995</v>
      </c>
      <c r="S345" s="10"/>
      <c r="T345" s="23" t="s">
        <v>3365</v>
      </c>
      <c r="U345" s="8"/>
      <c r="V345" s="10">
        <v>27.46</v>
      </c>
      <c r="W345" s="10">
        <v>28.62</v>
      </c>
      <c r="X345" s="18">
        <v>28.1</v>
      </c>
    </row>
    <row r="346" spans="1:24" ht="43.05" hidden="1" customHeight="1">
      <c r="A346" s="21" t="s">
        <v>3793</v>
      </c>
      <c r="B346" s="22" t="s">
        <v>4039</v>
      </c>
      <c r="C346" s="9" t="s">
        <v>9992</v>
      </c>
      <c r="D346" s="8" t="s">
        <v>3</v>
      </c>
      <c r="E346" s="23">
        <v>10</v>
      </c>
      <c r="F346" s="23">
        <v>6</v>
      </c>
      <c r="G346" s="24">
        <v>2000</v>
      </c>
      <c r="H346" s="23" t="s">
        <v>4041</v>
      </c>
      <c r="I346" s="23">
        <v>0.15</v>
      </c>
      <c r="J346" s="23">
        <v>0.7</v>
      </c>
      <c r="K346" s="25">
        <v>0.2</v>
      </c>
      <c r="L346" s="14">
        <v>23958.46</v>
      </c>
      <c r="M346" s="14">
        <v>47.91</v>
      </c>
      <c r="N346" s="15">
        <v>13975.76</v>
      </c>
      <c r="O346" s="15">
        <v>1.5972</v>
      </c>
      <c r="P346" s="10">
        <v>0.43109999999999998</v>
      </c>
      <c r="Q346" s="10"/>
      <c r="R346" s="10">
        <v>1.3975</v>
      </c>
      <c r="S346" s="10">
        <v>8.2799999999999994</v>
      </c>
      <c r="T346" s="23" t="s">
        <v>3365</v>
      </c>
      <c r="U346" s="8"/>
      <c r="V346" s="10">
        <v>27.46</v>
      </c>
      <c r="W346" s="10">
        <v>39.159999999999997</v>
      </c>
      <c r="X346" s="18">
        <v>29.48</v>
      </c>
    </row>
    <row r="347" spans="1:24" ht="43.05" hidden="1" customHeight="1">
      <c r="A347" s="21" t="s">
        <v>3796</v>
      </c>
      <c r="B347" s="22" t="s">
        <v>4039</v>
      </c>
      <c r="C347" s="9" t="s">
        <v>9993</v>
      </c>
      <c r="D347" s="8" t="s">
        <v>3</v>
      </c>
      <c r="E347" s="23">
        <v>450</v>
      </c>
      <c r="F347" s="23">
        <v>7</v>
      </c>
      <c r="G347" s="24">
        <v>2000</v>
      </c>
      <c r="H347" s="23" t="s">
        <v>4041</v>
      </c>
      <c r="I347" s="23">
        <v>0.13</v>
      </c>
      <c r="J347" s="23">
        <v>0.6</v>
      </c>
      <c r="K347" s="25">
        <v>0.2</v>
      </c>
      <c r="L347" s="14">
        <v>1641232.68</v>
      </c>
      <c r="M347" s="14">
        <v>3282.46</v>
      </c>
      <c r="N347" s="15">
        <v>937847.24</v>
      </c>
      <c r="O347" s="15">
        <v>93.784700000000001</v>
      </c>
      <c r="P347" s="10">
        <v>28.932500000000001</v>
      </c>
      <c r="Q347" s="10"/>
      <c r="R347" s="10">
        <v>70.338499999999996</v>
      </c>
      <c r="S347" s="10">
        <v>322.92</v>
      </c>
      <c r="T347" s="23" t="s">
        <v>3367</v>
      </c>
      <c r="U347" s="8"/>
      <c r="V347" s="10">
        <v>41.14</v>
      </c>
      <c r="W347" s="10">
        <v>557.11</v>
      </c>
      <c r="X347" s="18">
        <v>163.85</v>
      </c>
    </row>
    <row r="348" spans="1:24" ht="43.05" hidden="1" customHeight="1">
      <c r="A348" s="21" t="s">
        <v>3797</v>
      </c>
      <c r="B348" s="22" t="s">
        <v>4039</v>
      </c>
      <c r="C348" s="9" t="s">
        <v>9994</v>
      </c>
      <c r="D348" s="8" t="s">
        <v>3</v>
      </c>
      <c r="E348" s="23">
        <v>3.7</v>
      </c>
      <c r="F348" s="23">
        <v>7</v>
      </c>
      <c r="G348" s="24">
        <v>2000</v>
      </c>
      <c r="H348" s="23" t="s">
        <v>4040</v>
      </c>
      <c r="I348" s="23">
        <v>0</v>
      </c>
      <c r="J348" s="23">
        <v>0.8</v>
      </c>
      <c r="K348" s="25">
        <v>0.2</v>
      </c>
      <c r="L348" s="14">
        <v>7579.24</v>
      </c>
      <c r="M348" s="14">
        <v>15.15</v>
      </c>
      <c r="N348" s="15">
        <v>4330.99</v>
      </c>
      <c r="O348" s="15">
        <v>0.433</v>
      </c>
      <c r="P348" s="10">
        <v>0.1336</v>
      </c>
      <c r="Q348" s="10"/>
      <c r="R348" s="10">
        <v>0.433</v>
      </c>
      <c r="S348" s="10"/>
      <c r="T348" s="23" t="s">
        <v>3369</v>
      </c>
      <c r="U348" s="8"/>
      <c r="V348" s="10">
        <v>46.32</v>
      </c>
      <c r="W348" s="10">
        <v>47.31</v>
      </c>
      <c r="X348" s="18">
        <v>46.88</v>
      </c>
    </row>
    <row r="349" spans="1:24" ht="43.05" hidden="1" customHeight="1">
      <c r="A349" s="21" t="s">
        <v>3798</v>
      </c>
      <c r="B349" s="22" t="s">
        <v>4039</v>
      </c>
      <c r="C349" s="9" t="s">
        <v>9995</v>
      </c>
      <c r="D349" s="8" t="s">
        <v>3</v>
      </c>
      <c r="E349" s="23">
        <v>2.2000000000000002</v>
      </c>
      <c r="F349" s="23">
        <v>5</v>
      </c>
      <c r="G349" s="24">
        <v>2000</v>
      </c>
      <c r="H349" s="23" t="s">
        <v>4040</v>
      </c>
      <c r="I349" s="23">
        <v>0</v>
      </c>
      <c r="J349" s="23">
        <v>0.5</v>
      </c>
      <c r="K349" s="25">
        <v>0.1</v>
      </c>
      <c r="L349" s="14">
        <v>504.02</v>
      </c>
      <c r="M349" s="14">
        <v>0.5</v>
      </c>
      <c r="N349" s="15">
        <v>302.41000000000003</v>
      </c>
      <c r="O349" s="15">
        <v>4.53E-2</v>
      </c>
      <c r="P349" s="10">
        <v>9.2999999999999992E-3</v>
      </c>
      <c r="Q349" s="10"/>
      <c r="R349" s="10">
        <v>2.52E-2</v>
      </c>
      <c r="S349" s="10"/>
      <c r="T349" s="23"/>
      <c r="U349" s="8"/>
      <c r="V349" s="10"/>
      <c r="W349" s="10">
        <v>7.0000000000000007E-2</v>
      </c>
      <c r="X349" s="18">
        <v>0.05</v>
      </c>
    </row>
    <row r="350" spans="1:24" ht="43.05" hidden="1" customHeight="1">
      <c r="A350" s="21" t="s">
        <v>3800</v>
      </c>
      <c r="B350" s="22" t="s">
        <v>4039</v>
      </c>
      <c r="C350" s="9" t="s">
        <v>9996</v>
      </c>
      <c r="D350" s="8" t="s">
        <v>3</v>
      </c>
      <c r="E350" s="23"/>
      <c r="F350" s="23">
        <v>10</v>
      </c>
      <c r="G350" s="24">
        <v>2000</v>
      </c>
      <c r="H350" s="23"/>
      <c r="I350" s="23">
        <v>0</v>
      </c>
      <c r="J350" s="23">
        <v>0.5</v>
      </c>
      <c r="K350" s="25">
        <v>0.2</v>
      </c>
      <c r="L350" s="14">
        <v>3954.37</v>
      </c>
      <c r="M350" s="14">
        <v>7.9</v>
      </c>
      <c r="N350" s="15">
        <v>2174.9</v>
      </c>
      <c r="O350" s="15">
        <v>0.15809999999999999</v>
      </c>
      <c r="P350" s="10">
        <v>6.7000000000000004E-2</v>
      </c>
      <c r="Q350" s="10"/>
      <c r="R350" s="10">
        <v>9.8799999999999999E-2</v>
      </c>
      <c r="S350" s="27"/>
      <c r="T350" s="23"/>
      <c r="U350" s="8"/>
      <c r="V350" s="10"/>
      <c r="W350" s="10">
        <v>0.32</v>
      </c>
      <c r="X350" s="18">
        <v>0.22</v>
      </c>
    </row>
    <row r="351" spans="1:24" ht="43.05" hidden="1" customHeight="1">
      <c r="A351" s="21" t="s">
        <v>3801</v>
      </c>
      <c r="B351" s="22" t="s">
        <v>4039</v>
      </c>
      <c r="C351" s="9" t="s">
        <v>9997</v>
      </c>
      <c r="D351" s="8" t="s">
        <v>3</v>
      </c>
      <c r="E351" s="23">
        <v>3.7</v>
      </c>
      <c r="F351" s="23">
        <v>7</v>
      </c>
      <c r="G351" s="24">
        <v>2000</v>
      </c>
      <c r="H351" s="23" t="s">
        <v>4040</v>
      </c>
      <c r="I351" s="23">
        <v>0</v>
      </c>
      <c r="J351" s="23">
        <v>0.8</v>
      </c>
      <c r="K351" s="25">
        <v>0.2</v>
      </c>
      <c r="L351" s="14">
        <v>5990.05</v>
      </c>
      <c r="M351" s="14">
        <v>11.98</v>
      </c>
      <c r="N351" s="15">
        <v>3422.88</v>
      </c>
      <c r="O351" s="15">
        <v>0.3422</v>
      </c>
      <c r="P351" s="10">
        <v>0.1055</v>
      </c>
      <c r="Q351" s="10"/>
      <c r="R351" s="10">
        <v>0.3422</v>
      </c>
      <c r="S351" s="10"/>
      <c r="T351" s="23" t="s">
        <v>3369</v>
      </c>
      <c r="U351" s="8"/>
      <c r="V351" s="10">
        <v>46.32</v>
      </c>
      <c r="W351" s="10">
        <v>47.1</v>
      </c>
      <c r="X351" s="18">
        <v>46.76</v>
      </c>
    </row>
    <row r="352" spans="1:24" ht="43.05" hidden="1" customHeight="1">
      <c r="A352" s="21" t="s">
        <v>3802</v>
      </c>
      <c r="B352" s="22" t="s">
        <v>4039</v>
      </c>
      <c r="C352" s="9" t="s">
        <v>9998</v>
      </c>
      <c r="D352" s="8" t="s">
        <v>3</v>
      </c>
      <c r="E352" s="23">
        <v>5</v>
      </c>
      <c r="F352" s="23">
        <v>7</v>
      </c>
      <c r="G352" s="24">
        <v>2000</v>
      </c>
      <c r="H352" s="23" t="s">
        <v>4040</v>
      </c>
      <c r="I352" s="23">
        <v>0</v>
      </c>
      <c r="J352" s="23">
        <v>0.8</v>
      </c>
      <c r="K352" s="25">
        <v>0.2</v>
      </c>
      <c r="L352" s="14">
        <v>12469.06</v>
      </c>
      <c r="M352" s="14">
        <v>24.93</v>
      </c>
      <c r="N352" s="15">
        <v>7125.17</v>
      </c>
      <c r="O352" s="15">
        <v>0.71250000000000002</v>
      </c>
      <c r="P352" s="10">
        <v>0.2198</v>
      </c>
      <c r="Q352" s="10"/>
      <c r="R352" s="10">
        <v>0.71250000000000002</v>
      </c>
      <c r="S352" s="10"/>
      <c r="T352" s="23" t="s">
        <v>3369</v>
      </c>
      <c r="U352" s="8"/>
      <c r="V352" s="10">
        <v>46.32</v>
      </c>
      <c r="W352" s="10">
        <v>47.96</v>
      </c>
      <c r="X352" s="18">
        <v>47.25</v>
      </c>
    </row>
    <row r="353" spans="1:24" ht="43.05" hidden="1" customHeight="1">
      <c r="A353" s="21" t="s">
        <v>3803</v>
      </c>
      <c r="B353" s="22" t="s">
        <v>4039</v>
      </c>
      <c r="C353" s="9" t="s">
        <v>9999</v>
      </c>
      <c r="D353" s="8" t="s">
        <v>3</v>
      </c>
      <c r="E353" s="23">
        <v>5</v>
      </c>
      <c r="F353" s="23">
        <v>7</v>
      </c>
      <c r="G353" s="24">
        <v>2000</v>
      </c>
      <c r="H353" s="23" t="s">
        <v>4040</v>
      </c>
      <c r="I353" s="23">
        <v>0</v>
      </c>
      <c r="J353" s="23">
        <v>0.8</v>
      </c>
      <c r="K353" s="25">
        <v>0.2</v>
      </c>
      <c r="L353" s="14">
        <v>19885.34</v>
      </c>
      <c r="M353" s="14">
        <v>39.770000000000003</v>
      </c>
      <c r="N353" s="15">
        <v>11363.05</v>
      </c>
      <c r="O353" s="15">
        <v>1.1363000000000001</v>
      </c>
      <c r="P353" s="10">
        <v>0.35049999999999998</v>
      </c>
      <c r="Q353" s="10"/>
      <c r="R353" s="10">
        <v>1.1363000000000001</v>
      </c>
      <c r="S353" s="10"/>
      <c r="T353" s="23" t="s">
        <v>3369</v>
      </c>
      <c r="U353" s="8"/>
      <c r="V353" s="10">
        <v>46.32</v>
      </c>
      <c r="W353" s="10">
        <v>48.94</v>
      </c>
      <c r="X353" s="18">
        <v>47.8</v>
      </c>
    </row>
    <row r="354" spans="1:24" ht="43.05" hidden="1" customHeight="1">
      <c r="A354" s="21" t="s">
        <v>3804</v>
      </c>
      <c r="B354" s="22" t="s">
        <v>4039</v>
      </c>
      <c r="C354" s="9" t="s">
        <v>10000</v>
      </c>
      <c r="D354" s="8" t="s">
        <v>3</v>
      </c>
      <c r="E354" s="23">
        <v>7</v>
      </c>
      <c r="F354" s="23">
        <v>7</v>
      </c>
      <c r="G354" s="24">
        <v>2000</v>
      </c>
      <c r="H354" s="23" t="s">
        <v>4040</v>
      </c>
      <c r="I354" s="23">
        <v>0</v>
      </c>
      <c r="J354" s="23">
        <v>0.8</v>
      </c>
      <c r="K354" s="25">
        <v>0.2</v>
      </c>
      <c r="L354" s="14">
        <v>23471.23</v>
      </c>
      <c r="M354" s="14">
        <v>46.94</v>
      </c>
      <c r="N354" s="15">
        <v>13412.13</v>
      </c>
      <c r="O354" s="15">
        <v>1.3411999999999999</v>
      </c>
      <c r="P354" s="10">
        <v>0.41370000000000001</v>
      </c>
      <c r="Q354" s="10"/>
      <c r="R354" s="10">
        <v>1.3411999999999999</v>
      </c>
      <c r="S354" s="10"/>
      <c r="T354" s="23" t="s">
        <v>3369</v>
      </c>
      <c r="U354" s="8"/>
      <c r="V354" s="10">
        <v>46.32</v>
      </c>
      <c r="W354" s="10">
        <v>49.41</v>
      </c>
      <c r="X354" s="18">
        <v>48.07</v>
      </c>
    </row>
    <row r="355" spans="1:24" ht="43.05" hidden="1" customHeight="1">
      <c r="A355" s="21" t="s">
        <v>3805</v>
      </c>
      <c r="B355" s="22" t="s">
        <v>4039</v>
      </c>
      <c r="C355" s="9" t="s">
        <v>10001</v>
      </c>
      <c r="D355" s="8" t="s">
        <v>3</v>
      </c>
      <c r="E355" s="23">
        <v>10</v>
      </c>
      <c r="F355" s="23">
        <v>7</v>
      </c>
      <c r="G355" s="24">
        <v>2000</v>
      </c>
      <c r="H355" s="23" t="s">
        <v>4040</v>
      </c>
      <c r="I355" s="23">
        <v>0</v>
      </c>
      <c r="J355" s="23">
        <v>0.8</v>
      </c>
      <c r="K355" s="25">
        <v>0.2</v>
      </c>
      <c r="L355" s="14">
        <v>25101.17</v>
      </c>
      <c r="M355" s="14">
        <v>50.2</v>
      </c>
      <c r="N355" s="15">
        <v>14343.52</v>
      </c>
      <c r="O355" s="15">
        <v>1.4342999999999999</v>
      </c>
      <c r="P355" s="10">
        <v>0.44240000000000002</v>
      </c>
      <c r="Q355" s="10"/>
      <c r="R355" s="10">
        <v>1.4342999999999999</v>
      </c>
      <c r="S355" s="10"/>
      <c r="T355" s="23" t="s">
        <v>3369</v>
      </c>
      <c r="U355" s="8"/>
      <c r="V355" s="10">
        <v>46.32</v>
      </c>
      <c r="W355" s="10">
        <v>49.63</v>
      </c>
      <c r="X355" s="18">
        <v>48.19</v>
      </c>
    </row>
    <row r="356" spans="1:24" ht="43.05" hidden="1" customHeight="1">
      <c r="A356" s="21" t="s">
        <v>3806</v>
      </c>
      <c r="B356" s="22" t="s">
        <v>4039</v>
      </c>
      <c r="C356" s="9" t="s">
        <v>10002</v>
      </c>
      <c r="D356" s="8" t="s">
        <v>3</v>
      </c>
      <c r="E356" s="23">
        <v>10</v>
      </c>
      <c r="F356" s="23">
        <v>7</v>
      </c>
      <c r="G356" s="24">
        <v>2000</v>
      </c>
      <c r="H356" s="23" t="s">
        <v>4040</v>
      </c>
      <c r="I356" s="23">
        <v>0</v>
      </c>
      <c r="J356" s="23">
        <v>0.8</v>
      </c>
      <c r="K356" s="25">
        <v>0.2</v>
      </c>
      <c r="L356" s="14">
        <v>26812.62</v>
      </c>
      <c r="M356" s="14">
        <v>53.62</v>
      </c>
      <c r="N356" s="15">
        <v>15321.49</v>
      </c>
      <c r="O356" s="15">
        <v>1.5321</v>
      </c>
      <c r="P356" s="10">
        <v>0.47260000000000002</v>
      </c>
      <c r="Q356" s="10"/>
      <c r="R356" s="10">
        <v>1.5321</v>
      </c>
      <c r="S356" s="10"/>
      <c r="T356" s="23" t="s">
        <v>3369</v>
      </c>
      <c r="U356" s="8"/>
      <c r="V356" s="10">
        <v>46.32</v>
      </c>
      <c r="W356" s="10">
        <v>49.85</v>
      </c>
      <c r="X356" s="18">
        <v>48.32</v>
      </c>
    </row>
    <row r="357" spans="1:24" ht="43.05" hidden="1" customHeight="1">
      <c r="A357" s="21" t="s">
        <v>3807</v>
      </c>
      <c r="B357" s="22" t="s">
        <v>4039</v>
      </c>
      <c r="C357" s="9" t="s">
        <v>10003</v>
      </c>
      <c r="D357" s="8" t="s">
        <v>3</v>
      </c>
      <c r="E357" s="23">
        <v>15</v>
      </c>
      <c r="F357" s="23">
        <v>7</v>
      </c>
      <c r="G357" s="24">
        <v>2000</v>
      </c>
      <c r="H357" s="23" t="s">
        <v>4041</v>
      </c>
      <c r="I357" s="23">
        <v>0.13</v>
      </c>
      <c r="J357" s="23">
        <v>0.6</v>
      </c>
      <c r="K357" s="25">
        <v>0.2</v>
      </c>
      <c r="L357" s="14">
        <v>62384.32</v>
      </c>
      <c r="M357" s="14">
        <v>124.76</v>
      </c>
      <c r="N357" s="15">
        <v>35648.18</v>
      </c>
      <c r="O357" s="15">
        <v>3.5648</v>
      </c>
      <c r="P357" s="10">
        <v>1.0996999999999999</v>
      </c>
      <c r="Q357" s="10"/>
      <c r="R357" s="10">
        <v>2.6736</v>
      </c>
      <c r="S357" s="10">
        <v>10.76</v>
      </c>
      <c r="T357" s="23" t="s">
        <v>3367</v>
      </c>
      <c r="U357" s="8"/>
      <c r="V357" s="10">
        <v>41.14</v>
      </c>
      <c r="W357" s="10">
        <v>59.23</v>
      </c>
      <c r="X357" s="18">
        <v>45.8</v>
      </c>
    </row>
    <row r="358" spans="1:24" ht="43.05" hidden="1" customHeight="1">
      <c r="A358" s="21" t="s">
        <v>3808</v>
      </c>
      <c r="B358" s="22" t="s">
        <v>4039</v>
      </c>
      <c r="C358" s="9" t="s">
        <v>10004</v>
      </c>
      <c r="D358" s="8" t="s">
        <v>3</v>
      </c>
      <c r="E358" s="23">
        <v>7.4</v>
      </c>
      <c r="F358" s="23">
        <v>7</v>
      </c>
      <c r="G358" s="24">
        <v>2000</v>
      </c>
      <c r="H358" s="23" t="s">
        <v>4041</v>
      </c>
      <c r="I358" s="23">
        <v>0.12</v>
      </c>
      <c r="J358" s="23">
        <v>0.7</v>
      </c>
      <c r="K358" s="25">
        <v>0.2</v>
      </c>
      <c r="L358" s="14">
        <v>349136.05</v>
      </c>
      <c r="M358" s="14">
        <v>698.27</v>
      </c>
      <c r="N358" s="15">
        <v>199506.31</v>
      </c>
      <c r="O358" s="15">
        <v>19.950600000000001</v>
      </c>
      <c r="P358" s="10">
        <v>6.1547000000000001</v>
      </c>
      <c r="Q358" s="10"/>
      <c r="R358" s="10">
        <v>17.456800000000001</v>
      </c>
      <c r="S358" s="10">
        <v>4.9000000000000004</v>
      </c>
      <c r="T358" s="23"/>
      <c r="U358" s="8"/>
      <c r="V358" s="10"/>
      <c r="W358" s="10">
        <v>48.46</v>
      </c>
      <c r="X358" s="18">
        <v>26.1</v>
      </c>
    </row>
    <row r="359" spans="1:24" ht="43.05" hidden="1" customHeight="1">
      <c r="A359" s="21" t="s">
        <v>3809</v>
      </c>
      <c r="B359" s="22" t="s">
        <v>4039</v>
      </c>
      <c r="C359" s="9" t="s">
        <v>10005</v>
      </c>
      <c r="D359" s="8" t="s">
        <v>3</v>
      </c>
      <c r="E359" s="23">
        <v>3.1</v>
      </c>
      <c r="F359" s="23">
        <v>5</v>
      </c>
      <c r="G359" s="24">
        <v>2000</v>
      </c>
      <c r="H359" s="23" t="s">
        <v>4042</v>
      </c>
      <c r="I359" s="23">
        <v>0.28000000000000003</v>
      </c>
      <c r="J359" s="23">
        <v>0.8</v>
      </c>
      <c r="K359" s="25">
        <v>0.2</v>
      </c>
      <c r="L359" s="14">
        <v>24769.45</v>
      </c>
      <c r="M359" s="14">
        <v>49.53</v>
      </c>
      <c r="N359" s="15">
        <v>14861.67</v>
      </c>
      <c r="O359" s="15">
        <v>1.9815</v>
      </c>
      <c r="P359" s="10">
        <v>0.45839999999999997</v>
      </c>
      <c r="Q359" s="10"/>
      <c r="R359" s="10">
        <v>1.9815</v>
      </c>
      <c r="S359" s="27">
        <v>4.76</v>
      </c>
      <c r="T359" s="23"/>
      <c r="U359" s="8"/>
      <c r="V359" s="10"/>
      <c r="W359" s="10">
        <v>9.18</v>
      </c>
      <c r="X359" s="18">
        <v>2.4300000000000002</v>
      </c>
    </row>
    <row r="360" spans="1:24" ht="43.05" hidden="1" customHeight="1">
      <c r="A360" s="21" t="s">
        <v>3810</v>
      </c>
      <c r="B360" s="22" t="s">
        <v>4039</v>
      </c>
      <c r="C360" s="9" t="s">
        <v>10006</v>
      </c>
      <c r="D360" s="8" t="s">
        <v>3</v>
      </c>
      <c r="E360" s="23">
        <v>5.5</v>
      </c>
      <c r="F360" s="23">
        <v>6</v>
      </c>
      <c r="G360" s="24">
        <v>1750</v>
      </c>
      <c r="H360" s="23" t="s">
        <v>4040</v>
      </c>
      <c r="I360" s="23">
        <v>0</v>
      </c>
      <c r="J360" s="23">
        <v>0.8</v>
      </c>
      <c r="K360" s="25">
        <v>0.2</v>
      </c>
      <c r="L360" s="14">
        <v>67555.02</v>
      </c>
      <c r="M360" s="14">
        <v>135.11000000000001</v>
      </c>
      <c r="N360" s="15">
        <v>39407.089999999997</v>
      </c>
      <c r="O360" s="15">
        <v>5.1470000000000002</v>
      </c>
      <c r="P360" s="10">
        <v>1.3893</v>
      </c>
      <c r="Q360" s="10"/>
      <c r="R360" s="10">
        <v>5.1470000000000002</v>
      </c>
      <c r="S360" s="10"/>
      <c r="T360" s="23"/>
      <c r="U360" s="8"/>
      <c r="V360" s="10"/>
      <c r="W360" s="10">
        <v>11.68</v>
      </c>
      <c r="X360" s="18">
        <v>6.53</v>
      </c>
    </row>
    <row r="361" spans="1:24" ht="43.05" hidden="1" customHeight="1">
      <c r="A361" s="21" t="s">
        <v>3811</v>
      </c>
      <c r="B361" s="22" t="s">
        <v>4039</v>
      </c>
      <c r="C361" s="9" t="s">
        <v>10007</v>
      </c>
      <c r="D361" s="8" t="s">
        <v>3</v>
      </c>
      <c r="E361" s="23">
        <v>2.8</v>
      </c>
      <c r="F361" s="23">
        <v>7</v>
      </c>
      <c r="G361" s="24">
        <v>2000</v>
      </c>
      <c r="H361" s="23" t="s">
        <v>4042</v>
      </c>
      <c r="I361" s="23">
        <v>0.28000000000000003</v>
      </c>
      <c r="J361" s="23">
        <v>0.5</v>
      </c>
      <c r="K361" s="25">
        <v>0.3</v>
      </c>
      <c r="L361" s="14">
        <v>41190.5</v>
      </c>
      <c r="M361" s="14">
        <v>123.57</v>
      </c>
      <c r="N361" s="15">
        <v>23537.42</v>
      </c>
      <c r="O361" s="15">
        <v>2.0594999999999999</v>
      </c>
      <c r="P361" s="10">
        <v>0.72609999999999997</v>
      </c>
      <c r="Q361" s="10"/>
      <c r="R361" s="10">
        <v>1.4710000000000001</v>
      </c>
      <c r="S361" s="27">
        <v>4.3</v>
      </c>
      <c r="T361" s="23"/>
      <c r="U361" s="8"/>
      <c r="V361" s="10"/>
      <c r="W361" s="10">
        <v>8.5500000000000007</v>
      </c>
      <c r="X361" s="18">
        <v>2.78</v>
      </c>
    </row>
    <row r="362" spans="1:24" ht="43.05" hidden="1" customHeight="1">
      <c r="A362" s="21" t="s">
        <v>3812</v>
      </c>
      <c r="B362" s="22" t="s">
        <v>4039</v>
      </c>
      <c r="C362" s="9" t="s">
        <v>10008</v>
      </c>
      <c r="D362" s="8" t="s">
        <v>3</v>
      </c>
      <c r="E362" s="23">
        <v>1.5</v>
      </c>
      <c r="F362" s="23">
        <v>5</v>
      </c>
      <c r="G362" s="24">
        <v>2000</v>
      </c>
      <c r="H362" s="23" t="s">
        <v>4042</v>
      </c>
      <c r="I362" s="23">
        <v>0.28000000000000003</v>
      </c>
      <c r="J362" s="23">
        <v>0.8</v>
      </c>
      <c r="K362" s="25">
        <v>0.2</v>
      </c>
      <c r="L362" s="14">
        <v>38661.19</v>
      </c>
      <c r="M362" s="14">
        <v>77.319999999999993</v>
      </c>
      <c r="N362" s="15">
        <v>23196.71</v>
      </c>
      <c r="O362" s="15">
        <v>3.0928</v>
      </c>
      <c r="P362" s="10">
        <v>0.71560000000000001</v>
      </c>
      <c r="Q362" s="10"/>
      <c r="R362" s="10">
        <v>3.0928</v>
      </c>
      <c r="S362" s="27">
        <v>2.2999999999999998</v>
      </c>
      <c r="T362" s="23"/>
      <c r="U362" s="8"/>
      <c r="V362" s="10"/>
      <c r="W362" s="10">
        <v>9.1999999999999993</v>
      </c>
      <c r="X362" s="18">
        <v>3.8</v>
      </c>
    </row>
    <row r="363" spans="1:24" ht="43.05" hidden="1" customHeight="1">
      <c r="A363" s="21" t="s">
        <v>3813</v>
      </c>
      <c r="B363" s="22" t="s">
        <v>4039</v>
      </c>
      <c r="C363" s="9" t="s">
        <v>10009</v>
      </c>
      <c r="D363" s="8" t="s">
        <v>3</v>
      </c>
      <c r="E363" s="23">
        <v>6.7</v>
      </c>
      <c r="F363" s="23">
        <v>5</v>
      </c>
      <c r="G363" s="24">
        <v>2000</v>
      </c>
      <c r="H363" s="23" t="s">
        <v>4042</v>
      </c>
      <c r="I363" s="23">
        <v>0.28000000000000003</v>
      </c>
      <c r="J363" s="23">
        <v>0.8</v>
      </c>
      <c r="K363" s="25">
        <v>0.2</v>
      </c>
      <c r="L363" s="14">
        <v>39320.910000000003</v>
      </c>
      <c r="M363" s="14">
        <v>78.64</v>
      </c>
      <c r="N363" s="15">
        <v>23592.54</v>
      </c>
      <c r="O363" s="15">
        <v>3.1456</v>
      </c>
      <c r="P363" s="10">
        <v>0.7278</v>
      </c>
      <c r="Q363" s="10"/>
      <c r="R363" s="10">
        <v>3.1456</v>
      </c>
      <c r="S363" s="27">
        <v>10.29</v>
      </c>
      <c r="T363" s="23"/>
      <c r="U363" s="8"/>
      <c r="V363" s="10"/>
      <c r="W363" s="10">
        <v>17.3</v>
      </c>
      <c r="X363" s="18">
        <v>3.87</v>
      </c>
    </row>
    <row r="364" spans="1:24" ht="43.05" hidden="1" customHeight="1">
      <c r="A364" s="21" t="s">
        <v>3814</v>
      </c>
      <c r="B364" s="22" t="s">
        <v>4039</v>
      </c>
      <c r="C364" s="9" t="s">
        <v>10010</v>
      </c>
      <c r="D364" s="8" t="s">
        <v>3</v>
      </c>
      <c r="E364" s="23">
        <v>6.7</v>
      </c>
      <c r="F364" s="23">
        <v>5</v>
      </c>
      <c r="G364" s="24">
        <v>2000</v>
      </c>
      <c r="H364" s="23" t="s">
        <v>4042</v>
      </c>
      <c r="I364" s="23">
        <v>0.28000000000000003</v>
      </c>
      <c r="J364" s="23">
        <v>0.8</v>
      </c>
      <c r="K364" s="25">
        <v>0.2</v>
      </c>
      <c r="L364" s="14">
        <v>40301.79</v>
      </c>
      <c r="M364" s="14">
        <v>80.599999999999994</v>
      </c>
      <c r="N364" s="15">
        <v>24181.07</v>
      </c>
      <c r="O364" s="15">
        <v>3.2241</v>
      </c>
      <c r="P364" s="10">
        <v>0.74590000000000001</v>
      </c>
      <c r="Q364" s="10"/>
      <c r="R364" s="10">
        <v>3.2241</v>
      </c>
      <c r="S364" s="27">
        <v>10.29</v>
      </c>
      <c r="T364" s="23"/>
      <c r="U364" s="8"/>
      <c r="V364" s="10"/>
      <c r="W364" s="10">
        <v>17.48</v>
      </c>
      <c r="X364" s="18">
        <v>3.97</v>
      </c>
    </row>
    <row r="365" spans="1:24" ht="43.05" hidden="1" customHeight="1">
      <c r="A365" s="21" t="s">
        <v>3815</v>
      </c>
      <c r="B365" s="22" t="s">
        <v>4039</v>
      </c>
      <c r="C365" s="9" t="s">
        <v>10011</v>
      </c>
      <c r="D365" s="8" t="s">
        <v>3</v>
      </c>
      <c r="E365" s="23">
        <v>5.5</v>
      </c>
      <c r="F365" s="23">
        <v>5</v>
      </c>
      <c r="G365" s="24">
        <v>2000</v>
      </c>
      <c r="H365" s="23" t="s">
        <v>4040</v>
      </c>
      <c r="I365" s="23">
        <v>0</v>
      </c>
      <c r="J365" s="23">
        <v>0.7</v>
      </c>
      <c r="K365" s="25">
        <v>0.2</v>
      </c>
      <c r="L365" s="14">
        <v>75992.990000000005</v>
      </c>
      <c r="M365" s="14">
        <v>151.97999999999999</v>
      </c>
      <c r="N365" s="15">
        <v>45595.79</v>
      </c>
      <c r="O365" s="15">
        <v>6.0793999999999997</v>
      </c>
      <c r="P365" s="10">
        <v>1.4066000000000001</v>
      </c>
      <c r="Q365" s="10"/>
      <c r="R365" s="10">
        <v>5.3194999999999997</v>
      </c>
      <c r="S365" s="10"/>
      <c r="T365" s="23" t="s">
        <v>3365</v>
      </c>
      <c r="U365" s="8"/>
      <c r="V365" s="10">
        <v>27.46</v>
      </c>
      <c r="W365" s="10">
        <v>40.26</v>
      </c>
      <c r="X365" s="18">
        <v>34.94</v>
      </c>
    </row>
    <row r="366" spans="1:24" ht="43.05" hidden="1" customHeight="1">
      <c r="A366" s="21" t="s">
        <v>3816</v>
      </c>
      <c r="B366" s="22" t="s">
        <v>4039</v>
      </c>
      <c r="C366" s="9" t="s">
        <v>10012</v>
      </c>
      <c r="D366" s="8" t="s">
        <v>3</v>
      </c>
      <c r="E366" s="23">
        <v>5</v>
      </c>
      <c r="F366" s="23">
        <v>5</v>
      </c>
      <c r="G366" s="24">
        <v>2000</v>
      </c>
      <c r="H366" s="23" t="s">
        <v>4042</v>
      </c>
      <c r="I366" s="23">
        <v>0.28000000000000003</v>
      </c>
      <c r="J366" s="23">
        <v>0.8</v>
      </c>
      <c r="K366" s="25">
        <v>0.2</v>
      </c>
      <c r="L366" s="14">
        <v>15794.7</v>
      </c>
      <c r="M366" s="14">
        <v>31.58</v>
      </c>
      <c r="N366" s="15">
        <v>9476.82</v>
      </c>
      <c r="O366" s="15">
        <v>1.2635000000000001</v>
      </c>
      <c r="P366" s="10">
        <v>0.2923</v>
      </c>
      <c r="Q366" s="10"/>
      <c r="R366" s="10">
        <v>1.2635000000000001</v>
      </c>
      <c r="S366" s="27">
        <v>7.68</v>
      </c>
      <c r="T366" s="23"/>
      <c r="U366" s="8"/>
      <c r="V366" s="10"/>
      <c r="W366" s="10">
        <v>10.49</v>
      </c>
      <c r="X366" s="18">
        <v>1.55</v>
      </c>
    </row>
    <row r="367" spans="1:24" ht="43.05" hidden="1" customHeight="1">
      <c r="A367" s="21" t="s">
        <v>3817</v>
      </c>
      <c r="B367" s="22" t="s">
        <v>4039</v>
      </c>
      <c r="C367" s="9" t="s">
        <v>10013</v>
      </c>
      <c r="D367" s="8" t="s">
        <v>3</v>
      </c>
      <c r="E367" s="23">
        <v>1.2</v>
      </c>
      <c r="F367" s="23">
        <v>5</v>
      </c>
      <c r="G367" s="24">
        <v>2000</v>
      </c>
      <c r="H367" s="23" t="s">
        <v>4042</v>
      </c>
      <c r="I367" s="23">
        <v>0.28000000000000003</v>
      </c>
      <c r="J367" s="23">
        <v>0.8</v>
      </c>
      <c r="K367" s="25">
        <v>0.2</v>
      </c>
      <c r="L367" s="14">
        <v>20592.099999999999</v>
      </c>
      <c r="M367" s="14">
        <v>41.18</v>
      </c>
      <c r="N367" s="15">
        <v>12355.26</v>
      </c>
      <c r="O367" s="15">
        <v>1.6473</v>
      </c>
      <c r="P367" s="10">
        <v>0.38109999999999999</v>
      </c>
      <c r="Q367" s="10"/>
      <c r="R367" s="10">
        <v>1.6473</v>
      </c>
      <c r="S367" s="27">
        <v>1.84</v>
      </c>
      <c r="T367" s="23"/>
      <c r="U367" s="8"/>
      <c r="V367" s="10"/>
      <c r="W367" s="10">
        <v>5.51</v>
      </c>
      <c r="X367" s="18">
        <v>2.02</v>
      </c>
    </row>
    <row r="368" spans="1:24" ht="43.05" hidden="1" customHeight="1">
      <c r="A368" s="21" t="s">
        <v>3818</v>
      </c>
      <c r="B368" s="22" t="s">
        <v>4039</v>
      </c>
      <c r="C368" s="9" t="s">
        <v>10014</v>
      </c>
      <c r="D368" s="8" t="s">
        <v>3</v>
      </c>
      <c r="E368" s="23">
        <v>0</v>
      </c>
      <c r="F368" s="23">
        <v>5</v>
      </c>
      <c r="G368" s="24">
        <v>2000</v>
      </c>
      <c r="H368" s="23"/>
      <c r="I368" s="23">
        <v>0</v>
      </c>
      <c r="J368" s="23">
        <v>0.8</v>
      </c>
      <c r="K368" s="25">
        <v>0.2</v>
      </c>
      <c r="L368" s="14">
        <v>1982.31</v>
      </c>
      <c r="M368" s="14">
        <v>3.96</v>
      </c>
      <c r="N368" s="15">
        <v>1189.3800000000001</v>
      </c>
      <c r="O368" s="15">
        <v>0.1585</v>
      </c>
      <c r="P368" s="10">
        <v>3.6600000000000001E-2</v>
      </c>
      <c r="Q368" s="10"/>
      <c r="R368" s="10">
        <v>0.1585</v>
      </c>
      <c r="S368" s="27"/>
      <c r="T368" s="23"/>
      <c r="U368" s="8"/>
      <c r="V368" s="10"/>
      <c r="W368" s="10">
        <v>0.35</v>
      </c>
      <c r="X368" s="18">
        <v>0.19</v>
      </c>
    </row>
    <row r="369" spans="1:24" ht="43.05" hidden="1" customHeight="1">
      <c r="A369" s="21" t="s">
        <v>3819</v>
      </c>
      <c r="B369" s="22" t="s">
        <v>4039</v>
      </c>
      <c r="C369" s="9" t="s">
        <v>10015</v>
      </c>
      <c r="D369" s="8" t="s">
        <v>3</v>
      </c>
      <c r="E369" s="23">
        <v>5.2</v>
      </c>
      <c r="F369" s="23">
        <v>5</v>
      </c>
      <c r="G369" s="24">
        <v>2000</v>
      </c>
      <c r="H369" s="23" t="s">
        <v>4042</v>
      </c>
      <c r="I369" s="23">
        <v>0.28000000000000003</v>
      </c>
      <c r="J369" s="23">
        <v>0.8</v>
      </c>
      <c r="K369" s="25">
        <v>0.2</v>
      </c>
      <c r="L369" s="14">
        <v>41574.26</v>
      </c>
      <c r="M369" s="14">
        <v>83.14</v>
      </c>
      <c r="N369" s="15">
        <v>24944.55</v>
      </c>
      <c r="O369" s="15">
        <v>3.3258999999999999</v>
      </c>
      <c r="P369" s="10">
        <v>0.76949999999999996</v>
      </c>
      <c r="Q369" s="10"/>
      <c r="R369" s="10">
        <v>3.3258999999999999</v>
      </c>
      <c r="S369" s="27">
        <v>7.99</v>
      </c>
      <c r="T369" s="23"/>
      <c r="U369" s="8"/>
      <c r="V369" s="10"/>
      <c r="W369" s="10">
        <v>15.41</v>
      </c>
      <c r="X369" s="18">
        <v>4.09</v>
      </c>
    </row>
    <row r="370" spans="1:24" ht="43.05" hidden="1" customHeight="1">
      <c r="A370" s="21" t="s">
        <v>3820</v>
      </c>
      <c r="B370" s="22" t="s">
        <v>4039</v>
      </c>
      <c r="C370" s="9" t="s">
        <v>10016</v>
      </c>
      <c r="D370" s="8" t="s">
        <v>3</v>
      </c>
      <c r="E370" s="23">
        <v>77</v>
      </c>
      <c r="F370" s="23">
        <v>6</v>
      </c>
      <c r="G370" s="24">
        <v>2000</v>
      </c>
      <c r="H370" s="23" t="s">
        <v>4041</v>
      </c>
      <c r="I370" s="23">
        <v>0.18</v>
      </c>
      <c r="J370" s="23">
        <v>0.7</v>
      </c>
      <c r="K370" s="25">
        <v>0.2</v>
      </c>
      <c r="L370" s="14">
        <v>325896.93</v>
      </c>
      <c r="M370" s="14">
        <v>651.79</v>
      </c>
      <c r="N370" s="15">
        <v>190106.54</v>
      </c>
      <c r="O370" s="15">
        <v>21.726400000000002</v>
      </c>
      <c r="P370" s="10">
        <v>5.8647</v>
      </c>
      <c r="Q370" s="10"/>
      <c r="R370" s="10">
        <v>19.0106</v>
      </c>
      <c r="S370" s="10">
        <v>76.5</v>
      </c>
      <c r="T370" s="23" t="s">
        <v>3365</v>
      </c>
      <c r="U370" s="8"/>
      <c r="V370" s="10">
        <v>27.46</v>
      </c>
      <c r="W370" s="10">
        <v>150.56</v>
      </c>
      <c r="X370" s="18">
        <v>55.05</v>
      </c>
    </row>
    <row r="371" spans="1:24" ht="43.05" hidden="1" customHeight="1">
      <c r="A371" s="21" t="s">
        <v>3821</v>
      </c>
      <c r="B371" s="22" t="s">
        <v>4039</v>
      </c>
      <c r="C371" s="9" t="s">
        <v>10017</v>
      </c>
      <c r="D371" s="8" t="s">
        <v>3</v>
      </c>
      <c r="E371" s="23">
        <v>77</v>
      </c>
      <c r="F371" s="23">
        <v>6</v>
      </c>
      <c r="G371" s="24">
        <v>2000</v>
      </c>
      <c r="H371" s="23" t="s">
        <v>4041</v>
      </c>
      <c r="I371" s="23">
        <v>0.18</v>
      </c>
      <c r="J371" s="23">
        <v>0.7</v>
      </c>
      <c r="K371" s="25">
        <v>0.2</v>
      </c>
      <c r="L371" s="14">
        <v>182486.04</v>
      </c>
      <c r="M371" s="14">
        <v>364.97</v>
      </c>
      <c r="N371" s="15">
        <v>106450.19</v>
      </c>
      <c r="O371" s="15">
        <v>12.165699999999999</v>
      </c>
      <c r="P371" s="10">
        <v>3.2839</v>
      </c>
      <c r="Q371" s="10"/>
      <c r="R371" s="10">
        <v>10.645</v>
      </c>
      <c r="S371" s="10">
        <v>76.5</v>
      </c>
      <c r="T371" s="23" t="s">
        <v>3365</v>
      </c>
      <c r="U371" s="8"/>
      <c r="V371" s="10">
        <v>27.46</v>
      </c>
      <c r="W371" s="10">
        <v>130.05000000000001</v>
      </c>
      <c r="X371" s="18">
        <v>42.9</v>
      </c>
    </row>
    <row r="372" spans="1:24" ht="43.05" hidden="1" customHeight="1">
      <c r="A372" s="21" t="s">
        <v>3822</v>
      </c>
      <c r="B372" s="22" t="s">
        <v>4039</v>
      </c>
      <c r="C372" s="9" t="s">
        <v>10018</v>
      </c>
      <c r="D372" s="8" t="s">
        <v>3</v>
      </c>
      <c r="E372" s="23">
        <v>5</v>
      </c>
      <c r="F372" s="23">
        <v>5</v>
      </c>
      <c r="G372" s="24">
        <v>2000</v>
      </c>
      <c r="H372" s="23" t="s">
        <v>4040</v>
      </c>
      <c r="I372" s="23">
        <v>0</v>
      </c>
      <c r="J372" s="23">
        <v>0.5</v>
      </c>
      <c r="K372" s="25">
        <v>0.2</v>
      </c>
      <c r="L372" s="14">
        <v>12632.05</v>
      </c>
      <c r="M372" s="14">
        <v>25.26</v>
      </c>
      <c r="N372" s="15">
        <v>7579.23</v>
      </c>
      <c r="O372" s="15">
        <v>1.0105</v>
      </c>
      <c r="P372" s="10">
        <v>0.23380000000000001</v>
      </c>
      <c r="Q372" s="10"/>
      <c r="R372" s="10">
        <v>0.63160000000000005</v>
      </c>
      <c r="S372" s="10"/>
      <c r="T372" s="23" t="s">
        <v>3365</v>
      </c>
      <c r="U372" s="8"/>
      <c r="V372" s="10">
        <v>27.46</v>
      </c>
      <c r="W372" s="10">
        <v>29.33</v>
      </c>
      <c r="X372" s="18">
        <v>28.7</v>
      </c>
    </row>
    <row r="373" spans="1:24" ht="43.05" hidden="1" customHeight="1">
      <c r="A373" s="21" t="s">
        <v>3823</v>
      </c>
      <c r="B373" s="22" t="s">
        <v>4039</v>
      </c>
      <c r="C373" s="9" t="s">
        <v>10019</v>
      </c>
      <c r="D373" s="8" t="s">
        <v>3</v>
      </c>
      <c r="E373" s="23">
        <v>5</v>
      </c>
      <c r="F373" s="23">
        <v>5</v>
      </c>
      <c r="G373" s="24">
        <v>2000</v>
      </c>
      <c r="H373" s="23" t="s">
        <v>4040</v>
      </c>
      <c r="I373" s="23">
        <v>0</v>
      </c>
      <c r="J373" s="23">
        <v>0.5</v>
      </c>
      <c r="K373" s="25">
        <v>0.2</v>
      </c>
      <c r="L373" s="14">
        <v>13263.65</v>
      </c>
      <c r="M373" s="14">
        <v>26.52</v>
      </c>
      <c r="N373" s="15">
        <v>7958.19</v>
      </c>
      <c r="O373" s="15">
        <v>1.0609999999999999</v>
      </c>
      <c r="P373" s="10">
        <v>0.2455</v>
      </c>
      <c r="Q373" s="10"/>
      <c r="R373" s="10">
        <v>0.66310000000000002</v>
      </c>
      <c r="S373" s="10"/>
      <c r="T373" s="23" t="s">
        <v>3365</v>
      </c>
      <c r="U373" s="8"/>
      <c r="V373" s="10">
        <v>27.46</v>
      </c>
      <c r="W373" s="10">
        <v>29.42</v>
      </c>
      <c r="X373" s="18">
        <v>28.76</v>
      </c>
    </row>
    <row r="374" spans="1:24" ht="43.05" hidden="1" customHeight="1">
      <c r="A374" s="21" t="s">
        <v>3824</v>
      </c>
      <c r="B374" s="22" t="s">
        <v>4039</v>
      </c>
      <c r="C374" s="9" t="s">
        <v>10020</v>
      </c>
      <c r="D374" s="8" t="s">
        <v>3</v>
      </c>
      <c r="E374" s="23">
        <v>0.75</v>
      </c>
      <c r="F374" s="23">
        <v>7</v>
      </c>
      <c r="G374" s="24">
        <v>2000</v>
      </c>
      <c r="H374" s="23" t="s">
        <v>4040</v>
      </c>
      <c r="I374" s="23">
        <v>0</v>
      </c>
      <c r="J374" s="23">
        <v>0.8</v>
      </c>
      <c r="K374" s="25">
        <v>0.2</v>
      </c>
      <c r="L374" s="14">
        <v>2898.37</v>
      </c>
      <c r="M374" s="14">
        <v>5.79</v>
      </c>
      <c r="N374" s="15">
        <v>1656.21</v>
      </c>
      <c r="O374" s="15">
        <v>0.1656</v>
      </c>
      <c r="P374" s="10">
        <v>5.0999999999999997E-2</v>
      </c>
      <c r="Q374" s="10"/>
      <c r="R374" s="10">
        <v>0.1656</v>
      </c>
      <c r="S374" s="10"/>
      <c r="T374" s="23" t="s">
        <v>3365</v>
      </c>
      <c r="U374" s="8"/>
      <c r="V374" s="10">
        <v>27.46</v>
      </c>
      <c r="W374" s="10">
        <v>27.84</v>
      </c>
      <c r="X374" s="18">
        <v>27.67</v>
      </c>
    </row>
    <row r="375" spans="1:24" ht="43.05" hidden="1" customHeight="1">
      <c r="A375" s="21" t="s">
        <v>3825</v>
      </c>
      <c r="B375" s="22" t="s">
        <v>4039</v>
      </c>
      <c r="C375" s="9" t="s">
        <v>10021</v>
      </c>
      <c r="D375" s="8" t="s">
        <v>3</v>
      </c>
      <c r="E375" s="23">
        <v>0</v>
      </c>
      <c r="F375" s="23">
        <v>5</v>
      </c>
      <c r="G375" s="24">
        <v>2000</v>
      </c>
      <c r="H375" s="23"/>
      <c r="I375" s="23">
        <v>0</v>
      </c>
      <c r="J375" s="23">
        <v>0.9</v>
      </c>
      <c r="K375" s="25">
        <v>0.1</v>
      </c>
      <c r="L375" s="14">
        <v>3812.01</v>
      </c>
      <c r="M375" s="14">
        <v>3.81</v>
      </c>
      <c r="N375" s="15">
        <v>2287.1999999999998</v>
      </c>
      <c r="O375" s="15">
        <v>0.34300000000000003</v>
      </c>
      <c r="P375" s="10">
        <v>7.0499999999999993E-2</v>
      </c>
      <c r="Q375" s="10"/>
      <c r="R375" s="10">
        <v>0.34300000000000003</v>
      </c>
      <c r="S375" s="27"/>
      <c r="T375" s="23" t="s">
        <v>3365</v>
      </c>
      <c r="U375" s="8"/>
      <c r="V375" s="10">
        <v>27.46</v>
      </c>
      <c r="W375" s="10">
        <v>28.21</v>
      </c>
      <c r="X375" s="18">
        <v>27.87</v>
      </c>
    </row>
    <row r="376" spans="1:24" ht="43.05" hidden="1" customHeight="1">
      <c r="A376" s="21" t="s">
        <v>3826</v>
      </c>
      <c r="B376" s="22" t="s">
        <v>4039</v>
      </c>
      <c r="C376" s="9" t="s">
        <v>10022</v>
      </c>
      <c r="D376" s="8" t="s">
        <v>3</v>
      </c>
      <c r="E376" s="23">
        <v>0</v>
      </c>
      <c r="F376" s="23">
        <v>5</v>
      </c>
      <c r="G376" s="24">
        <v>2000</v>
      </c>
      <c r="H376" s="23" t="s">
        <v>4040</v>
      </c>
      <c r="I376" s="23">
        <v>0</v>
      </c>
      <c r="J376" s="23">
        <v>0.7</v>
      </c>
      <c r="K376" s="25">
        <v>0.2</v>
      </c>
      <c r="L376" s="14">
        <v>20980.12</v>
      </c>
      <c r="M376" s="14">
        <v>41.96</v>
      </c>
      <c r="N376" s="15">
        <v>12588.07</v>
      </c>
      <c r="O376" s="15">
        <v>1.6783999999999999</v>
      </c>
      <c r="P376" s="10">
        <v>0.38829999999999998</v>
      </c>
      <c r="Q376" s="10"/>
      <c r="R376" s="10">
        <v>1.4685999999999999</v>
      </c>
      <c r="S376" s="10"/>
      <c r="T376" s="23"/>
      <c r="U376" s="8"/>
      <c r="V376" s="10"/>
      <c r="W376" s="10">
        <v>3.53</v>
      </c>
      <c r="X376" s="18">
        <v>2.06</v>
      </c>
    </row>
    <row r="377" spans="1:24" ht="43.05" hidden="1" customHeight="1">
      <c r="A377" s="21" t="s">
        <v>3827</v>
      </c>
      <c r="B377" s="22" t="s">
        <v>4039</v>
      </c>
      <c r="C377" s="9" t="s">
        <v>10023</v>
      </c>
      <c r="D377" s="8" t="s">
        <v>3</v>
      </c>
      <c r="E377" s="23">
        <v>18</v>
      </c>
      <c r="F377" s="23">
        <v>7</v>
      </c>
      <c r="G377" s="24">
        <v>2000</v>
      </c>
      <c r="H377" s="23" t="s">
        <v>4041</v>
      </c>
      <c r="I377" s="23">
        <v>0.19</v>
      </c>
      <c r="J377" s="23">
        <v>0.5</v>
      </c>
      <c r="K377" s="25">
        <v>0.3</v>
      </c>
      <c r="L377" s="14">
        <v>40397.19</v>
      </c>
      <c r="M377" s="14">
        <v>121.19</v>
      </c>
      <c r="N377" s="15">
        <v>23084.1</v>
      </c>
      <c r="O377" s="15">
        <v>2.0198</v>
      </c>
      <c r="P377" s="10">
        <v>0.71209999999999996</v>
      </c>
      <c r="Q377" s="10"/>
      <c r="R377" s="10">
        <v>1.4427000000000001</v>
      </c>
      <c r="S377" s="10">
        <v>18.87</v>
      </c>
      <c r="T377" s="23"/>
      <c r="U377" s="8"/>
      <c r="V377" s="10"/>
      <c r="W377" s="10">
        <v>23.04</v>
      </c>
      <c r="X377" s="18">
        <v>2.73</v>
      </c>
    </row>
    <row r="378" spans="1:24" ht="43.05" hidden="1" customHeight="1">
      <c r="A378" s="21" t="s">
        <v>3828</v>
      </c>
      <c r="B378" s="22" t="s">
        <v>4039</v>
      </c>
      <c r="C378" s="9" t="s">
        <v>10024</v>
      </c>
      <c r="D378" s="8" t="s">
        <v>3</v>
      </c>
      <c r="E378" s="23">
        <v>54</v>
      </c>
      <c r="F378" s="23">
        <v>7</v>
      </c>
      <c r="G378" s="24">
        <v>2000</v>
      </c>
      <c r="H378" s="23" t="s">
        <v>4041</v>
      </c>
      <c r="I378" s="23">
        <v>0.19</v>
      </c>
      <c r="J378" s="23">
        <v>0.5</v>
      </c>
      <c r="K378" s="25">
        <v>0.3</v>
      </c>
      <c r="L378" s="14">
        <v>55673.23</v>
      </c>
      <c r="M378" s="14">
        <v>167.01</v>
      </c>
      <c r="N378" s="15">
        <v>31813.27</v>
      </c>
      <c r="O378" s="15">
        <v>2.7835999999999999</v>
      </c>
      <c r="P378" s="10">
        <v>0.98140000000000005</v>
      </c>
      <c r="Q378" s="10"/>
      <c r="R378" s="10">
        <v>1.9883</v>
      </c>
      <c r="S378" s="10">
        <v>56.63</v>
      </c>
      <c r="T378" s="23"/>
      <c r="U378" s="8"/>
      <c r="V378" s="10"/>
      <c r="W378" s="10">
        <v>62.38</v>
      </c>
      <c r="X378" s="18">
        <v>3.76</v>
      </c>
    </row>
    <row r="379" spans="1:24" ht="43.05" hidden="1" customHeight="1">
      <c r="A379" s="21" t="s">
        <v>3829</v>
      </c>
      <c r="B379" s="22" t="s">
        <v>4039</v>
      </c>
      <c r="C379" s="9" t="s">
        <v>10025</v>
      </c>
      <c r="D379" s="8" t="s">
        <v>3</v>
      </c>
      <c r="E379" s="23">
        <v>150</v>
      </c>
      <c r="F379" s="23">
        <v>5</v>
      </c>
      <c r="G379" s="24">
        <v>2000</v>
      </c>
      <c r="H379" s="23" t="s">
        <v>4041</v>
      </c>
      <c r="I379" s="23">
        <v>0.19</v>
      </c>
      <c r="J379" s="23">
        <v>0.8</v>
      </c>
      <c r="K379" s="25">
        <v>0.2</v>
      </c>
      <c r="L379" s="14">
        <v>871778.26</v>
      </c>
      <c r="M379" s="14">
        <v>1743.55</v>
      </c>
      <c r="N379" s="15">
        <v>523066.95</v>
      </c>
      <c r="O379" s="15">
        <v>69.742199999999997</v>
      </c>
      <c r="P379" s="10">
        <v>16.136600000000001</v>
      </c>
      <c r="Q379" s="10"/>
      <c r="R379" s="10">
        <v>69.742199999999997</v>
      </c>
      <c r="S379" s="10">
        <v>157.32</v>
      </c>
      <c r="T379" s="23" t="s">
        <v>3365</v>
      </c>
      <c r="U379" s="8"/>
      <c r="V379" s="10">
        <v>27.46</v>
      </c>
      <c r="W379" s="10">
        <v>340.4</v>
      </c>
      <c r="X379" s="18">
        <v>113.33</v>
      </c>
    </row>
    <row r="380" spans="1:24" ht="43.05" hidden="1" customHeight="1">
      <c r="A380" s="21" t="s">
        <v>3830</v>
      </c>
      <c r="B380" s="22" t="s">
        <v>4039</v>
      </c>
      <c r="C380" s="9" t="s">
        <v>10026</v>
      </c>
      <c r="D380" s="8" t="s">
        <v>3</v>
      </c>
      <c r="E380" s="23">
        <v>22</v>
      </c>
      <c r="F380" s="23">
        <v>10</v>
      </c>
      <c r="G380" s="24">
        <v>2000</v>
      </c>
      <c r="H380" s="23" t="s">
        <v>4040</v>
      </c>
      <c r="I380" s="23">
        <v>0</v>
      </c>
      <c r="J380" s="23">
        <v>0.7</v>
      </c>
      <c r="K380" s="25">
        <v>0.2</v>
      </c>
      <c r="L380" s="14">
        <v>529908.86</v>
      </c>
      <c r="M380" s="14">
        <v>1059.81</v>
      </c>
      <c r="N380" s="15">
        <v>291449.87</v>
      </c>
      <c r="O380" s="15">
        <v>21.196300000000001</v>
      </c>
      <c r="P380" s="10">
        <v>8.9911999999999992</v>
      </c>
      <c r="Q380" s="10"/>
      <c r="R380" s="10">
        <v>18.546800000000001</v>
      </c>
      <c r="S380" s="10"/>
      <c r="T380" s="23" t="s">
        <v>3365</v>
      </c>
      <c r="U380" s="8"/>
      <c r="V380" s="10">
        <v>27.46</v>
      </c>
      <c r="W380" s="10">
        <v>76.19</v>
      </c>
      <c r="X380" s="18">
        <v>57.64</v>
      </c>
    </row>
    <row r="381" spans="1:24" ht="43.05" hidden="1" customHeight="1">
      <c r="A381" s="21" t="s">
        <v>3831</v>
      </c>
      <c r="B381" s="22" t="s">
        <v>4039</v>
      </c>
      <c r="C381" s="9" t="s">
        <v>10027</v>
      </c>
      <c r="D381" s="8" t="s">
        <v>3</v>
      </c>
      <c r="E381" s="23">
        <v>97</v>
      </c>
      <c r="F381" s="23">
        <v>7</v>
      </c>
      <c r="G381" s="24">
        <v>2000</v>
      </c>
      <c r="H381" s="23" t="s">
        <v>4041</v>
      </c>
      <c r="I381" s="23">
        <v>0.19</v>
      </c>
      <c r="J381" s="23">
        <v>0.9</v>
      </c>
      <c r="K381" s="25">
        <v>0.2</v>
      </c>
      <c r="L381" s="14">
        <v>562008.79</v>
      </c>
      <c r="M381" s="14">
        <v>1124.01</v>
      </c>
      <c r="N381" s="15">
        <v>321147.88</v>
      </c>
      <c r="O381" s="15">
        <v>32.114699999999999</v>
      </c>
      <c r="P381" s="10">
        <v>9.9074000000000009</v>
      </c>
      <c r="Q381" s="10"/>
      <c r="R381" s="10">
        <v>36.129100000000001</v>
      </c>
      <c r="S381" s="10">
        <v>101.73</v>
      </c>
      <c r="T381" s="23" t="s">
        <v>3369</v>
      </c>
      <c r="U381" s="8"/>
      <c r="V381" s="10">
        <v>46.32</v>
      </c>
      <c r="W381" s="10">
        <v>226.2</v>
      </c>
      <c r="X381" s="18">
        <v>88.34</v>
      </c>
    </row>
    <row r="382" spans="1:24" ht="43.05" hidden="1" customHeight="1">
      <c r="A382" s="21" t="s">
        <v>3832</v>
      </c>
      <c r="B382" s="22" t="s">
        <v>4039</v>
      </c>
      <c r="C382" s="9" t="s">
        <v>10028</v>
      </c>
      <c r="D382" s="8" t="s">
        <v>3</v>
      </c>
      <c r="E382" s="23">
        <v>1.6</v>
      </c>
      <c r="F382" s="23">
        <v>5</v>
      </c>
      <c r="G382" s="24">
        <v>2000</v>
      </c>
      <c r="H382" s="23" t="s">
        <v>4040</v>
      </c>
      <c r="I382" s="23">
        <v>0</v>
      </c>
      <c r="J382" s="23">
        <v>0.8</v>
      </c>
      <c r="K382" s="25">
        <v>0.2</v>
      </c>
      <c r="L382" s="14">
        <v>9478.76</v>
      </c>
      <c r="M382" s="14">
        <v>18.95</v>
      </c>
      <c r="N382" s="15">
        <v>5687.25</v>
      </c>
      <c r="O382" s="15">
        <v>0.75829999999999997</v>
      </c>
      <c r="P382" s="10">
        <v>0.1754</v>
      </c>
      <c r="Q382" s="10"/>
      <c r="R382" s="10">
        <v>0.75829999999999997</v>
      </c>
      <c r="S382" s="10"/>
      <c r="T382" s="23"/>
      <c r="U382" s="8"/>
      <c r="V382" s="10"/>
      <c r="W382" s="10">
        <v>1.69</v>
      </c>
      <c r="X382" s="18">
        <v>0.93</v>
      </c>
    </row>
    <row r="383" spans="1:24" ht="43.05" hidden="1" customHeight="1">
      <c r="A383" s="21" t="s">
        <v>3833</v>
      </c>
      <c r="B383" s="22" t="s">
        <v>4039</v>
      </c>
      <c r="C383" s="9" t="s">
        <v>10029</v>
      </c>
      <c r="D383" s="8" t="s">
        <v>3</v>
      </c>
      <c r="E383" s="23">
        <v>0.92</v>
      </c>
      <c r="F383" s="23">
        <v>5</v>
      </c>
      <c r="G383" s="24">
        <v>2000</v>
      </c>
      <c r="H383" s="23" t="s">
        <v>4040</v>
      </c>
      <c r="I383" s="23">
        <v>0</v>
      </c>
      <c r="J383" s="23">
        <v>0.6</v>
      </c>
      <c r="K383" s="25">
        <v>0.2</v>
      </c>
      <c r="L383" s="14">
        <v>2424.67</v>
      </c>
      <c r="M383" s="14">
        <v>4.84</v>
      </c>
      <c r="N383" s="15">
        <v>1454.8</v>
      </c>
      <c r="O383" s="15">
        <v>0.19389999999999999</v>
      </c>
      <c r="P383" s="10">
        <v>4.48E-2</v>
      </c>
      <c r="Q383" s="10"/>
      <c r="R383" s="10">
        <v>0.1454</v>
      </c>
      <c r="S383" s="10"/>
      <c r="T383" s="23"/>
      <c r="U383" s="8"/>
      <c r="V383" s="10"/>
      <c r="W383" s="10">
        <v>0.38</v>
      </c>
      <c r="X383" s="18">
        <v>0.23</v>
      </c>
    </row>
    <row r="384" spans="1:24" ht="43.05" hidden="1" customHeight="1">
      <c r="A384" s="21" t="s">
        <v>3834</v>
      </c>
      <c r="B384" s="22" t="s">
        <v>4039</v>
      </c>
      <c r="C384" s="9" t="s">
        <v>10030</v>
      </c>
      <c r="D384" s="8" t="s">
        <v>3</v>
      </c>
      <c r="E384" s="23">
        <v>85</v>
      </c>
      <c r="F384" s="23">
        <v>6</v>
      </c>
      <c r="G384" s="24">
        <v>2000</v>
      </c>
      <c r="H384" s="23" t="s">
        <v>4041</v>
      </c>
      <c r="I384" s="23">
        <v>0.13</v>
      </c>
      <c r="J384" s="23">
        <v>0.8</v>
      </c>
      <c r="K384" s="25">
        <v>0.2</v>
      </c>
      <c r="L384" s="14">
        <v>507530.35</v>
      </c>
      <c r="M384" s="14">
        <v>1015.06</v>
      </c>
      <c r="N384" s="15">
        <v>296059.37</v>
      </c>
      <c r="O384" s="15">
        <v>33.835299999999997</v>
      </c>
      <c r="P384" s="10">
        <v>9.1334</v>
      </c>
      <c r="Q384" s="10"/>
      <c r="R384" s="10">
        <v>33.835299999999997</v>
      </c>
      <c r="S384" s="10">
        <v>60.99</v>
      </c>
      <c r="T384" s="23" t="s">
        <v>3367</v>
      </c>
      <c r="U384" s="8"/>
      <c r="V384" s="10">
        <v>41.14</v>
      </c>
      <c r="W384" s="10">
        <v>178.93</v>
      </c>
      <c r="X384" s="18">
        <v>84.1</v>
      </c>
    </row>
    <row r="385" spans="1:24" ht="43.05" hidden="1" customHeight="1">
      <c r="A385" s="21" t="s">
        <v>3835</v>
      </c>
      <c r="B385" s="22" t="s">
        <v>4039</v>
      </c>
      <c r="C385" s="9" t="s">
        <v>10031</v>
      </c>
      <c r="D385" s="8" t="s">
        <v>3</v>
      </c>
      <c r="E385" s="23">
        <v>32</v>
      </c>
      <c r="F385" s="23">
        <v>7</v>
      </c>
      <c r="G385" s="24">
        <v>2000</v>
      </c>
      <c r="H385" s="23" t="s">
        <v>4041</v>
      </c>
      <c r="I385" s="23">
        <v>0.19</v>
      </c>
      <c r="J385" s="23">
        <v>0.5</v>
      </c>
      <c r="K385" s="25">
        <v>0.3</v>
      </c>
      <c r="L385" s="14">
        <v>47689.84</v>
      </c>
      <c r="M385" s="14">
        <v>143.06</v>
      </c>
      <c r="N385" s="15">
        <v>27251.33</v>
      </c>
      <c r="O385" s="15">
        <v>2.3843999999999999</v>
      </c>
      <c r="P385" s="10">
        <v>0.8407</v>
      </c>
      <c r="Q385" s="10"/>
      <c r="R385" s="10">
        <v>1.7032</v>
      </c>
      <c r="S385" s="10">
        <v>33.56</v>
      </c>
      <c r="T385" s="23"/>
      <c r="U385" s="8"/>
      <c r="V385" s="10"/>
      <c r="W385" s="10">
        <v>38.479999999999997</v>
      </c>
      <c r="X385" s="18">
        <v>3.22</v>
      </c>
    </row>
    <row r="386" spans="1:24" ht="43.05" hidden="1" customHeight="1">
      <c r="A386" s="21" t="s">
        <v>3836</v>
      </c>
      <c r="B386" s="22" t="s">
        <v>4039</v>
      </c>
      <c r="C386" s="9" t="s">
        <v>10032</v>
      </c>
      <c r="D386" s="8" t="s">
        <v>3</v>
      </c>
      <c r="E386" s="23">
        <v>7.2</v>
      </c>
      <c r="F386" s="23">
        <v>7</v>
      </c>
      <c r="G386" s="24">
        <v>2000</v>
      </c>
      <c r="H386" s="23" t="s">
        <v>4042</v>
      </c>
      <c r="I386" s="23">
        <v>0.26</v>
      </c>
      <c r="J386" s="23">
        <v>0.5</v>
      </c>
      <c r="K386" s="25">
        <v>0.3</v>
      </c>
      <c r="L386" s="14">
        <v>3544.24</v>
      </c>
      <c r="M386" s="14">
        <v>10.63</v>
      </c>
      <c r="N386" s="15">
        <v>2025.28</v>
      </c>
      <c r="O386" s="15">
        <v>0.1772</v>
      </c>
      <c r="P386" s="10">
        <v>6.2399999999999997E-2</v>
      </c>
      <c r="Q386" s="10"/>
      <c r="R386" s="10">
        <v>0.1265</v>
      </c>
      <c r="S386" s="27">
        <v>10.27</v>
      </c>
      <c r="T386" s="23"/>
      <c r="U386" s="8"/>
      <c r="V386" s="10"/>
      <c r="W386" s="10">
        <v>10.63</v>
      </c>
      <c r="X386" s="18">
        <v>0.23</v>
      </c>
    </row>
    <row r="387" spans="1:24" ht="43.05" hidden="1" customHeight="1">
      <c r="A387" s="21" t="s">
        <v>3837</v>
      </c>
      <c r="B387" s="22" t="s">
        <v>4039</v>
      </c>
      <c r="C387" s="9" t="s">
        <v>10033</v>
      </c>
      <c r="D387" s="8" t="s">
        <v>3</v>
      </c>
      <c r="E387" s="23">
        <v>455</v>
      </c>
      <c r="F387" s="23">
        <v>7</v>
      </c>
      <c r="G387" s="24">
        <v>2000</v>
      </c>
      <c r="H387" s="23" t="s">
        <v>4041</v>
      </c>
      <c r="I387" s="23">
        <v>0.19</v>
      </c>
      <c r="J387" s="23">
        <v>0.5</v>
      </c>
      <c r="K387" s="25">
        <v>0.3</v>
      </c>
      <c r="L387" s="14">
        <v>205969.42</v>
      </c>
      <c r="M387" s="14">
        <v>617.9</v>
      </c>
      <c r="N387" s="15">
        <v>117696.81</v>
      </c>
      <c r="O387" s="15">
        <v>10.298400000000001</v>
      </c>
      <c r="P387" s="10">
        <v>3.6309</v>
      </c>
      <c r="Q387" s="10"/>
      <c r="R387" s="10">
        <v>7.3559999999999999</v>
      </c>
      <c r="S387" s="10">
        <v>477.2</v>
      </c>
      <c r="T387" s="23"/>
      <c r="U387" s="8"/>
      <c r="V387" s="10"/>
      <c r="W387" s="10">
        <v>498.48</v>
      </c>
      <c r="X387" s="18">
        <v>13.92</v>
      </c>
    </row>
    <row r="388" spans="1:24" ht="43.05" hidden="1" customHeight="1">
      <c r="A388" s="21" t="s">
        <v>3838</v>
      </c>
      <c r="B388" s="22" t="s">
        <v>4039</v>
      </c>
      <c r="C388" s="9" t="s">
        <v>10034</v>
      </c>
      <c r="D388" s="8" t="s">
        <v>3</v>
      </c>
      <c r="E388" s="23">
        <v>20</v>
      </c>
      <c r="F388" s="23">
        <v>7</v>
      </c>
      <c r="G388" s="24">
        <v>2000</v>
      </c>
      <c r="H388" s="23" t="s">
        <v>4040</v>
      </c>
      <c r="I388" s="23">
        <v>0</v>
      </c>
      <c r="J388" s="23">
        <v>0.8</v>
      </c>
      <c r="K388" s="25">
        <v>0.05</v>
      </c>
      <c r="L388" s="14">
        <v>319001.69</v>
      </c>
      <c r="M388" s="14">
        <v>159.5</v>
      </c>
      <c r="N388" s="15">
        <v>182286.68</v>
      </c>
      <c r="O388" s="15">
        <v>21.6465</v>
      </c>
      <c r="P388" s="10">
        <v>5.6234999999999999</v>
      </c>
      <c r="Q388" s="10"/>
      <c r="R388" s="10">
        <v>18.2286</v>
      </c>
      <c r="S388" s="10"/>
      <c r="T388" s="23" t="s">
        <v>3365</v>
      </c>
      <c r="U388" s="8"/>
      <c r="V388" s="10">
        <v>27.46</v>
      </c>
      <c r="W388" s="10">
        <v>72.95</v>
      </c>
      <c r="X388" s="18">
        <v>54.73</v>
      </c>
    </row>
    <row r="389" spans="1:24" ht="43.05" hidden="1" customHeight="1">
      <c r="A389" s="21" t="s">
        <v>3839</v>
      </c>
      <c r="B389" s="22" t="s">
        <v>4039</v>
      </c>
      <c r="C389" s="9" t="s">
        <v>10035</v>
      </c>
      <c r="D389" s="8" t="s">
        <v>3</v>
      </c>
      <c r="E389" s="23">
        <v>5.22</v>
      </c>
      <c r="F389" s="23">
        <v>6</v>
      </c>
      <c r="G389" s="24">
        <v>2000</v>
      </c>
      <c r="H389" s="23" t="s">
        <v>4042</v>
      </c>
      <c r="I389" s="23">
        <v>0.35</v>
      </c>
      <c r="J389" s="23">
        <v>0.8</v>
      </c>
      <c r="K389" s="25">
        <v>0.2</v>
      </c>
      <c r="L389" s="14">
        <v>6337.42</v>
      </c>
      <c r="M389" s="14">
        <v>12.67</v>
      </c>
      <c r="N389" s="15">
        <v>3696.82</v>
      </c>
      <c r="O389" s="15">
        <v>0.4224</v>
      </c>
      <c r="P389" s="10">
        <v>0.114</v>
      </c>
      <c r="Q389" s="10"/>
      <c r="R389" s="10">
        <v>0.4224</v>
      </c>
      <c r="S389" s="27">
        <v>10.029999999999999</v>
      </c>
      <c r="T389" s="23"/>
      <c r="U389" s="8"/>
      <c r="V389" s="10"/>
      <c r="W389" s="10">
        <v>10.98</v>
      </c>
      <c r="X389" s="18">
        <v>0.53</v>
      </c>
    </row>
    <row r="390" spans="1:24" ht="43.05" hidden="1" customHeight="1">
      <c r="A390" s="21" t="s">
        <v>3840</v>
      </c>
      <c r="B390" s="22" t="s">
        <v>4039</v>
      </c>
      <c r="C390" s="9" t="s">
        <v>10036</v>
      </c>
      <c r="D390" s="8" t="s">
        <v>3</v>
      </c>
      <c r="E390" s="23">
        <v>213.3</v>
      </c>
      <c r="F390" s="23">
        <v>6</v>
      </c>
      <c r="G390" s="24">
        <v>2000</v>
      </c>
      <c r="H390" s="23" t="s">
        <v>4041</v>
      </c>
      <c r="I390" s="23">
        <v>0.17</v>
      </c>
      <c r="J390" s="23">
        <v>0.8</v>
      </c>
      <c r="K390" s="25">
        <v>0.2</v>
      </c>
      <c r="L390" s="14">
        <v>305474.95</v>
      </c>
      <c r="M390" s="14">
        <v>610.94000000000005</v>
      </c>
      <c r="N390" s="15">
        <v>178193.72</v>
      </c>
      <c r="O390" s="15">
        <v>20.364899999999999</v>
      </c>
      <c r="P390" s="10">
        <v>5.4972000000000003</v>
      </c>
      <c r="Q390" s="10"/>
      <c r="R390" s="10">
        <v>20.364899999999999</v>
      </c>
      <c r="S390" s="10">
        <v>200.16</v>
      </c>
      <c r="T390" s="23"/>
      <c r="U390" s="8"/>
      <c r="V390" s="10"/>
      <c r="W390" s="10">
        <v>246.38</v>
      </c>
      <c r="X390" s="18">
        <v>25.86</v>
      </c>
    </row>
    <row r="391" spans="1:24" ht="43.05" hidden="1" customHeight="1">
      <c r="A391" s="21" t="s">
        <v>3841</v>
      </c>
      <c r="B391" s="22" t="s">
        <v>4039</v>
      </c>
      <c r="C391" s="9" t="s">
        <v>10037</v>
      </c>
      <c r="D391" s="8" t="s">
        <v>3</v>
      </c>
      <c r="E391" s="23">
        <v>5.6</v>
      </c>
      <c r="F391" s="23">
        <v>5</v>
      </c>
      <c r="G391" s="24">
        <v>2000</v>
      </c>
      <c r="H391" s="23" t="s">
        <v>4041</v>
      </c>
      <c r="I391" s="23">
        <v>0.19</v>
      </c>
      <c r="J391" s="23">
        <v>0.8</v>
      </c>
      <c r="K391" s="25">
        <v>0.2</v>
      </c>
      <c r="L391" s="14">
        <v>125974.74</v>
      </c>
      <c r="M391" s="14">
        <v>251.94</v>
      </c>
      <c r="N391" s="15">
        <v>75584.84</v>
      </c>
      <c r="O391" s="15">
        <v>10.0779</v>
      </c>
      <c r="P391" s="10">
        <v>2.3317000000000001</v>
      </c>
      <c r="Q391" s="10"/>
      <c r="R391" s="10">
        <v>10.0779</v>
      </c>
      <c r="S391" s="10">
        <v>5.87</v>
      </c>
      <c r="T391" s="23" t="s">
        <v>3365</v>
      </c>
      <c r="U391" s="8"/>
      <c r="V391" s="10">
        <v>27.46</v>
      </c>
      <c r="W391" s="10">
        <v>55.81</v>
      </c>
      <c r="X391" s="18">
        <v>39.86</v>
      </c>
    </row>
    <row r="392" spans="1:24" ht="43.05" hidden="1" customHeight="1">
      <c r="A392" s="21" t="s">
        <v>3842</v>
      </c>
      <c r="B392" s="22" t="s">
        <v>4039</v>
      </c>
      <c r="C392" s="9" t="s">
        <v>10038</v>
      </c>
      <c r="D392" s="8" t="s">
        <v>3</v>
      </c>
      <c r="E392" s="23">
        <v>58</v>
      </c>
      <c r="F392" s="23">
        <v>5</v>
      </c>
      <c r="G392" s="24">
        <v>2000</v>
      </c>
      <c r="H392" s="23" t="s">
        <v>4041</v>
      </c>
      <c r="I392" s="23">
        <v>0.13</v>
      </c>
      <c r="J392" s="23">
        <v>0.7</v>
      </c>
      <c r="K392" s="25">
        <v>0.3</v>
      </c>
      <c r="L392" s="14">
        <v>227879.29</v>
      </c>
      <c r="M392" s="14">
        <v>683.63</v>
      </c>
      <c r="N392" s="15">
        <v>136727.57</v>
      </c>
      <c r="O392" s="15">
        <v>15.951499999999999</v>
      </c>
      <c r="P392" s="10">
        <v>4.218</v>
      </c>
      <c r="Q392" s="10"/>
      <c r="R392" s="10">
        <v>15.951499999999999</v>
      </c>
      <c r="S392" s="10">
        <v>41.62</v>
      </c>
      <c r="T392" s="23" t="s">
        <v>3367</v>
      </c>
      <c r="U392" s="8"/>
      <c r="V392" s="10">
        <v>41.14</v>
      </c>
      <c r="W392" s="10">
        <v>118.88</v>
      </c>
      <c r="X392" s="18">
        <v>61.3</v>
      </c>
    </row>
    <row r="393" spans="1:24" ht="43.05" hidden="1" customHeight="1">
      <c r="A393" s="21" t="s">
        <v>3843</v>
      </c>
      <c r="B393" s="22" t="s">
        <v>4039</v>
      </c>
      <c r="C393" s="9" t="s">
        <v>10039</v>
      </c>
      <c r="D393" s="8" t="s">
        <v>3</v>
      </c>
      <c r="E393" s="23">
        <v>58</v>
      </c>
      <c r="F393" s="23">
        <v>5</v>
      </c>
      <c r="G393" s="24">
        <v>2000</v>
      </c>
      <c r="H393" s="23" t="s">
        <v>4041</v>
      </c>
      <c r="I393" s="23">
        <v>0.13</v>
      </c>
      <c r="J393" s="23">
        <v>0.7</v>
      </c>
      <c r="K393" s="25">
        <v>0.3</v>
      </c>
      <c r="L393" s="14">
        <v>227879.29</v>
      </c>
      <c r="M393" s="14">
        <v>683.63</v>
      </c>
      <c r="N393" s="15">
        <v>136727.57</v>
      </c>
      <c r="O393" s="15">
        <v>15.951499999999999</v>
      </c>
      <c r="P393" s="10">
        <v>4.218</v>
      </c>
      <c r="Q393" s="10"/>
      <c r="R393" s="10">
        <v>15.951499999999999</v>
      </c>
      <c r="S393" s="10">
        <v>41.62</v>
      </c>
      <c r="T393" s="23" t="s">
        <v>3367</v>
      </c>
      <c r="U393" s="8"/>
      <c r="V393" s="10">
        <v>41.14</v>
      </c>
      <c r="W393" s="10">
        <v>118.88</v>
      </c>
      <c r="X393" s="18">
        <v>61.3</v>
      </c>
    </row>
    <row r="394" spans="1:24" ht="43.05" hidden="1" customHeight="1">
      <c r="A394" s="21" t="s">
        <v>3844</v>
      </c>
      <c r="B394" s="22" t="s">
        <v>4039</v>
      </c>
      <c r="C394" s="9" t="s">
        <v>10040</v>
      </c>
      <c r="D394" s="8" t="s">
        <v>3</v>
      </c>
      <c r="E394" s="23">
        <v>58</v>
      </c>
      <c r="F394" s="23">
        <v>5</v>
      </c>
      <c r="G394" s="24">
        <v>2000</v>
      </c>
      <c r="H394" s="23" t="s">
        <v>4041</v>
      </c>
      <c r="I394" s="23">
        <v>0.13</v>
      </c>
      <c r="J394" s="23">
        <v>0.7</v>
      </c>
      <c r="K394" s="25">
        <v>0.3</v>
      </c>
      <c r="L394" s="14">
        <v>227879.29</v>
      </c>
      <c r="M394" s="14">
        <v>683.63</v>
      </c>
      <c r="N394" s="15">
        <v>136727.57</v>
      </c>
      <c r="O394" s="15">
        <v>15.951499999999999</v>
      </c>
      <c r="P394" s="10">
        <v>4.218</v>
      </c>
      <c r="Q394" s="10"/>
      <c r="R394" s="10">
        <v>15.951499999999999</v>
      </c>
      <c r="S394" s="10">
        <v>41.62</v>
      </c>
      <c r="T394" s="23" t="s">
        <v>3367</v>
      </c>
      <c r="U394" s="8"/>
      <c r="V394" s="10">
        <v>41.14</v>
      </c>
      <c r="W394" s="10">
        <v>118.88</v>
      </c>
      <c r="X394" s="18">
        <v>61.3</v>
      </c>
    </row>
    <row r="395" spans="1:24" ht="43.05" hidden="1" customHeight="1">
      <c r="A395" s="21" t="s">
        <v>3845</v>
      </c>
      <c r="B395" s="22" t="s">
        <v>4039</v>
      </c>
      <c r="C395" s="9" t="s">
        <v>10041</v>
      </c>
      <c r="D395" s="8" t="s">
        <v>3</v>
      </c>
      <c r="E395" s="23">
        <v>58</v>
      </c>
      <c r="F395" s="23">
        <v>5</v>
      </c>
      <c r="G395" s="24">
        <v>2000</v>
      </c>
      <c r="H395" s="23" t="s">
        <v>4041</v>
      </c>
      <c r="I395" s="23">
        <v>0.13</v>
      </c>
      <c r="J395" s="23">
        <v>0.7</v>
      </c>
      <c r="K395" s="25">
        <v>0.3</v>
      </c>
      <c r="L395" s="14">
        <v>227879.29</v>
      </c>
      <c r="M395" s="14">
        <v>683.63</v>
      </c>
      <c r="N395" s="15">
        <v>136727.57</v>
      </c>
      <c r="O395" s="15">
        <v>15.951499999999999</v>
      </c>
      <c r="P395" s="10">
        <v>4.218</v>
      </c>
      <c r="Q395" s="10"/>
      <c r="R395" s="10">
        <v>15.951499999999999</v>
      </c>
      <c r="S395" s="10">
        <v>41.62</v>
      </c>
      <c r="T395" s="23" t="s">
        <v>3367</v>
      </c>
      <c r="U395" s="8"/>
      <c r="V395" s="10">
        <v>41.14</v>
      </c>
      <c r="W395" s="10">
        <v>118.88</v>
      </c>
      <c r="X395" s="18">
        <v>61.3</v>
      </c>
    </row>
    <row r="396" spans="1:24" ht="43.05" hidden="1" customHeight="1">
      <c r="A396" s="21" t="s">
        <v>3846</v>
      </c>
      <c r="B396" s="22" t="s">
        <v>4039</v>
      </c>
      <c r="C396" s="9" t="s">
        <v>10042</v>
      </c>
      <c r="D396" s="8" t="s">
        <v>3</v>
      </c>
      <c r="E396" s="23">
        <v>58</v>
      </c>
      <c r="F396" s="23">
        <v>5</v>
      </c>
      <c r="G396" s="24">
        <v>2000</v>
      </c>
      <c r="H396" s="23" t="s">
        <v>4041</v>
      </c>
      <c r="I396" s="23">
        <v>0.13</v>
      </c>
      <c r="J396" s="23">
        <v>0.7</v>
      </c>
      <c r="K396" s="25">
        <v>0.3</v>
      </c>
      <c r="L396" s="14">
        <v>227879.29</v>
      </c>
      <c r="M396" s="14">
        <v>683.63</v>
      </c>
      <c r="N396" s="15">
        <v>136727.57</v>
      </c>
      <c r="O396" s="15">
        <v>15.951499999999999</v>
      </c>
      <c r="P396" s="10">
        <v>4.218</v>
      </c>
      <c r="Q396" s="10"/>
      <c r="R396" s="10">
        <v>15.951499999999999</v>
      </c>
      <c r="S396" s="10">
        <v>41.62</v>
      </c>
      <c r="T396" s="23" t="s">
        <v>3367</v>
      </c>
      <c r="U396" s="8"/>
      <c r="V396" s="10">
        <v>41.14</v>
      </c>
      <c r="W396" s="10">
        <v>118.88</v>
      </c>
      <c r="X396" s="18">
        <v>61.3</v>
      </c>
    </row>
    <row r="397" spans="1:24" ht="43.05" hidden="1" customHeight="1">
      <c r="A397" s="21" t="s">
        <v>3847</v>
      </c>
      <c r="B397" s="22" t="s">
        <v>4039</v>
      </c>
      <c r="C397" s="9" t="s">
        <v>10043</v>
      </c>
      <c r="D397" s="8" t="s">
        <v>3</v>
      </c>
      <c r="E397" s="23">
        <v>103</v>
      </c>
      <c r="F397" s="23">
        <v>3.5</v>
      </c>
      <c r="G397" s="24">
        <v>2000</v>
      </c>
      <c r="H397" s="23" t="s">
        <v>4041</v>
      </c>
      <c r="I397" s="23">
        <v>0.13</v>
      </c>
      <c r="J397" s="23">
        <v>1</v>
      </c>
      <c r="K397" s="25">
        <v>0.2</v>
      </c>
      <c r="L397" s="14">
        <v>997219.42</v>
      </c>
      <c r="M397" s="14">
        <v>1994.43</v>
      </c>
      <c r="N397" s="15">
        <v>641069.62</v>
      </c>
      <c r="O397" s="15">
        <v>113.9679</v>
      </c>
      <c r="P397" s="10">
        <v>19.776900000000001</v>
      </c>
      <c r="Q397" s="10"/>
      <c r="R397" s="10">
        <v>142.4599</v>
      </c>
      <c r="S397" s="10">
        <v>73.91</v>
      </c>
      <c r="T397" s="23" t="s">
        <v>3367</v>
      </c>
      <c r="U397" s="8"/>
      <c r="V397" s="10">
        <v>41.14</v>
      </c>
      <c r="W397" s="10">
        <v>391.25</v>
      </c>
      <c r="X397" s="18">
        <v>174.88</v>
      </c>
    </row>
    <row r="398" spans="1:24" ht="43.05" hidden="1" customHeight="1">
      <c r="A398" s="21" t="s">
        <v>3848</v>
      </c>
      <c r="B398" s="22" t="s">
        <v>4039</v>
      </c>
      <c r="C398" s="9" t="s">
        <v>10044</v>
      </c>
      <c r="D398" s="8" t="s">
        <v>3</v>
      </c>
      <c r="E398" s="23">
        <v>139</v>
      </c>
      <c r="F398" s="23">
        <v>7</v>
      </c>
      <c r="G398" s="24">
        <v>2000</v>
      </c>
      <c r="H398" s="23" t="s">
        <v>4041</v>
      </c>
      <c r="I398" s="23">
        <v>0.19</v>
      </c>
      <c r="J398" s="23">
        <v>0.5</v>
      </c>
      <c r="K398" s="25">
        <v>0.3</v>
      </c>
      <c r="L398" s="14">
        <v>92562.85</v>
      </c>
      <c r="M398" s="14">
        <v>277.68</v>
      </c>
      <c r="N398" s="15">
        <v>52893.05</v>
      </c>
      <c r="O398" s="15">
        <v>4.6280999999999999</v>
      </c>
      <c r="P398" s="10">
        <v>1.6316999999999999</v>
      </c>
      <c r="Q398" s="10"/>
      <c r="R398" s="10">
        <v>3.3058000000000001</v>
      </c>
      <c r="S398" s="10">
        <v>145.78</v>
      </c>
      <c r="T398" s="23"/>
      <c r="U398" s="8"/>
      <c r="V398" s="10"/>
      <c r="W398" s="10">
        <v>155.34</v>
      </c>
      <c r="X398" s="18">
        <v>6.25</v>
      </c>
    </row>
    <row r="399" spans="1:24" ht="43.05" hidden="1" customHeight="1">
      <c r="A399" s="21" t="s">
        <v>3849</v>
      </c>
      <c r="B399" s="22" t="s">
        <v>4039</v>
      </c>
      <c r="C399" s="9" t="s">
        <v>10045</v>
      </c>
      <c r="D399" s="8" t="s">
        <v>3</v>
      </c>
      <c r="E399" s="23">
        <v>74</v>
      </c>
      <c r="F399" s="23">
        <v>5</v>
      </c>
      <c r="G399" s="24">
        <v>2000</v>
      </c>
      <c r="H399" s="23" t="s">
        <v>4041</v>
      </c>
      <c r="I399" s="23">
        <v>0.15</v>
      </c>
      <c r="J399" s="23">
        <v>0.9</v>
      </c>
      <c r="K399" s="25">
        <v>0.3</v>
      </c>
      <c r="L399" s="14">
        <v>2783178.59</v>
      </c>
      <c r="M399" s="14">
        <v>8349.5300000000007</v>
      </c>
      <c r="N399" s="15">
        <v>1669907.15</v>
      </c>
      <c r="O399" s="15">
        <v>194.82249999999999</v>
      </c>
      <c r="P399" s="10">
        <v>51.516599999999997</v>
      </c>
      <c r="Q399" s="10"/>
      <c r="R399" s="10">
        <v>250.48599999999999</v>
      </c>
      <c r="S399" s="10">
        <v>61.27</v>
      </c>
      <c r="T399" s="23" t="s">
        <v>3367</v>
      </c>
      <c r="U399" s="8"/>
      <c r="V399" s="10">
        <v>41.14</v>
      </c>
      <c r="W399" s="10">
        <v>599.23</v>
      </c>
      <c r="X399" s="18">
        <v>287.47000000000003</v>
      </c>
    </row>
    <row r="400" spans="1:24" ht="43.05" hidden="1" customHeight="1">
      <c r="A400" s="21" t="s">
        <v>3850</v>
      </c>
      <c r="B400" s="22" t="s">
        <v>4039</v>
      </c>
      <c r="C400" s="9" t="s">
        <v>10046</v>
      </c>
      <c r="D400" s="8" t="s">
        <v>3</v>
      </c>
      <c r="E400" s="23">
        <v>270</v>
      </c>
      <c r="F400" s="23">
        <v>7</v>
      </c>
      <c r="G400" s="24">
        <v>2000</v>
      </c>
      <c r="H400" s="23" t="s">
        <v>4041</v>
      </c>
      <c r="I400" s="23">
        <v>0.19</v>
      </c>
      <c r="J400" s="23">
        <v>0.5</v>
      </c>
      <c r="K400" s="25">
        <v>0.3</v>
      </c>
      <c r="L400" s="14">
        <v>122718.64</v>
      </c>
      <c r="M400" s="14">
        <v>368.15</v>
      </c>
      <c r="N400" s="15">
        <v>70124.929999999993</v>
      </c>
      <c r="O400" s="15">
        <v>6.1359000000000004</v>
      </c>
      <c r="P400" s="10">
        <v>2.1633</v>
      </c>
      <c r="Q400" s="10"/>
      <c r="R400" s="10">
        <v>4.3827999999999996</v>
      </c>
      <c r="S400" s="10">
        <v>283.17</v>
      </c>
      <c r="T400" s="23"/>
      <c r="U400" s="8"/>
      <c r="V400" s="10"/>
      <c r="W400" s="10">
        <v>295.85000000000002</v>
      </c>
      <c r="X400" s="18">
        <v>8.2899999999999991</v>
      </c>
    </row>
    <row r="401" spans="1:24" ht="43.05" hidden="1" customHeight="1">
      <c r="A401" s="21" t="s">
        <v>3851</v>
      </c>
      <c r="B401" s="22" t="s">
        <v>4039</v>
      </c>
      <c r="C401" s="9" t="s">
        <v>10047</v>
      </c>
      <c r="D401" s="8" t="s">
        <v>3</v>
      </c>
      <c r="E401" s="23">
        <v>90</v>
      </c>
      <c r="F401" s="23">
        <v>7</v>
      </c>
      <c r="G401" s="24">
        <v>2000</v>
      </c>
      <c r="H401" s="23" t="s">
        <v>4041</v>
      </c>
      <c r="I401" s="23">
        <v>0.19</v>
      </c>
      <c r="J401" s="23">
        <v>0.5</v>
      </c>
      <c r="K401" s="25">
        <v>0.3</v>
      </c>
      <c r="L401" s="14">
        <v>58301.97</v>
      </c>
      <c r="M401" s="14">
        <v>174.9</v>
      </c>
      <c r="N401" s="15">
        <v>33315.410000000003</v>
      </c>
      <c r="O401" s="15">
        <v>2.915</v>
      </c>
      <c r="P401" s="10">
        <v>1.0277000000000001</v>
      </c>
      <c r="Q401" s="10"/>
      <c r="R401" s="10">
        <v>2.0821999999999998</v>
      </c>
      <c r="S401" s="10">
        <v>94.39</v>
      </c>
      <c r="T401" s="23"/>
      <c r="U401" s="8"/>
      <c r="V401" s="10"/>
      <c r="W401" s="10">
        <v>100.41</v>
      </c>
      <c r="X401" s="18">
        <v>3.94</v>
      </c>
    </row>
    <row r="402" spans="1:24" ht="43.05" hidden="1" customHeight="1">
      <c r="A402" s="21" t="s">
        <v>3852</v>
      </c>
      <c r="B402" s="22" t="s">
        <v>4039</v>
      </c>
      <c r="C402" s="9" t="s">
        <v>10048</v>
      </c>
      <c r="D402" s="8" t="s">
        <v>3</v>
      </c>
      <c r="E402" s="23">
        <v>7</v>
      </c>
      <c r="F402" s="23">
        <v>5</v>
      </c>
      <c r="G402" s="24">
        <v>2000</v>
      </c>
      <c r="H402" s="23" t="s">
        <v>4041</v>
      </c>
      <c r="I402" s="23">
        <v>0.19</v>
      </c>
      <c r="J402" s="23">
        <v>0.8</v>
      </c>
      <c r="K402" s="25">
        <v>0.2</v>
      </c>
      <c r="L402" s="14">
        <v>124924.67</v>
      </c>
      <c r="M402" s="14">
        <v>249.84</v>
      </c>
      <c r="N402" s="15">
        <v>74954.8</v>
      </c>
      <c r="O402" s="15">
        <v>9.9939</v>
      </c>
      <c r="P402" s="10">
        <v>2.3123</v>
      </c>
      <c r="Q402" s="10"/>
      <c r="R402" s="10">
        <v>9.9939</v>
      </c>
      <c r="S402" s="10">
        <v>7.34</v>
      </c>
      <c r="T402" s="23" t="s">
        <v>3365</v>
      </c>
      <c r="U402" s="8"/>
      <c r="V402" s="10">
        <v>27.46</v>
      </c>
      <c r="W402" s="10">
        <v>57.1</v>
      </c>
      <c r="X402" s="18">
        <v>39.76</v>
      </c>
    </row>
    <row r="403" spans="1:24" ht="43.05" hidden="1" customHeight="1">
      <c r="A403" s="21" t="s">
        <v>3853</v>
      </c>
      <c r="B403" s="22" t="s">
        <v>4039</v>
      </c>
      <c r="C403" s="9" t="s">
        <v>10049</v>
      </c>
      <c r="D403" s="8" t="s">
        <v>3</v>
      </c>
      <c r="E403" s="23">
        <v>25</v>
      </c>
      <c r="F403" s="23">
        <v>5</v>
      </c>
      <c r="G403" s="24">
        <v>2000</v>
      </c>
      <c r="H403" s="23" t="s">
        <v>4040</v>
      </c>
      <c r="I403" s="23">
        <v>0</v>
      </c>
      <c r="J403" s="23">
        <v>0.8</v>
      </c>
      <c r="K403" s="25">
        <v>0.2</v>
      </c>
      <c r="L403" s="14">
        <v>304474.84999999998</v>
      </c>
      <c r="M403" s="14">
        <v>608.94000000000005</v>
      </c>
      <c r="N403" s="15">
        <v>182684.91</v>
      </c>
      <c r="O403" s="15">
        <v>24.357900000000001</v>
      </c>
      <c r="P403" s="10">
        <v>5.6357999999999997</v>
      </c>
      <c r="Q403" s="10"/>
      <c r="R403" s="10">
        <v>24.357900000000001</v>
      </c>
      <c r="S403" s="10"/>
      <c r="T403" s="23" t="s">
        <v>3365</v>
      </c>
      <c r="U403" s="8"/>
      <c r="V403" s="10">
        <v>27.46</v>
      </c>
      <c r="W403" s="10">
        <v>81.81</v>
      </c>
      <c r="X403" s="18">
        <v>57.45</v>
      </c>
    </row>
    <row r="404" spans="1:24" ht="43.05" hidden="1" customHeight="1">
      <c r="A404" s="21" t="s">
        <v>3854</v>
      </c>
      <c r="B404" s="22" t="s">
        <v>4039</v>
      </c>
      <c r="C404" s="9" t="s">
        <v>10050</v>
      </c>
      <c r="D404" s="8" t="s">
        <v>3</v>
      </c>
      <c r="E404" s="23">
        <v>0</v>
      </c>
      <c r="F404" s="23">
        <v>5</v>
      </c>
      <c r="G404" s="24">
        <v>2000</v>
      </c>
      <c r="H404" s="23" t="s">
        <v>9099</v>
      </c>
      <c r="I404" s="23">
        <v>0</v>
      </c>
      <c r="J404" s="23">
        <v>0.8</v>
      </c>
      <c r="K404" s="25">
        <v>0.2</v>
      </c>
      <c r="L404" s="14">
        <v>27572.6</v>
      </c>
      <c r="M404" s="14">
        <v>55.14</v>
      </c>
      <c r="N404" s="15">
        <v>16543.560000000001</v>
      </c>
      <c r="O404" s="15">
        <v>2.2058</v>
      </c>
      <c r="P404" s="10">
        <v>0.51029999999999998</v>
      </c>
      <c r="Q404" s="10"/>
      <c r="R404" s="10">
        <v>2.2058</v>
      </c>
      <c r="S404" s="27"/>
      <c r="T404" s="23" t="s">
        <v>3365</v>
      </c>
      <c r="U404" s="8"/>
      <c r="V404" s="10">
        <v>27.46</v>
      </c>
      <c r="W404" s="10">
        <v>32.380000000000003</v>
      </c>
      <c r="X404" s="18">
        <v>30.17</v>
      </c>
    </row>
    <row r="405" spans="1:24" ht="43.05" hidden="1" customHeight="1">
      <c r="A405" s="21" t="s">
        <v>3855</v>
      </c>
      <c r="B405" s="22" t="s">
        <v>4039</v>
      </c>
      <c r="C405" s="9" t="s">
        <v>10051</v>
      </c>
      <c r="D405" s="8" t="s">
        <v>3</v>
      </c>
      <c r="E405" s="23">
        <v>24</v>
      </c>
      <c r="F405" s="23">
        <v>6</v>
      </c>
      <c r="G405" s="24">
        <v>2000</v>
      </c>
      <c r="H405" s="23" t="s">
        <v>4041</v>
      </c>
      <c r="I405" s="23">
        <v>0.15</v>
      </c>
      <c r="J405" s="23">
        <v>0.8</v>
      </c>
      <c r="K405" s="25">
        <v>0.2</v>
      </c>
      <c r="L405" s="14">
        <v>303851.13</v>
      </c>
      <c r="M405" s="14">
        <v>607.70000000000005</v>
      </c>
      <c r="N405" s="15">
        <v>177246.49</v>
      </c>
      <c r="O405" s="15">
        <v>20.256699999999999</v>
      </c>
      <c r="P405" s="10">
        <v>5.468</v>
      </c>
      <c r="Q405" s="10"/>
      <c r="R405" s="10">
        <v>20.256699999999999</v>
      </c>
      <c r="S405" s="10">
        <v>19.87</v>
      </c>
      <c r="T405" s="23" t="s">
        <v>3365</v>
      </c>
      <c r="U405" s="8"/>
      <c r="V405" s="10">
        <v>27.46</v>
      </c>
      <c r="W405" s="10">
        <v>93.31</v>
      </c>
      <c r="X405" s="18">
        <v>53.18</v>
      </c>
    </row>
    <row r="406" spans="1:24" ht="43.05" hidden="1" customHeight="1">
      <c r="A406" s="21" t="s">
        <v>3856</v>
      </c>
      <c r="B406" s="22" t="s">
        <v>4039</v>
      </c>
      <c r="C406" s="9" t="s">
        <v>10052</v>
      </c>
      <c r="D406" s="8" t="s">
        <v>3</v>
      </c>
      <c r="E406" s="23">
        <v>186</v>
      </c>
      <c r="F406" s="23">
        <v>7</v>
      </c>
      <c r="G406" s="24">
        <v>2000</v>
      </c>
      <c r="H406" s="23" t="s">
        <v>4041</v>
      </c>
      <c r="I406" s="23">
        <v>0.05</v>
      </c>
      <c r="J406" s="23">
        <v>0.9</v>
      </c>
      <c r="K406" s="25">
        <v>0.3</v>
      </c>
      <c r="L406" s="14">
        <v>1216715.67</v>
      </c>
      <c r="M406" s="14">
        <v>3650.14</v>
      </c>
      <c r="N406" s="15">
        <v>695266.09</v>
      </c>
      <c r="O406" s="15">
        <v>60.835700000000003</v>
      </c>
      <c r="P406" s="10">
        <v>21.448899999999998</v>
      </c>
      <c r="Q406" s="10">
        <v>8.6907999999999994</v>
      </c>
      <c r="R406" s="10">
        <v>78.217399999999998</v>
      </c>
      <c r="S406" s="10">
        <v>51.33</v>
      </c>
      <c r="T406" s="23" t="s">
        <v>3409</v>
      </c>
      <c r="U406" s="8"/>
      <c r="V406" s="10">
        <v>34.49</v>
      </c>
      <c r="W406" s="10">
        <v>255.01</v>
      </c>
      <c r="X406" s="18">
        <v>125.46</v>
      </c>
    </row>
    <row r="407" spans="1:24" ht="43.05" hidden="1" customHeight="1">
      <c r="A407" s="21" t="s">
        <v>3857</v>
      </c>
      <c r="B407" s="22" t="s">
        <v>4039</v>
      </c>
      <c r="C407" s="9" t="s">
        <v>10053</v>
      </c>
      <c r="D407" s="8" t="s">
        <v>3</v>
      </c>
      <c r="E407" s="23">
        <v>3.7</v>
      </c>
      <c r="F407" s="23">
        <v>5</v>
      </c>
      <c r="G407" s="24">
        <v>2000</v>
      </c>
      <c r="H407" s="23" t="s">
        <v>4041</v>
      </c>
      <c r="I407" s="23">
        <v>0.19</v>
      </c>
      <c r="J407" s="23">
        <v>0.8</v>
      </c>
      <c r="K407" s="25">
        <v>0.2</v>
      </c>
      <c r="L407" s="14">
        <v>11314.7</v>
      </c>
      <c r="M407" s="14">
        <v>22.62</v>
      </c>
      <c r="N407" s="15">
        <v>6788.82</v>
      </c>
      <c r="O407" s="15">
        <v>0.90510000000000002</v>
      </c>
      <c r="P407" s="10">
        <v>0.2094</v>
      </c>
      <c r="Q407" s="10"/>
      <c r="R407" s="10">
        <v>0.90510000000000002</v>
      </c>
      <c r="S407" s="10">
        <v>3.88</v>
      </c>
      <c r="T407" s="23" t="s">
        <v>3365</v>
      </c>
      <c r="U407" s="8"/>
      <c r="V407" s="10">
        <v>27.46</v>
      </c>
      <c r="W407" s="10">
        <v>33.35</v>
      </c>
      <c r="X407" s="18">
        <v>28.57</v>
      </c>
    </row>
    <row r="408" spans="1:24" ht="43.05" hidden="1" customHeight="1">
      <c r="A408" s="21" t="s">
        <v>3858</v>
      </c>
      <c r="B408" s="22" t="s">
        <v>4039</v>
      </c>
      <c r="C408" s="9" t="s">
        <v>10054</v>
      </c>
      <c r="D408" s="8" t="s">
        <v>3</v>
      </c>
      <c r="E408" s="23">
        <v>0</v>
      </c>
      <c r="F408" s="23">
        <v>5</v>
      </c>
      <c r="G408" s="24">
        <v>1000</v>
      </c>
      <c r="H408" s="23"/>
      <c r="I408" s="23">
        <v>0</v>
      </c>
      <c r="J408" s="23">
        <v>0.5</v>
      </c>
      <c r="K408" s="25">
        <v>0.1</v>
      </c>
      <c r="L408" s="14">
        <v>695.85</v>
      </c>
      <c r="M408" s="14">
        <v>0.69</v>
      </c>
      <c r="N408" s="15">
        <v>417.51</v>
      </c>
      <c r="O408" s="15">
        <v>0.12520000000000001</v>
      </c>
      <c r="P408" s="10">
        <v>2.5700000000000001E-2</v>
      </c>
      <c r="Q408" s="10"/>
      <c r="R408" s="10">
        <v>6.9500000000000006E-2</v>
      </c>
      <c r="S408" s="27"/>
      <c r="T408" s="23"/>
      <c r="U408" s="8"/>
      <c r="V408" s="10"/>
      <c r="W408" s="10">
        <v>0.22</v>
      </c>
      <c r="X408" s="18">
        <v>0.15</v>
      </c>
    </row>
    <row r="409" spans="1:24" ht="43.05" hidden="1" customHeight="1">
      <c r="A409" s="21" t="s">
        <v>3859</v>
      </c>
      <c r="B409" s="22" t="s">
        <v>4039</v>
      </c>
      <c r="C409" s="9" t="s">
        <v>10055</v>
      </c>
      <c r="D409" s="8" t="s">
        <v>3</v>
      </c>
      <c r="E409" s="23">
        <v>14.7</v>
      </c>
      <c r="F409" s="23">
        <v>5</v>
      </c>
      <c r="G409" s="24">
        <v>2000</v>
      </c>
      <c r="H409" s="23" t="s">
        <v>4041</v>
      </c>
      <c r="I409" s="23">
        <v>0.19</v>
      </c>
      <c r="J409" s="23">
        <v>0.8</v>
      </c>
      <c r="K409" s="25">
        <v>0.2</v>
      </c>
      <c r="L409" s="14">
        <v>176156.18</v>
      </c>
      <c r="M409" s="14">
        <v>352.31</v>
      </c>
      <c r="N409" s="15">
        <v>105693.7</v>
      </c>
      <c r="O409" s="15">
        <v>14.0924</v>
      </c>
      <c r="P409" s="10">
        <v>3.2606000000000002</v>
      </c>
      <c r="Q409" s="10"/>
      <c r="R409" s="10">
        <v>14.0924</v>
      </c>
      <c r="S409" s="10">
        <v>15.41</v>
      </c>
      <c r="T409" s="23" t="s">
        <v>3369</v>
      </c>
      <c r="U409" s="8"/>
      <c r="V409" s="10">
        <v>46.32</v>
      </c>
      <c r="W409" s="10">
        <v>93.17</v>
      </c>
      <c r="X409" s="18">
        <v>63.67</v>
      </c>
    </row>
    <row r="410" spans="1:24" ht="43.05" hidden="1" customHeight="1">
      <c r="A410" s="21" t="s">
        <v>3860</v>
      </c>
      <c r="B410" s="22" t="s">
        <v>4039</v>
      </c>
      <c r="C410" s="9" t="s">
        <v>10056</v>
      </c>
      <c r="D410" s="8" t="s">
        <v>3</v>
      </c>
      <c r="E410" s="23">
        <v>0</v>
      </c>
      <c r="F410" s="23">
        <v>5</v>
      </c>
      <c r="G410" s="24">
        <v>2000</v>
      </c>
      <c r="H410" s="23"/>
      <c r="I410" s="23">
        <v>0</v>
      </c>
      <c r="J410" s="23">
        <v>0.7</v>
      </c>
      <c r="K410" s="25">
        <v>0.2</v>
      </c>
      <c r="L410" s="14">
        <v>23487.439999999999</v>
      </c>
      <c r="M410" s="14">
        <v>46.97</v>
      </c>
      <c r="N410" s="15">
        <v>14092.46</v>
      </c>
      <c r="O410" s="15">
        <v>1.8789</v>
      </c>
      <c r="P410" s="10">
        <v>0.43469999999999998</v>
      </c>
      <c r="Q410" s="10"/>
      <c r="R410" s="10">
        <v>1.6440999999999999</v>
      </c>
      <c r="S410" s="27"/>
      <c r="T410" s="23"/>
      <c r="U410" s="8"/>
      <c r="V410" s="10"/>
      <c r="W410" s="10">
        <v>3.95</v>
      </c>
      <c r="X410" s="18">
        <v>2.31</v>
      </c>
    </row>
    <row r="411" spans="1:24" ht="43.05" hidden="1" customHeight="1">
      <c r="A411" s="21" t="s">
        <v>3861</v>
      </c>
      <c r="B411" s="22" t="s">
        <v>4039</v>
      </c>
      <c r="C411" s="9" t="s">
        <v>10057</v>
      </c>
      <c r="D411" s="8" t="s">
        <v>3</v>
      </c>
      <c r="E411" s="23">
        <v>70</v>
      </c>
      <c r="F411" s="23">
        <v>5</v>
      </c>
      <c r="G411" s="24">
        <v>2000</v>
      </c>
      <c r="H411" s="23" t="s">
        <v>4041</v>
      </c>
      <c r="I411" s="23">
        <v>0.19</v>
      </c>
      <c r="J411" s="23">
        <v>0.8</v>
      </c>
      <c r="K411" s="25">
        <v>0.2</v>
      </c>
      <c r="L411" s="14">
        <v>2523716.84</v>
      </c>
      <c r="M411" s="14">
        <v>5047.43</v>
      </c>
      <c r="N411" s="15">
        <v>1514230.1</v>
      </c>
      <c r="O411" s="15">
        <v>201.8973</v>
      </c>
      <c r="P411" s="10">
        <v>46.713900000000002</v>
      </c>
      <c r="Q411" s="10"/>
      <c r="R411" s="10">
        <v>201.8973</v>
      </c>
      <c r="S411" s="10">
        <v>73.41</v>
      </c>
      <c r="T411" s="23" t="s">
        <v>3369</v>
      </c>
      <c r="U411" s="8"/>
      <c r="V411" s="10">
        <v>46.32</v>
      </c>
      <c r="W411" s="10">
        <v>570.23</v>
      </c>
      <c r="X411" s="18">
        <v>294.93</v>
      </c>
    </row>
    <row r="412" spans="1:24" ht="43.05" hidden="1" customHeight="1">
      <c r="A412" s="21" t="s">
        <v>3862</v>
      </c>
      <c r="B412" s="22" t="s">
        <v>4039</v>
      </c>
      <c r="C412" s="9" t="s">
        <v>10058</v>
      </c>
      <c r="D412" s="8" t="s">
        <v>3</v>
      </c>
      <c r="E412" s="23">
        <v>60</v>
      </c>
      <c r="F412" s="23">
        <v>6</v>
      </c>
      <c r="G412" s="24">
        <v>2000</v>
      </c>
      <c r="H412" s="23" t="s">
        <v>4041</v>
      </c>
      <c r="I412" s="23">
        <v>0.15</v>
      </c>
      <c r="J412" s="23">
        <v>0.8</v>
      </c>
      <c r="K412" s="25">
        <v>0.2</v>
      </c>
      <c r="L412" s="14">
        <v>1066348.23</v>
      </c>
      <c r="M412" s="14">
        <v>2132.69</v>
      </c>
      <c r="N412" s="15">
        <v>622036.46</v>
      </c>
      <c r="O412" s="15">
        <v>71.089799999999997</v>
      </c>
      <c r="P412" s="10">
        <v>19.189800000000002</v>
      </c>
      <c r="Q412" s="10"/>
      <c r="R412" s="10">
        <v>71.089799999999997</v>
      </c>
      <c r="S412" s="10">
        <v>49.68</v>
      </c>
      <c r="T412" s="23" t="s">
        <v>3367</v>
      </c>
      <c r="U412" s="8"/>
      <c r="V412" s="10">
        <v>41.14</v>
      </c>
      <c r="W412" s="10">
        <v>252.18</v>
      </c>
      <c r="X412" s="18">
        <v>131.41</v>
      </c>
    </row>
    <row r="413" spans="1:24" ht="43.05" hidden="1" customHeight="1">
      <c r="A413" s="21" t="s">
        <v>3863</v>
      </c>
      <c r="B413" s="22" t="s">
        <v>4039</v>
      </c>
      <c r="C413" s="9" t="s">
        <v>10059</v>
      </c>
      <c r="D413" s="8" t="s">
        <v>3</v>
      </c>
      <c r="E413" s="23">
        <v>155</v>
      </c>
      <c r="F413" s="23">
        <v>6</v>
      </c>
      <c r="G413" s="24">
        <v>2000</v>
      </c>
      <c r="H413" s="23" t="s">
        <v>4041</v>
      </c>
      <c r="I413" s="23">
        <v>0.21</v>
      </c>
      <c r="J413" s="23">
        <v>1</v>
      </c>
      <c r="K413" s="25">
        <v>0.2</v>
      </c>
      <c r="L413" s="14">
        <v>6513589.2699999996</v>
      </c>
      <c r="M413" s="14">
        <v>13027.17</v>
      </c>
      <c r="N413" s="15">
        <v>3799593.74</v>
      </c>
      <c r="O413" s="15">
        <v>434.23919999999998</v>
      </c>
      <c r="P413" s="10">
        <v>117.2174</v>
      </c>
      <c r="Q413" s="10"/>
      <c r="R413" s="10">
        <v>542.79909999999995</v>
      </c>
      <c r="S413" s="10">
        <v>179.67</v>
      </c>
      <c r="T413" s="23" t="s">
        <v>3369</v>
      </c>
      <c r="U413" s="8"/>
      <c r="V413" s="10">
        <v>46.32</v>
      </c>
      <c r="W413" s="10">
        <v>1320.24</v>
      </c>
      <c r="X413" s="18">
        <v>597.77</v>
      </c>
    </row>
    <row r="414" spans="1:24" ht="43.05" hidden="1" customHeight="1">
      <c r="A414" s="21" t="s">
        <v>3864</v>
      </c>
      <c r="B414" s="22" t="s">
        <v>4039</v>
      </c>
      <c r="C414" s="9" t="s">
        <v>10060</v>
      </c>
      <c r="D414" s="8" t="s">
        <v>3</v>
      </c>
      <c r="E414" s="23">
        <v>123</v>
      </c>
      <c r="F414" s="23">
        <v>6</v>
      </c>
      <c r="G414" s="24">
        <v>2000</v>
      </c>
      <c r="H414" s="23" t="s">
        <v>4041</v>
      </c>
      <c r="I414" s="23">
        <v>0.15</v>
      </c>
      <c r="J414" s="23">
        <v>0.8</v>
      </c>
      <c r="K414" s="25">
        <v>0.2</v>
      </c>
      <c r="L414" s="14">
        <v>1146156.8400000001</v>
      </c>
      <c r="M414" s="14">
        <v>2292.31</v>
      </c>
      <c r="N414" s="15">
        <v>668591.49</v>
      </c>
      <c r="O414" s="15">
        <v>76.410399999999996</v>
      </c>
      <c r="P414" s="10">
        <v>20.626000000000001</v>
      </c>
      <c r="Q414" s="10"/>
      <c r="R414" s="10">
        <v>76.410399999999996</v>
      </c>
      <c r="S414" s="10">
        <v>101.84</v>
      </c>
      <c r="T414" s="23" t="s">
        <v>3367</v>
      </c>
      <c r="U414" s="8"/>
      <c r="V414" s="10">
        <v>41.14</v>
      </c>
      <c r="W414" s="10">
        <v>316.42</v>
      </c>
      <c r="X414" s="18">
        <v>138.16999999999999</v>
      </c>
    </row>
    <row r="415" spans="1:24" ht="43.05" hidden="1" customHeight="1">
      <c r="A415" s="28" t="s">
        <v>3865</v>
      </c>
      <c r="B415" s="29" t="s">
        <v>4039</v>
      </c>
      <c r="C415" s="30" t="s">
        <v>10061</v>
      </c>
      <c r="D415" s="31" t="s">
        <v>3</v>
      </c>
      <c r="E415" s="32"/>
      <c r="F415" s="32"/>
      <c r="G415" s="32"/>
      <c r="H415" s="32"/>
      <c r="I415" s="33">
        <v>0</v>
      </c>
      <c r="J415" s="32"/>
      <c r="K415" s="32"/>
      <c r="L415" s="34"/>
      <c r="M415" s="34"/>
      <c r="N415" s="35"/>
      <c r="O415" s="35"/>
      <c r="P415" s="36"/>
      <c r="Q415" s="36"/>
      <c r="R415" s="36"/>
      <c r="S415" s="37"/>
      <c r="T415" s="32"/>
      <c r="U415" s="31"/>
      <c r="V415" s="36"/>
      <c r="W415" s="36">
        <v>0</v>
      </c>
      <c r="X415" s="38">
        <v>0</v>
      </c>
    </row>
    <row r="416" spans="1:24" ht="43.05" hidden="1" customHeight="1">
      <c r="A416" s="39" t="s">
        <v>3866</v>
      </c>
      <c r="B416" s="40" t="s">
        <v>4039</v>
      </c>
      <c r="C416" s="41" t="s">
        <v>10062</v>
      </c>
      <c r="D416" s="20" t="s">
        <v>3</v>
      </c>
      <c r="E416" s="42">
        <v>368</v>
      </c>
      <c r="F416" s="42">
        <v>7</v>
      </c>
      <c r="G416" s="43">
        <v>2000</v>
      </c>
      <c r="H416" s="42" t="s">
        <v>4041</v>
      </c>
      <c r="I416" s="42">
        <v>0.19</v>
      </c>
      <c r="J416" s="42">
        <v>0.9</v>
      </c>
      <c r="K416" s="44">
        <v>0.4</v>
      </c>
      <c r="L416" s="45">
        <v>523272.33</v>
      </c>
      <c r="M416" s="45">
        <v>2093.08</v>
      </c>
      <c r="N416" s="46">
        <v>299012.76</v>
      </c>
      <c r="O416" s="46">
        <v>22.42</v>
      </c>
      <c r="P416" s="19">
        <v>9.2200000000000006</v>
      </c>
      <c r="Q416" s="19">
        <v>3.7376</v>
      </c>
      <c r="R416" s="19">
        <v>33.630000000000003</v>
      </c>
      <c r="S416" s="19">
        <v>385.95</v>
      </c>
      <c r="T416" s="42" t="s">
        <v>3409</v>
      </c>
      <c r="V416" s="19">
        <v>34.49</v>
      </c>
      <c r="W416" s="19">
        <v>489.44</v>
      </c>
      <c r="X416" s="47">
        <v>69.86</v>
      </c>
    </row>
    <row r="417" spans="1:24" ht="43.05" hidden="1" customHeight="1">
      <c r="A417" s="48" t="s">
        <v>3867</v>
      </c>
      <c r="B417" s="49" t="s">
        <v>4039</v>
      </c>
      <c r="C417" s="50" t="s">
        <v>10063</v>
      </c>
      <c r="D417" s="51" t="s">
        <v>3</v>
      </c>
      <c r="E417" s="52">
        <v>0</v>
      </c>
      <c r="F417" s="52">
        <v>8</v>
      </c>
      <c r="G417" s="53">
        <v>2500</v>
      </c>
      <c r="H417" s="52"/>
      <c r="I417" s="52">
        <v>0</v>
      </c>
      <c r="J417" s="52">
        <v>0.8</v>
      </c>
      <c r="K417" s="54">
        <v>0.2</v>
      </c>
      <c r="L417" s="55">
        <v>137191.14000000001</v>
      </c>
      <c r="M417" s="55">
        <v>274.38</v>
      </c>
      <c r="N417" s="56">
        <v>77170.009999999995</v>
      </c>
      <c r="O417" s="56">
        <v>5.48</v>
      </c>
      <c r="P417" s="57">
        <v>1.9</v>
      </c>
      <c r="Q417" s="57"/>
      <c r="R417" s="57">
        <v>5.48</v>
      </c>
      <c r="S417" s="58"/>
      <c r="T417" s="52"/>
      <c r="U417" s="51"/>
      <c r="V417" s="57"/>
      <c r="W417" s="57">
        <v>12.86</v>
      </c>
      <c r="X417" s="59">
        <v>7.38</v>
      </c>
    </row>
    <row r="418" spans="1:24" ht="43.05" hidden="1" customHeight="1">
      <c r="A418" s="28" t="s">
        <v>3868</v>
      </c>
      <c r="B418" s="29" t="s">
        <v>4039</v>
      </c>
      <c r="C418" s="30" t="s">
        <v>10064</v>
      </c>
      <c r="D418" s="31" t="s">
        <v>3</v>
      </c>
      <c r="E418" s="32"/>
      <c r="F418" s="32"/>
      <c r="G418" s="32"/>
      <c r="H418" s="32"/>
      <c r="I418" s="33">
        <v>0</v>
      </c>
      <c r="J418" s="32"/>
      <c r="K418" s="32"/>
      <c r="L418" s="34"/>
      <c r="M418" s="34"/>
      <c r="N418" s="35"/>
      <c r="O418" s="35"/>
      <c r="P418" s="36"/>
      <c r="Q418" s="36"/>
      <c r="R418" s="36"/>
      <c r="S418" s="37"/>
      <c r="T418" s="32"/>
      <c r="U418" s="31"/>
      <c r="V418" s="36"/>
      <c r="W418" s="36">
        <v>0</v>
      </c>
      <c r="X418" s="38">
        <v>0</v>
      </c>
    </row>
    <row r="419" spans="1:24" ht="43.05" hidden="1" customHeight="1">
      <c r="A419" s="39" t="s">
        <v>3869</v>
      </c>
      <c r="B419" s="40" t="s">
        <v>4039</v>
      </c>
      <c r="C419" s="41" t="s">
        <v>10065</v>
      </c>
      <c r="D419" s="20" t="s">
        <v>3</v>
      </c>
      <c r="E419" s="42">
        <v>364</v>
      </c>
      <c r="F419" s="42">
        <v>7</v>
      </c>
      <c r="G419" s="43">
        <v>2000</v>
      </c>
      <c r="H419" s="42" t="s">
        <v>4041</v>
      </c>
      <c r="I419" s="42">
        <v>0.14000000000000001</v>
      </c>
      <c r="J419" s="42">
        <v>0.9</v>
      </c>
      <c r="K419" s="44">
        <v>0.4</v>
      </c>
      <c r="L419" s="45">
        <v>446628.62</v>
      </c>
      <c r="M419" s="45">
        <v>1786.51</v>
      </c>
      <c r="N419" s="46">
        <v>255216.35</v>
      </c>
      <c r="O419" s="46">
        <v>19.14</v>
      </c>
      <c r="P419" s="19">
        <v>7.87</v>
      </c>
      <c r="Q419" s="19">
        <v>3.1901999999999999</v>
      </c>
      <c r="R419" s="19">
        <v>28.71</v>
      </c>
      <c r="S419" s="19">
        <v>281.29000000000002</v>
      </c>
      <c r="T419" s="42" t="s">
        <v>3409</v>
      </c>
      <c r="V419" s="19">
        <v>34.49</v>
      </c>
      <c r="W419" s="19">
        <v>374.69</v>
      </c>
      <c r="X419" s="47">
        <v>64.69</v>
      </c>
    </row>
    <row r="420" spans="1:24" ht="43.05" hidden="1" customHeight="1">
      <c r="A420" s="39" t="s">
        <v>3870</v>
      </c>
      <c r="B420" s="40" t="s">
        <v>4039</v>
      </c>
      <c r="C420" s="41" t="s">
        <v>10066</v>
      </c>
      <c r="D420" s="20" t="s">
        <v>3</v>
      </c>
      <c r="E420" s="42">
        <v>0</v>
      </c>
      <c r="F420" s="42">
        <v>12</v>
      </c>
      <c r="G420" s="43">
        <v>1000</v>
      </c>
      <c r="H420" s="42"/>
      <c r="I420" s="42">
        <v>0</v>
      </c>
      <c r="J420" s="42">
        <v>0.9</v>
      </c>
      <c r="K420" s="44">
        <v>0.2</v>
      </c>
      <c r="L420" s="45">
        <v>235905.6</v>
      </c>
      <c r="M420" s="45">
        <v>471.81</v>
      </c>
      <c r="N420" s="46">
        <v>127782.2</v>
      </c>
      <c r="O420" s="46">
        <v>15.72</v>
      </c>
      <c r="P420" s="19">
        <v>7.88</v>
      </c>
      <c r="Q420" s="19"/>
      <c r="R420" s="19">
        <v>17.690000000000001</v>
      </c>
      <c r="T420" s="42"/>
      <c r="V420" s="19"/>
      <c r="W420" s="19">
        <v>41.29</v>
      </c>
      <c r="X420" s="47">
        <v>23.6</v>
      </c>
    </row>
    <row r="421" spans="1:24" ht="43.05" hidden="1" customHeight="1">
      <c r="A421" s="48" t="s">
        <v>3871</v>
      </c>
      <c r="B421" s="49" t="s">
        <v>4039</v>
      </c>
      <c r="C421" s="50" t="s">
        <v>10067</v>
      </c>
      <c r="D421" s="51" t="s">
        <v>3</v>
      </c>
      <c r="E421" s="52">
        <v>0</v>
      </c>
      <c r="F421" s="52">
        <v>12</v>
      </c>
      <c r="G421" s="53">
        <v>1000</v>
      </c>
      <c r="H421" s="52"/>
      <c r="I421" s="52">
        <v>0</v>
      </c>
      <c r="J421" s="52">
        <v>0.9</v>
      </c>
      <c r="K421" s="54">
        <v>0.2</v>
      </c>
      <c r="L421" s="55">
        <v>43329.599999999999</v>
      </c>
      <c r="M421" s="55">
        <v>86.65</v>
      </c>
      <c r="N421" s="56">
        <v>23470.2</v>
      </c>
      <c r="O421" s="56">
        <v>2.88</v>
      </c>
      <c r="P421" s="57">
        <v>1.44</v>
      </c>
      <c r="Q421" s="57"/>
      <c r="R421" s="57">
        <v>3.24</v>
      </c>
      <c r="S421" s="58"/>
      <c r="T421" s="52"/>
      <c r="U421" s="51"/>
      <c r="V421" s="57"/>
      <c r="W421" s="57">
        <v>7.56</v>
      </c>
      <c r="X421" s="59">
        <v>4.32</v>
      </c>
    </row>
    <row r="422" spans="1:24" ht="43.05" hidden="1" customHeight="1">
      <c r="A422" s="28" t="s">
        <v>3872</v>
      </c>
      <c r="B422" s="29" t="s">
        <v>4039</v>
      </c>
      <c r="C422" s="30" t="s">
        <v>10068</v>
      </c>
      <c r="D422" s="31" t="s">
        <v>3</v>
      </c>
      <c r="E422" s="32"/>
      <c r="F422" s="32"/>
      <c r="G422" s="32"/>
      <c r="H422" s="32"/>
      <c r="I422" s="33">
        <v>0</v>
      </c>
      <c r="J422" s="32"/>
      <c r="K422" s="32"/>
      <c r="L422" s="34"/>
      <c r="M422" s="34"/>
      <c r="N422" s="35"/>
      <c r="O422" s="35"/>
      <c r="P422" s="36"/>
      <c r="Q422" s="36"/>
      <c r="R422" s="36"/>
      <c r="S422" s="37"/>
      <c r="T422" s="32"/>
      <c r="U422" s="31"/>
      <c r="V422" s="36"/>
      <c r="W422" s="36">
        <v>0</v>
      </c>
      <c r="X422" s="38">
        <v>0</v>
      </c>
    </row>
    <row r="423" spans="1:24" ht="43.05" hidden="1" customHeight="1">
      <c r="A423" s="39" t="s">
        <v>3873</v>
      </c>
      <c r="B423" s="40" t="s">
        <v>4039</v>
      </c>
      <c r="C423" s="41" t="s">
        <v>10069</v>
      </c>
      <c r="D423" s="20" t="s">
        <v>3</v>
      </c>
      <c r="E423" s="42">
        <v>210</v>
      </c>
      <c r="F423" s="42">
        <v>7</v>
      </c>
      <c r="G423" s="43">
        <v>2000</v>
      </c>
      <c r="H423" s="42" t="s">
        <v>4041</v>
      </c>
      <c r="I423" s="42">
        <v>0.19</v>
      </c>
      <c r="J423" s="42">
        <v>0.9</v>
      </c>
      <c r="K423" s="44">
        <v>0.4</v>
      </c>
      <c r="L423" s="45">
        <v>372706.91</v>
      </c>
      <c r="M423" s="45">
        <v>1490.82</v>
      </c>
      <c r="N423" s="46">
        <v>212975.37</v>
      </c>
      <c r="O423" s="46">
        <v>15.97</v>
      </c>
      <c r="P423" s="19">
        <v>6.57</v>
      </c>
      <c r="Q423" s="19">
        <v>2.6621000000000001</v>
      </c>
      <c r="R423" s="19">
        <v>23.95</v>
      </c>
      <c r="S423" s="19">
        <v>220.24</v>
      </c>
      <c r="T423" s="42" t="s">
        <v>3401</v>
      </c>
      <c r="V423" s="19">
        <v>29.46</v>
      </c>
      <c r="W423" s="19">
        <v>298.85000000000002</v>
      </c>
      <c r="X423" s="47">
        <v>54.66</v>
      </c>
    </row>
    <row r="424" spans="1:24" ht="43.05" hidden="1" customHeight="1">
      <c r="A424" s="48" t="s">
        <v>3874</v>
      </c>
      <c r="B424" s="49" t="s">
        <v>4039</v>
      </c>
      <c r="C424" s="50" t="s">
        <v>10070</v>
      </c>
      <c r="D424" s="51" t="s">
        <v>3</v>
      </c>
      <c r="E424" s="52">
        <v>0</v>
      </c>
      <c r="F424" s="52">
        <v>5.3</v>
      </c>
      <c r="G424" s="53">
        <v>2000</v>
      </c>
      <c r="H424" s="52"/>
      <c r="I424" s="52">
        <v>0</v>
      </c>
      <c r="J424" s="52">
        <v>0.9</v>
      </c>
      <c r="K424" s="54">
        <v>0.2</v>
      </c>
      <c r="L424" s="55">
        <v>260222.65</v>
      </c>
      <c r="M424" s="55">
        <v>520.44000000000005</v>
      </c>
      <c r="N424" s="56">
        <v>154660.63</v>
      </c>
      <c r="O424" s="56">
        <v>19.63</v>
      </c>
      <c r="P424" s="57">
        <v>4.7699999999999996</v>
      </c>
      <c r="Q424" s="57"/>
      <c r="R424" s="57">
        <v>22.09</v>
      </c>
      <c r="S424" s="58"/>
      <c r="T424" s="52"/>
      <c r="U424" s="51"/>
      <c r="V424" s="57"/>
      <c r="W424" s="57">
        <v>46.49</v>
      </c>
      <c r="X424" s="59">
        <v>24.4</v>
      </c>
    </row>
    <row r="425" spans="1:24" ht="43.05" hidden="1" customHeight="1">
      <c r="A425" s="28" t="s">
        <v>3875</v>
      </c>
      <c r="B425" s="29" t="s">
        <v>4039</v>
      </c>
      <c r="C425" s="30" t="s">
        <v>10071</v>
      </c>
      <c r="D425" s="31" t="s">
        <v>3</v>
      </c>
      <c r="E425" s="32"/>
      <c r="F425" s="32"/>
      <c r="G425" s="32"/>
      <c r="H425" s="32"/>
      <c r="I425" s="33">
        <v>0</v>
      </c>
      <c r="J425" s="32"/>
      <c r="K425" s="32"/>
      <c r="L425" s="34"/>
      <c r="M425" s="34"/>
      <c r="N425" s="35"/>
      <c r="O425" s="35"/>
      <c r="P425" s="36"/>
      <c r="Q425" s="36"/>
      <c r="R425" s="36"/>
      <c r="S425" s="37"/>
      <c r="T425" s="32"/>
      <c r="U425" s="31"/>
      <c r="V425" s="36"/>
      <c r="W425" s="36">
        <v>0</v>
      </c>
      <c r="X425" s="38">
        <v>0</v>
      </c>
    </row>
    <row r="426" spans="1:24" ht="43.05" hidden="1" customHeight="1">
      <c r="A426" s="39" t="s">
        <v>3876</v>
      </c>
      <c r="B426" s="40" t="s">
        <v>4039</v>
      </c>
      <c r="C426" s="41" t="s">
        <v>10072</v>
      </c>
      <c r="D426" s="20" t="s">
        <v>3</v>
      </c>
      <c r="E426" s="42">
        <v>188</v>
      </c>
      <c r="F426" s="42">
        <v>7</v>
      </c>
      <c r="G426" s="43">
        <v>2000</v>
      </c>
      <c r="H426" s="42" t="s">
        <v>4041</v>
      </c>
      <c r="I426" s="42">
        <v>0.19</v>
      </c>
      <c r="J426" s="42">
        <v>0.9</v>
      </c>
      <c r="K426" s="44">
        <v>0.4</v>
      </c>
      <c r="L426" s="45">
        <v>355207.33</v>
      </c>
      <c r="M426" s="45">
        <v>1420.82</v>
      </c>
      <c r="N426" s="46">
        <v>202975.61</v>
      </c>
      <c r="O426" s="46">
        <v>15.22</v>
      </c>
      <c r="P426" s="19">
        <v>6.26</v>
      </c>
      <c r="Q426" s="19">
        <v>2.5371000000000001</v>
      </c>
      <c r="R426" s="19">
        <v>22.83</v>
      </c>
      <c r="S426" s="19">
        <v>197.17</v>
      </c>
      <c r="T426" s="42" t="s">
        <v>3409</v>
      </c>
      <c r="V426" s="19">
        <v>34.49</v>
      </c>
      <c r="W426" s="19">
        <v>278.5</v>
      </c>
      <c r="X426" s="47">
        <v>58.5</v>
      </c>
    </row>
    <row r="427" spans="1:24" ht="43.05" hidden="1" customHeight="1">
      <c r="A427" s="48" t="s">
        <v>3877</v>
      </c>
      <c r="B427" s="49" t="s">
        <v>4039</v>
      </c>
      <c r="C427" s="50" t="s">
        <v>10073</v>
      </c>
      <c r="D427" s="51" t="s">
        <v>3</v>
      </c>
      <c r="E427" s="52">
        <v>0</v>
      </c>
      <c r="F427" s="52">
        <v>7</v>
      </c>
      <c r="G427" s="53">
        <v>2000</v>
      </c>
      <c r="H427" s="52"/>
      <c r="I427" s="52">
        <v>0</v>
      </c>
      <c r="J427" s="52">
        <v>0.9</v>
      </c>
      <c r="K427" s="54">
        <v>0.2</v>
      </c>
      <c r="L427" s="55">
        <v>1630876.73</v>
      </c>
      <c r="M427" s="55">
        <v>3261.75</v>
      </c>
      <c r="N427" s="56">
        <v>931929.56</v>
      </c>
      <c r="O427" s="56">
        <v>93.19</v>
      </c>
      <c r="P427" s="57">
        <v>28.75</v>
      </c>
      <c r="Q427" s="57"/>
      <c r="R427" s="57">
        <v>104.84</v>
      </c>
      <c r="S427" s="58"/>
      <c r="T427" s="52" t="s">
        <v>3365</v>
      </c>
      <c r="U427" s="51"/>
      <c r="V427" s="57">
        <v>27.46</v>
      </c>
      <c r="W427" s="57">
        <v>254.24</v>
      </c>
      <c r="X427" s="59">
        <v>149.4</v>
      </c>
    </row>
    <row r="428" spans="1:24" ht="43.05" hidden="1" customHeight="1">
      <c r="A428" s="21" t="s">
        <v>3878</v>
      </c>
      <c r="B428" s="22" t="s">
        <v>4039</v>
      </c>
      <c r="C428" s="9" t="s">
        <v>10074</v>
      </c>
      <c r="D428" s="8" t="s">
        <v>3</v>
      </c>
      <c r="E428" s="60"/>
      <c r="F428" s="60"/>
      <c r="G428" s="60"/>
      <c r="H428" s="60"/>
      <c r="I428" s="23">
        <v>0</v>
      </c>
      <c r="J428" s="60"/>
      <c r="K428" s="60"/>
      <c r="L428" s="14"/>
      <c r="M428" s="14"/>
      <c r="N428" s="15"/>
      <c r="O428" s="15"/>
      <c r="P428" s="10"/>
      <c r="Q428" s="10"/>
      <c r="R428" s="10"/>
      <c r="S428" s="27"/>
      <c r="T428" s="60"/>
      <c r="U428" s="8"/>
      <c r="V428" s="10"/>
      <c r="W428" s="10">
        <v>324.58000000000004</v>
      </c>
      <c r="X428" s="18">
        <v>96.6</v>
      </c>
    </row>
    <row r="429" spans="1:24" ht="43.05" hidden="1" customHeight="1">
      <c r="A429" s="21" t="s">
        <v>3879</v>
      </c>
      <c r="B429" s="22" t="s">
        <v>4039</v>
      </c>
      <c r="C429" s="9" t="s">
        <v>10075</v>
      </c>
      <c r="D429" s="8" t="s">
        <v>3</v>
      </c>
      <c r="E429" s="23">
        <v>188</v>
      </c>
      <c r="F429" s="23">
        <v>7</v>
      </c>
      <c r="G429" s="24">
        <v>2000</v>
      </c>
      <c r="H429" s="23" t="s">
        <v>4041</v>
      </c>
      <c r="I429" s="23">
        <v>0.19</v>
      </c>
      <c r="J429" s="23">
        <v>0.9</v>
      </c>
      <c r="K429" s="25">
        <v>0.4</v>
      </c>
      <c r="L429" s="14">
        <v>312469.48</v>
      </c>
      <c r="M429" s="14">
        <v>1249.8699999999999</v>
      </c>
      <c r="N429" s="15">
        <v>178553.98</v>
      </c>
      <c r="O429" s="15">
        <v>13.39</v>
      </c>
      <c r="P429" s="10">
        <v>5.5</v>
      </c>
      <c r="Q429" s="10">
        <v>2.2319</v>
      </c>
      <c r="R429" s="10">
        <v>20.079999999999998</v>
      </c>
      <c r="S429" s="10">
        <v>197.17</v>
      </c>
      <c r="T429" s="23" t="s">
        <v>3409</v>
      </c>
      <c r="U429" s="8"/>
      <c r="V429" s="10">
        <v>34.49</v>
      </c>
      <c r="W429" s="10">
        <v>272.86</v>
      </c>
      <c r="X429" s="18">
        <v>55.61</v>
      </c>
    </row>
    <row r="430" spans="1:24" ht="43.05" hidden="1" customHeight="1">
      <c r="A430" s="21" t="s">
        <v>3880</v>
      </c>
      <c r="B430" s="22" t="s">
        <v>4039</v>
      </c>
      <c r="C430" s="9" t="s">
        <v>10076</v>
      </c>
      <c r="D430" s="8" t="s">
        <v>3</v>
      </c>
      <c r="E430" s="23">
        <v>0</v>
      </c>
      <c r="F430" s="23">
        <v>5.8</v>
      </c>
      <c r="G430" s="24">
        <v>2000</v>
      </c>
      <c r="H430" s="23"/>
      <c r="I430" s="23">
        <v>0</v>
      </c>
      <c r="J430" s="23">
        <v>0.8</v>
      </c>
      <c r="K430" s="25">
        <v>0.2</v>
      </c>
      <c r="L430" s="14">
        <v>18728.009999999998</v>
      </c>
      <c r="M430" s="14">
        <v>37.450000000000003</v>
      </c>
      <c r="N430" s="15">
        <v>10978.48</v>
      </c>
      <c r="O430" s="15">
        <v>1.29</v>
      </c>
      <c r="P430" s="10">
        <v>0.33</v>
      </c>
      <c r="Q430" s="10"/>
      <c r="R430" s="10">
        <v>1.29</v>
      </c>
      <c r="S430" s="27"/>
      <c r="T430" s="23"/>
      <c r="U430" s="8"/>
      <c r="V430" s="10"/>
      <c r="W430" s="10">
        <v>2.91</v>
      </c>
      <c r="X430" s="18">
        <v>1.62</v>
      </c>
    </row>
    <row r="431" spans="1:24" ht="43.05" hidden="1" customHeight="1">
      <c r="A431" s="21" t="s">
        <v>3881</v>
      </c>
      <c r="B431" s="22" t="s">
        <v>4039</v>
      </c>
      <c r="C431" s="9" t="s">
        <v>10077</v>
      </c>
      <c r="D431" s="8" t="s">
        <v>3</v>
      </c>
      <c r="E431" s="23">
        <v>0</v>
      </c>
      <c r="F431" s="23">
        <v>5.8</v>
      </c>
      <c r="G431" s="24">
        <v>2000</v>
      </c>
      <c r="H431" s="23"/>
      <c r="I431" s="23">
        <v>0</v>
      </c>
      <c r="J431" s="23">
        <v>0.8</v>
      </c>
      <c r="K431" s="25">
        <v>0.2</v>
      </c>
      <c r="L431" s="14">
        <v>136921.53</v>
      </c>
      <c r="M431" s="14">
        <v>273.83999999999997</v>
      </c>
      <c r="N431" s="15">
        <v>80264.34</v>
      </c>
      <c r="O431" s="15">
        <v>9.44</v>
      </c>
      <c r="P431" s="10">
        <v>2.4700000000000002</v>
      </c>
      <c r="Q431" s="10"/>
      <c r="R431" s="10">
        <v>9.44</v>
      </c>
      <c r="S431" s="27"/>
      <c r="T431" s="23" t="s">
        <v>3365</v>
      </c>
      <c r="U431" s="8"/>
      <c r="V431" s="10">
        <v>27.46</v>
      </c>
      <c r="W431" s="10">
        <v>48.81</v>
      </c>
      <c r="X431" s="18">
        <v>39.369999999999997</v>
      </c>
    </row>
    <row r="432" spans="1:24" ht="43.05" hidden="1" customHeight="1">
      <c r="A432" s="21" t="s">
        <v>3882</v>
      </c>
      <c r="B432" s="22" t="s">
        <v>4039</v>
      </c>
      <c r="C432" s="9" t="s">
        <v>10078</v>
      </c>
      <c r="D432" s="8" t="s">
        <v>3</v>
      </c>
      <c r="E432" s="60"/>
      <c r="F432" s="60"/>
      <c r="G432" s="60"/>
      <c r="H432" s="60"/>
      <c r="I432" s="23">
        <v>0</v>
      </c>
      <c r="J432" s="60"/>
      <c r="K432" s="60"/>
      <c r="L432" s="14"/>
      <c r="M432" s="14"/>
      <c r="N432" s="15"/>
      <c r="O432" s="15"/>
      <c r="P432" s="10"/>
      <c r="Q432" s="10"/>
      <c r="R432" s="10"/>
      <c r="S432" s="27"/>
      <c r="T432" s="60"/>
      <c r="U432" s="8"/>
      <c r="V432" s="10"/>
      <c r="W432" s="10" t="e">
        <v>#N/A</v>
      </c>
      <c r="X432" s="18" t="e">
        <v>#N/A</v>
      </c>
    </row>
    <row r="433" spans="1:24" ht="43.05" hidden="1" customHeight="1">
      <c r="A433" s="21" t="s">
        <v>3883</v>
      </c>
      <c r="B433" s="22" t="s">
        <v>4039</v>
      </c>
      <c r="C433" s="9" t="s">
        <v>10079</v>
      </c>
      <c r="D433" s="8" t="s">
        <v>3</v>
      </c>
      <c r="E433" s="23">
        <v>136</v>
      </c>
      <c r="F433" s="23">
        <v>7</v>
      </c>
      <c r="G433" s="24">
        <v>2000</v>
      </c>
      <c r="H433" s="23" t="s">
        <v>4041</v>
      </c>
      <c r="I433" s="23">
        <v>0.19</v>
      </c>
      <c r="J433" s="23">
        <v>0.9</v>
      </c>
      <c r="K433" s="25">
        <v>0.4</v>
      </c>
      <c r="L433" s="14">
        <v>231764.96</v>
      </c>
      <c r="M433" s="14">
        <v>927.05</v>
      </c>
      <c r="N433" s="15">
        <v>132437.12</v>
      </c>
      <c r="O433" s="15">
        <v>9.93</v>
      </c>
      <c r="P433" s="10">
        <v>4.08</v>
      </c>
      <c r="Q433" s="10">
        <v>1.6554</v>
      </c>
      <c r="R433" s="10">
        <v>14.89</v>
      </c>
      <c r="S433" s="10">
        <v>142.63</v>
      </c>
      <c r="T433" s="23" t="s">
        <v>3401</v>
      </c>
      <c r="U433" s="8"/>
      <c r="V433" s="10">
        <v>29.46</v>
      </c>
      <c r="W433" s="10">
        <v>202.64</v>
      </c>
      <c r="X433" s="18">
        <v>45.12</v>
      </c>
    </row>
    <row r="434" spans="1:24" ht="43.05" hidden="1" customHeight="1">
      <c r="A434" s="21" t="s">
        <v>3884</v>
      </c>
      <c r="B434" s="22" t="s">
        <v>4039</v>
      </c>
      <c r="C434" s="9" t="e">
        <v>#N/A</v>
      </c>
      <c r="D434" s="8" t="s">
        <v>3</v>
      </c>
      <c r="E434" s="23">
        <v>0</v>
      </c>
      <c r="F434" s="23">
        <v>5.8</v>
      </c>
      <c r="G434" s="24">
        <v>2000</v>
      </c>
      <c r="H434" s="23"/>
      <c r="I434" s="23">
        <v>0</v>
      </c>
      <c r="J434" s="23">
        <v>0.8</v>
      </c>
      <c r="K434" s="25">
        <v>0.2</v>
      </c>
      <c r="L434" s="14" t="e">
        <v>#N/A</v>
      </c>
      <c r="M434" s="14" t="e">
        <v>#N/A</v>
      </c>
      <c r="N434" s="15" t="e">
        <v>#N/A</v>
      </c>
      <c r="O434" s="15" t="e">
        <v>#N/A</v>
      </c>
      <c r="P434" s="10" t="e">
        <v>#N/A</v>
      </c>
      <c r="Q434" s="10"/>
      <c r="R434" s="10" t="e">
        <v>#N/A</v>
      </c>
      <c r="S434" s="27"/>
      <c r="T434" s="23"/>
      <c r="U434" s="8"/>
      <c r="V434" s="10"/>
      <c r="W434" s="10" t="e">
        <v>#N/A</v>
      </c>
      <c r="X434" s="18" t="e">
        <v>#N/A</v>
      </c>
    </row>
    <row r="435" spans="1:24" ht="43.05" hidden="1" customHeight="1">
      <c r="A435" s="21" t="s">
        <v>3885</v>
      </c>
      <c r="B435" s="22" t="s">
        <v>4039</v>
      </c>
      <c r="C435" s="9" t="s">
        <v>10080</v>
      </c>
      <c r="D435" s="8" t="s">
        <v>3</v>
      </c>
      <c r="E435" s="23">
        <v>0</v>
      </c>
      <c r="F435" s="23">
        <v>5.8</v>
      </c>
      <c r="G435" s="24">
        <v>2000</v>
      </c>
      <c r="H435" s="23"/>
      <c r="I435" s="23">
        <v>0</v>
      </c>
      <c r="J435" s="23">
        <v>0.8</v>
      </c>
      <c r="K435" s="25">
        <v>0.2</v>
      </c>
      <c r="L435" s="14">
        <v>128160</v>
      </c>
      <c r="M435" s="14">
        <v>256.32</v>
      </c>
      <c r="N435" s="15">
        <v>75128.27</v>
      </c>
      <c r="O435" s="15">
        <v>8.83</v>
      </c>
      <c r="P435" s="10">
        <v>2.31</v>
      </c>
      <c r="Q435" s="10"/>
      <c r="R435" s="10">
        <v>8.83</v>
      </c>
      <c r="S435" s="27"/>
      <c r="T435" s="23" t="s">
        <v>3365</v>
      </c>
      <c r="U435" s="8"/>
      <c r="V435" s="10">
        <v>27.46</v>
      </c>
      <c r="W435" s="10">
        <v>47.43</v>
      </c>
      <c r="X435" s="18">
        <v>38.6</v>
      </c>
    </row>
    <row r="436" spans="1:24" ht="43.05" hidden="1" customHeight="1">
      <c r="A436" s="21" t="s">
        <v>3886</v>
      </c>
      <c r="B436" s="22" t="s">
        <v>4039</v>
      </c>
      <c r="C436" s="9" t="s">
        <v>10081</v>
      </c>
      <c r="D436" s="8" t="s">
        <v>3</v>
      </c>
      <c r="E436" s="23">
        <v>0</v>
      </c>
      <c r="F436" s="23">
        <v>10</v>
      </c>
      <c r="G436" s="24">
        <v>1500</v>
      </c>
      <c r="H436" s="23"/>
      <c r="I436" s="23">
        <v>0</v>
      </c>
      <c r="J436" s="23">
        <v>0.8</v>
      </c>
      <c r="K436" s="25">
        <v>0.15</v>
      </c>
      <c r="L436" s="14">
        <v>98695.2</v>
      </c>
      <c r="M436" s="14">
        <v>148.04</v>
      </c>
      <c r="N436" s="15">
        <v>54282.36</v>
      </c>
      <c r="O436" s="15">
        <v>5.59</v>
      </c>
      <c r="P436" s="10">
        <v>2.23</v>
      </c>
      <c r="Q436" s="10"/>
      <c r="R436" s="10">
        <v>5.26</v>
      </c>
      <c r="S436" s="27"/>
      <c r="T436" s="23" t="s">
        <v>3365</v>
      </c>
      <c r="U436" s="8"/>
      <c r="V436" s="10">
        <v>27.46</v>
      </c>
      <c r="W436" s="10">
        <v>40.54</v>
      </c>
      <c r="X436" s="18">
        <v>35.28</v>
      </c>
    </row>
    <row r="437" spans="1:24" ht="43.05" hidden="1" customHeight="1">
      <c r="A437" s="21" t="s">
        <v>3887</v>
      </c>
      <c r="B437" s="22" t="s">
        <v>4039</v>
      </c>
      <c r="C437" s="9" t="s">
        <v>10082</v>
      </c>
      <c r="D437" s="8" t="s">
        <v>3</v>
      </c>
      <c r="E437" s="60"/>
      <c r="F437" s="60"/>
      <c r="G437" s="60"/>
      <c r="H437" s="60"/>
      <c r="I437" s="23">
        <v>0</v>
      </c>
      <c r="J437" s="60"/>
      <c r="K437" s="60"/>
      <c r="L437" s="14"/>
      <c r="M437" s="14"/>
      <c r="N437" s="15"/>
      <c r="O437" s="15"/>
      <c r="P437" s="10"/>
      <c r="Q437" s="10"/>
      <c r="R437" s="10"/>
      <c r="S437" s="27"/>
      <c r="T437" s="60"/>
      <c r="U437" s="8"/>
      <c r="V437" s="10"/>
      <c r="W437" s="10">
        <v>0</v>
      </c>
      <c r="X437" s="18">
        <v>0</v>
      </c>
    </row>
    <row r="438" spans="1:24" ht="43.05" hidden="1" customHeight="1">
      <c r="A438" s="21" t="s">
        <v>3888</v>
      </c>
      <c r="B438" s="22" t="s">
        <v>4039</v>
      </c>
      <c r="C438" s="9" t="s">
        <v>10083</v>
      </c>
      <c r="D438" s="8" t="s">
        <v>3</v>
      </c>
      <c r="E438" s="23">
        <v>115</v>
      </c>
      <c r="F438" s="23">
        <v>7</v>
      </c>
      <c r="G438" s="24">
        <v>2000</v>
      </c>
      <c r="H438" s="23" t="s">
        <v>4041</v>
      </c>
      <c r="I438" s="23">
        <v>0.19</v>
      </c>
      <c r="J438" s="23">
        <v>0.9</v>
      </c>
      <c r="K438" s="25">
        <v>0.4</v>
      </c>
      <c r="L438" s="14">
        <v>213820.48</v>
      </c>
      <c r="M438" s="14">
        <v>855.28</v>
      </c>
      <c r="N438" s="15">
        <v>122183.13</v>
      </c>
      <c r="O438" s="15">
        <v>9.16</v>
      </c>
      <c r="P438" s="10">
        <v>3.76</v>
      </c>
      <c r="Q438" s="10">
        <v>1.5271999999999999</v>
      </c>
      <c r="R438" s="10">
        <v>13.74</v>
      </c>
      <c r="S438" s="10">
        <v>120.61</v>
      </c>
      <c r="T438" s="23" t="s">
        <v>3409</v>
      </c>
      <c r="U438" s="8"/>
      <c r="V438" s="10">
        <v>34.49</v>
      </c>
      <c r="W438" s="10">
        <v>183.28</v>
      </c>
      <c r="X438" s="18">
        <v>48.93</v>
      </c>
    </row>
    <row r="439" spans="1:24" ht="43.05" hidden="1" customHeight="1">
      <c r="A439" s="21" t="s">
        <v>3889</v>
      </c>
      <c r="B439" s="22" t="s">
        <v>4039</v>
      </c>
      <c r="C439" s="9" t="s">
        <v>10084</v>
      </c>
      <c r="D439" s="8" t="s">
        <v>3</v>
      </c>
      <c r="E439" s="23">
        <v>0</v>
      </c>
      <c r="F439" s="23">
        <v>7</v>
      </c>
      <c r="G439" s="24">
        <v>2000</v>
      </c>
      <c r="H439" s="23"/>
      <c r="I439" s="23">
        <v>0</v>
      </c>
      <c r="J439" s="23">
        <v>0.9</v>
      </c>
      <c r="K439" s="25">
        <v>0.2</v>
      </c>
      <c r="L439" s="14">
        <v>37070.879999999997</v>
      </c>
      <c r="M439" s="14">
        <v>74.14</v>
      </c>
      <c r="N439" s="15">
        <v>21183.360000000001</v>
      </c>
      <c r="O439" s="15">
        <v>2.11</v>
      </c>
      <c r="P439" s="10">
        <v>0.65</v>
      </c>
      <c r="Q439" s="10"/>
      <c r="R439" s="10">
        <v>2.38</v>
      </c>
      <c r="S439" s="27"/>
      <c r="T439" s="23"/>
      <c r="U439" s="8"/>
      <c r="V439" s="10"/>
      <c r="W439" s="10">
        <v>5.14</v>
      </c>
      <c r="X439" s="18">
        <v>2.76</v>
      </c>
    </row>
    <row r="440" spans="1:24" ht="43.05" hidden="1" customHeight="1">
      <c r="A440" s="28" t="s">
        <v>3890</v>
      </c>
      <c r="B440" s="29" t="s">
        <v>4039</v>
      </c>
      <c r="C440" s="30" t="s">
        <v>10085</v>
      </c>
      <c r="D440" s="31" t="s">
        <v>3</v>
      </c>
      <c r="E440" s="32"/>
      <c r="F440" s="32"/>
      <c r="G440" s="32"/>
      <c r="H440" s="32"/>
      <c r="I440" s="33">
        <v>0</v>
      </c>
      <c r="J440" s="32"/>
      <c r="K440" s="32"/>
      <c r="L440" s="34"/>
      <c r="M440" s="34"/>
      <c r="N440" s="35"/>
      <c r="O440" s="35"/>
      <c r="P440" s="36"/>
      <c r="Q440" s="36"/>
      <c r="R440" s="36"/>
      <c r="S440" s="37"/>
      <c r="T440" s="32"/>
      <c r="U440" s="31"/>
      <c r="V440" s="36"/>
      <c r="W440" s="36">
        <v>0</v>
      </c>
      <c r="X440" s="38">
        <v>0</v>
      </c>
    </row>
    <row r="441" spans="1:24" ht="43.05" hidden="1" customHeight="1">
      <c r="A441" s="39" t="s">
        <v>3891</v>
      </c>
      <c r="B441" s="40" t="s">
        <v>4039</v>
      </c>
      <c r="C441" s="41" t="s">
        <v>10086</v>
      </c>
      <c r="D441" s="20" t="s">
        <v>3</v>
      </c>
      <c r="E441" s="42">
        <v>136</v>
      </c>
      <c r="F441" s="42">
        <v>7</v>
      </c>
      <c r="G441" s="43">
        <v>2000</v>
      </c>
      <c r="H441" s="42" t="s">
        <v>4041</v>
      </c>
      <c r="I441" s="42">
        <v>0.19</v>
      </c>
      <c r="J441" s="42">
        <v>0.9</v>
      </c>
      <c r="K441" s="44">
        <v>0.4</v>
      </c>
      <c r="L441" s="45">
        <v>310120.73</v>
      </c>
      <c r="M441" s="45">
        <v>1240.48</v>
      </c>
      <c r="N441" s="46">
        <v>177211.84</v>
      </c>
      <c r="O441" s="46">
        <v>13.29</v>
      </c>
      <c r="P441" s="19">
        <v>5.46</v>
      </c>
      <c r="Q441" s="19">
        <v>2.2151000000000001</v>
      </c>
      <c r="R441" s="19">
        <v>19.93</v>
      </c>
      <c r="S441" s="19">
        <v>142.63</v>
      </c>
      <c r="T441" s="42" t="s">
        <v>3409</v>
      </c>
      <c r="V441" s="19">
        <v>34.49</v>
      </c>
      <c r="W441" s="19">
        <v>218.01</v>
      </c>
      <c r="X441" s="47">
        <v>55.45</v>
      </c>
    </row>
    <row r="442" spans="1:24" ht="43.05" hidden="1" customHeight="1">
      <c r="A442" s="48" t="s">
        <v>3892</v>
      </c>
      <c r="B442" s="49" t="s">
        <v>4039</v>
      </c>
      <c r="C442" s="50" t="s">
        <v>10087</v>
      </c>
      <c r="D442" s="51" t="s">
        <v>3</v>
      </c>
      <c r="E442" s="52">
        <v>0</v>
      </c>
      <c r="F442" s="52">
        <v>7</v>
      </c>
      <c r="G442" s="53">
        <v>2000</v>
      </c>
      <c r="H442" s="52" t="s">
        <v>9099</v>
      </c>
      <c r="I442" s="52">
        <v>0</v>
      </c>
      <c r="J442" s="52">
        <v>0.9</v>
      </c>
      <c r="K442" s="54">
        <v>0.2</v>
      </c>
      <c r="L442" s="55">
        <v>106879.67999999999</v>
      </c>
      <c r="M442" s="55">
        <v>213.75</v>
      </c>
      <c r="N442" s="56">
        <v>61074.1</v>
      </c>
      <c r="O442" s="56">
        <v>6.1</v>
      </c>
      <c r="P442" s="57">
        <v>1.88</v>
      </c>
      <c r="Q442" s="57"/>
      <c r="R442" s="57">
        <v>6.87</v>
      </c>
      <c r="S442" s="58"/>
      <c r="T442" s="52" t="s">
        <v>3365</v>
      </c>
      <c r="U442" s="51"/>
      <c r="V442" s="57">
        <v>27.46</v>
      </c>
      <c r="W442" s="57">
        <v>42.31</v>
      </c>
      <c r="X442" s="59">
        <v>35.44</v>
      </c>
    </row>
    <row r="443" spans="1:24" ht="43.05" hidden="1" customHeight="1">
      <c r="A443" s="21" t="s">
        <v>3893</v>
      </c>
      <c r="B443" s="22" t="s">
        <v>4039</v>
      </c>
      <c r="C443" s="9" t="s">
        <v>10088</v>
      </c>
      <c r="D443" s="8" t="s">
        <v>3</v>
      </c>
      <c r="E443" s="60"/>
      <c r="F443" s="60"/>
      <c r="G443" s="60"/>
      <c r="H443" s="60"/>
      <c r="I443" s="23">
        <v>0</v>
      </c>
      <c r="J443" s="60"/>
      <c r="K443" s="60"/>
      <c r="L443" s="14"/>
      <c r="M443" s="14"/>
      <c r="N443" s="15"/>
      <c r="O443" s="15"/>
      <c r="P443" s="10"/>
      <c r="Q443" s="10"/>
      <c r="R443" s="10"/>
      <c r="S443" s="27"/>
      <c r="T443" s="60"/>
      <c r="U443" s="8"/>
      <c r="V443" s="10"/>
      <c r="W443" s="10">
        <v>0</v>
      </c>
      <c r="X443" s="18">
        <v>0</v>
      </c>
    </row>
    <row r="444" spans="1:24" ht="43.05" hidden="1" customHeight="1">
      <c r="A444" s="21" t="s">
        <v>3894</v>
      </c>
      <c r="B444" s="22" t="s">
        <v>4039</v>
      </c>
      <c r="C444" s="9" t="s">
        <v>10089</v>
      </c>
      <c r="D444" s="8" t="s">
        <v>3</v>
      </c>
      <c r="E444" s="23">
        <v>240</v>
      </c>
      <c r="F444" s="23">
        <v>7</v>
      </c>
      <c r="G444" s="24">
        <v>2000</v>
      </c>
      <c r="H444" s="23" t="s">
        <v>4041</v>
      </c>
      <c r="I444" s="23">
        <v>0.19</v>
      </c>
      <c r="J444" s="23">
        <v>0.9</v>
      </c>
      <c r="K444" s="25">
        <v>0.4</v>
      </c>
      <c r="L444" s="14">
        <v>375139.47</v>
      </c>
      <c r="M444" s="14">
        <v>1500.55</v>
      </c>
      <c r="N444" s="15">
        <v>214365.41</v>
      </c>
      <c r="O444" s="15">
        <v>16.07</v>
      </c>
      <c r="P444" s="10">
        <v>6.61</v>
      </c>
      <c r="Q444" s="10">
        <v>2.6795</v>
      </c>
      <c r="R444" s="10">
        <v>24.11</v>
      </c>
      <c r="S444" s="10">
        <v>251.71</v>
      </c>
      <c r="T444" s="23" t="s">
        <v>3409</v>
      </c>
      <c r="U444" s="8"/>
      <c r="V444" s="10">
        <v>34.49</v>
      </c>
      <c r="W444" s="10">
        <v>335.66</v>
      </c>
      <c r="X444" s="18">
        <v>59.84</v>
      </c>
    </row>
    <row r="445" spans="1:24" ht="43.05" hidden="1" customHeight="1">
      <c r="A445" s="21" t="s">
        <v>3895</v>
      </c>
      <c r="B445" s="22" t="s">
        <v>4039</v>
      </c>
      <c r="C445" s="9" t="s">
        <v>10090</v>
      </c>
      <c r="D445" s="8" t="s">
        <v>3</v>
      </c>
      <c r="E445" s="23">
        <v>0</v>
      </c>
      <c r="F445" s="23">
        <v>7</v>
      </c>
      <c r="G445" s="24">
        <v>2000</v>
      </c>
      <c r="H445" s="23" t="s">
        <v>9099</v>
      </c>
      <c r="I445" s="23">
        <v>0</v>
      </c>
      <c r="J445" s="23">
        <v>0.9</v>
      </c>
      <c r="K445" s="25">
        <v>0.2</v>
      </c>
      <c r="L445" s="14">
        <v>286456.8</v>
      </c>
      <c r="M445" s="14">
        <v>572.91</v>
      </c>
      <c r="N445" s="15">
        <v>163689.60000000001</v>
      </c>
      <c r="O445" s="15">
        <v>16.36</v>
      </c>
      <c r="P445" s="10">
        <v>5.04</v>
      </c>
      <c r="Q445" s="10"/>
      <c r="R445" s="10">
        <v>18.41</v>
      </c>
      <c r="S445" s="27"/>
      <c r="T445" s="23" t="s">
        <v>3365</v>
      </c>
      <c r="U445" s="8"/>
      <c r="V445" s="10">
        <v>27.46</v>
      </c>
      <c r="W445" s="10">
        <v>67.27</v>
      </c>
      <c r="X445" s="18">
        <v>48.86</v>
      </c>
    </row>
    <row r="446" spans="1:24" ht="43.05" hidden="1" customHeight="1">
      <c r="A446" s="28" t="s">
        <v>3896</v>
      </c>
      <c r="B446" s="29" t="s">
        <v>4039</v>
      </c>
      <c r="C446" s="30" t="s">
        <v>10091</v>
      </c>
      <c r="D446" s="31" t="s">
        <v>3</v>
      </c>
      <c r="E446" s="32"/>
      <c r="F446" s="32"/>
      <c r="G446" s="32"/>
      <c r="H446" s="32"/>
      <c r="I446" s="33">
        <v>0</v>
      </c>
      <c r="J446" s="32"/>
      <c r="K446" s="32"/>
      <c r="L446" s="34"/>
      <c r="M446" s="34"/>
      <c r="N446" s="35"/>
      <c r="O446" s="35"/>
      <c r="P446" s="36"/>
      <c r="Q446" s="36"/>
      <c r="R446" s="36"/>
      <c r="S446" s="37"/>
      <c r="T446" s="32"/>
      <c r="U446" s="31"/>
      <c r="V446" s="36"/>
      <c r="W446" s="36">
        <v>230.15</v>
      </c>
      <c r="X446" s="38">
        <v>49.15</v>
      </c>
    </row>
    <row r="447" spans="1:24" ht="43.05" hidden="1" customHeight="1">
      <c r="A447" s="48" t="s">
        <v>3897</v>
      </c>
      <c r="B447" s="49" t="s">
        <v>4039</v>
      </c>
      <c r="C447" s="50" t="s">
        <v>10092</v>
      </c>
      <c r="D447" s="51" t="s">
        <v>3</v>
      </c>
      <c r="E447" s="52">
        <v>210</v>
      </c>
      <c r="F447" s="52">
        <v>7</v>
      </c>
      <c r="G447" s="53">
        <v>2000</v>
      </c>
      <c r="H447" s="52" t="s">
        <v>4041</v>
      </c>
      <c r="I447" s="52">
        <v>0.14000000000000001</v>
      </c>
      <c r="J447" s="52">
        <v>0.9</v>
      </c>
      <c r="K447" s="54">
        <v>0.4</v>
      </c>
      <c r="L447" s="55">
        <v>291245.76</v>
      </c>
      <c r="M447" s="55">
        <v>1164.98</v>
      </c>
      <c r="N447" s="56">
        <v>166426.14000000001</v>
      </c>
      <c r="O447" s="56">
        <v>12.48</v>
      </c>
      <c r="P447" s="57">
        <v>5.13</v>
      </c>
      <c r="Q447" s="57">
        <v>2.0802999999999998</v>
      </c>
      <c r="R447" s="57">
        <v>18.72</v>
      </c>
      <c r="S447" s="57">
        <v>162.28</v>
      </c>
      <c r="T447" s="52" t="s">
        <v>3401</v>
      </c>
      <c r="U447" s="51"/>
      <c r="V447" s="57">
        <v>29.46</v>
      </c>
      <c r="W447" s="57">
        <v>230.15</v>
      </c>
      <c r="X447" s="59">
        <v>49.15</v>
      </c>
    </row>
    <row r="448" spans="1:24" ht="43.05" hidden="1" customHeight="1">
      <c r="A448" s="28" t="s">
        <v>3898</v>
      </c>
      <c r="B448" s="29" t="s">
        <v>4039</v>
      </c>
      <c r="C448" s="30" t="s">
        <v>10093</v>
      </c>
      <c r="D448" s="31" t="s">
        <v>3</v>
      </c>
      <c r="E448" s="32"/>
      <c r="F448" s="32"/>
      <c r="G448" s="32"/>
      <c r="H448" s="32"/>
      <c r="I448" s="33">
        <v>0</v>
      </c>
      <c r="J448" s="32"/>
      <c r="K448" s="32"/>
      <c r="L448" s="34"/>
      <c r="M448" s="34"/>
      <c r="N448" s="35"/>
      <c r="O448" s="35"/>
      <c r="P448" s="36"/>
      <c r="Q448" s="36"/>
      <c r="R448" s="36"/>
      <c r="S448" s="37"/>
      <c r="T448" s="32"/>
      <c r="U448" s="31"/>
      <c r="V448" s="36"/>
      <c r="W448" s="36">
        <v>2.57</v>
      </c>
      <c r="X448" s="38">
        <v>1.76</v>
      </c>
    </row>
    <row r="449" spans="1:24" ht="43.05" hidden="1" customHeight="1">
      <c r="A449" s="48" t="s">
        <v>3899</v>
      </c>
      <c r="B449" s="49" t="s">
        <v>4039</v>
      </c>
      <c r="C449" s="50" t="s">
        <v>10094</v>
      </c>
      <c r="D449" s="51" t="s">
        <v>3</v>
      </c>
      <c r="E449" s="52">
        <v>0</v>
      </c>
      <c r="F449" s="52">
        <v>5</v>
      </c>
      <c r="G449" s="53">
        <v>2000</v>
      </c>
      <c r="H449" s="52" t="s">
        <v>9099</v>
      </c>
      <c r="I449" s="52">
        <v>0</v>
      </c>
      <c r="J449" s="52">
        <v>0.5</v>
      </c>
      <c r="K449" s="54">
        <v>0.1</v>
      </c>
      <c r="L449" s="55">
        <v>16315.91</v>
      </c>
      <c r="M449" s="55">
        <v>16.309999999999999</v>
      </c>
      <c r="N449" s="56">
        <v>9789.5400000000009</v>
      </c>
      <c r="O449" s="56">
        <v>1.46</v>
      </c>
      <c r="P449" s="57">
        <v>0.3</v>
      </c>
      <c r="Q449" s="57"/>
      <c r="R449" s="57">
        <v>0.81</v>
      </c>
      <c r="S449" s="58"/>
      <c r="T449" s="52"/>
      <c r="U449" s="51"/>
      <c r="V449" s="57"/>
      <c r="W449" s="57">
        <v>2.57</v>
      </c>
      <c r="X449" s="59">
        <v>1.76</v>
      </c>
    </row>
    <row r="450" spans="1:24" ht="43.05" hidden="1" customHeight="1">
      <c r="A450" s="28" t="s">
        <v>3900</v>
      </c>
      <c r="B450" s="29" t="s">
        <v>4039</v>
      </c>
      <c r="C450" s="30" t="s">
        <v>10095</v>
      </c>
      <c r="D450" s="31" t="s">
        <v>3</v>
      </c>
      <c r="E450" s="32"/>
      <c r="F450" s="32"/>
      <c r="G450" s="32"/>
      <c r="H450" s="32"/>
      <c r="I450" s="33">
        <v>0</v>
      </c>
      <c r="J450" s="32"/>
      <c r="K450" s="32"/>
      <c r="L450" s="34"/>
      <c r="M450" s="34"/>
      <c r="N450" s="35"/>
      <c r="O450" s="35"/>
      <c r="P450" s="36"/>
      <c r="Q450" s="36"/>
      <c r="R450" s="36"/>
      <c r="S450" s="37"/>
      <c r="T450" s="32"/>
      <c r="U450" s="31"/>
      <c r="V450" s="36"/>
      <c r="W450" s="36">
        <v>41.71</v>
      </c>
      <c r="X450" s="38">
        <v>22.8</v>
      </c>
    </row>
    <row r="451" spans="1:24" ht="43.05" hidden="1" customHeight="1">
      <c r="A451" s="48" t="s">
        <v>3901</v>
      </c>
      <c r="B451" s="49" t="s">
        <v>4039</v>
      </c>
      <c r="C451" s="50" t="s">
        <v>10096</v>
      </c>
      <c r="D451" s="51" t="s">
        <v>3</v>
      </c>
      <c r="E451" s="52">
        <v>0</v>
      </c>
      <c r="F451" s="52">
        <v>5</v>
      </c>
      <c r="G451" s="53">
        <v>2000</v>
      </c>
      <c r="H451" s="52" t="s">
        <v>9099</v>
      </c>
      <c r="I451" s="52">
        <v>0</v>
      </c>
      <c r="J451" s="52">
        <v>0.9</v>
      </c>
      <c r="K451" s="54">
        <v>0.1</v>
      </c>
      <c r="L451" s="55">
        <v>210198.44</v>
      </c>
      <c r="M451" s="55">
        <v>210.19</v>
      </c>
      <c r="N451" s="56">
        <v>126119.06</v>
      </c>
      <c r="O451" s="56">
        <v>18.91</v>
      </c>
      <c r="P451" s="57">
        <v>3.89</v>
      </c>
      <c r="Q451" s="57"/>
      <c r="R451" s="57">
        <v>18.91</v>
      </c>
      <c r="S451" s="58"/>
      <c r="T451" s="52"/>
      <c r="U451" s="51"/>
      <c r="V451" s="57"/>
      <c r="W451" s="57">
        <v>41.71</v>
      </c>
      <c r="X451" s="59">
        <v>22.8</v>
      </c>
    </row>
    <row r="452" spans="1:24" ht="43.05" hidden="1" customHeight="1">
      <c r="A452" s="28" t="s">
        <v>3902</v>
      </c>
      <c r="B452" s="29" t="s">
        <v>4039</v>
      </c>
      <c r="C452" s="30" t="s">
        <v>10097</v>
      </c>
      <c r="D452" s="31" t="s">
        <v>3</v>
      </c>
      <c r="E452" s="32"/>
      <c r="F452" s="32"/>
      <c r="G452" s="32"/>
      <c r="H452" s="32"/>
      <c r="I452" s="33">
        <v>0</v>
      </c>
      <c r="J452" s="32"/>
      <c r="K452" s="32"/>
      <c r="L452" s="34"/>
      <c r="M452" s="34"/>
      <c r="N452" s="35"/>
      <c r="O452" s="35"/>
      <c r="P452" s="36"/>
      <c r="Q452" s="36"/>
      <c r="R452" s="36"/>
      <c r="S452" s="37"/>
      <c r="T452" s="32"/>
      <c r="U452" s="31"/>
      <c r="V452" s="36"/>
      <c r="W452" s="36">
        <v>0</v>
      </c>
      <c r="X452" s="38">
        <v>0</v>
      </c>
    </row>
    <row r="453" spans="1:24" ht="43.05" hidden="1" customHeight="1">
      <c r="A453" s="39" t="s">
        <v>3903</v>
      </c>
      <c r="B453" s="40" t="s">
        <v>4039</v>
      </c>
      <c r="C453" s="41" t="s">
        <v>10098</v>
      </c>
      <c r="D453" s="20" t="s">
        <v>3</v>
      </c>
      <c r="E453" s="42">
        <v>210</v>
      </c>
      <c r="F453" s="42">
        <v>7</v>
      </c>
      <c r="G453" s="43">
        <v>2000</v>
      </c>
      <c r="H453" s="42" t="s">
        <v>4041</v>
      </c>
      <c r="I453" s="42">
        <v>0.14000000000000001</v>
      </c>
      <c r="J453" s="42">
        <v>0.9</v>
      </c>
      <c r="K453" s="44">
        <v>0.4</v>
      </c>
      <c r="L453" s="45">
        <v>372706.91</v>
      </c>
      <c r="M453" s="45">
        <v>1490.82</v>
      </c>
      <c r="N453" s="46">
        <v>212975.37</v>
      </c>
      <c r="O453" s="46">
        <v>15.97</v>
      </c>
      <c r="P453" s="19">
        <v>6.57</v>
      </c>
      <c r="Q453" s="19">
        <v>2.6621000000000001</v>
      </c>
      <c r="R453" s="19">
        <v>23.95</v>
      </c>
      <c r="S453" s="19">
        <v>162.28</v>
      </c>
      <c r="T453" s="42" t="s">
        <v>3401</v>
      </c>
      <c r="V453" s="19">
        <v>29.46</v>
      </c>
      <c r="W453" s="19">
        <v>240.89</v>
      </c>
      <c r="X453" s="47">
        <v>54.66</v>
      </c>
    </row>
    <row r="454" spans="1:24" ht="43.05" hidden="1" customHeight="1">
      <c r="A454" s="48" t="s">
        <v>3904</v>
      </c>
      <c r="B454" s="49" t="s">
        <v>4039</v>
      </c>
      <c r="C454" s="50" t="s">
        <v>10099</v>
      </c>
      <c r="D454" s="51" t="s">
        <v>3</v>
      </c>
      <c r="E454" s="52">
        <v>0</v>
      </c>
      <c r="F454" s="52">
        <v>5.3</v>
      </c>
      <c r="G454" s="53">
        <v>2000</v>
      </c>
      <c r="H454" s="52" t="s">
        <v>9099</v>
      </c>
      <c r="I454" s="52">
        <v>0</v>
      </c>
      <c r="J454" s="52">
        <v>0.9</v>
      </c>
      <c r="K454" s="54">
        <v>0.2</v>
      </c>
      <c r="L454" s="55">
        <v>41163.120000000003</v>
      </c>
      <c r="M454" s="55">
        <v>82.32</v>
      </c>
      <c r="N454" s="56">
        <v>24464.87</v>
      </c>
      <c r="O454" s="56">
        <v>3.1</v>
      </c>
      <c r="P454" s="57">
        <v>0.75</v>
      </c>
      <c r="Q454" s="19"/>
      <c r="R454" s="57">
        <v>3.49</v>
      </c>
      <c r="S454" s="58"/>
      <c r="T454" s="52"/>
      <c r="U454" s="51"/>
      <c r="V454" s="57"/>
      <c r="W454" s="57">
        <v>7.34</v>
      </c>
      <c r="X454" s="59">
        <v>3.85</v>
      </c>
    </row>
    <row r="455" spans="1:24" ht="43.05" hidden="1" customHeight="1">
      <c r="A455" s="28" t="s">
        <v>3905</v>
      </c>
      <c r="B455" s="29" t="s">
        <v>4039</v>
      </c>
      <c r="C455" s="30" t="s">
        <v>10100</v>
      </c>
      <c r="D455" s="31" t="s">
        <v>3</v>
      </c>
      <c r="E455" s="32"/>
      <c r="F455" s="32"/>
      <c r="G455" s="32"/>
      <c r="H455" s="32"/>
      <c r="I455" s="33">
        <v>0</v>
      </c>
      <c r="J455" s="32"/>
      <c r="K455" s="32"/>
      <c r="L455" s="34"/>
      <c r="M455" s="34"/>
      <c r="N455" s="35"/>
      <c r="O455" s="35"/>
      <c r="P455" s="36"/>
      <c r="Q455" s="36"/>
      <c r="R455" s="36"/>
      <c r="S455" s="37"/>
      <c r="T455" s="32"/>
      <c r="U455" s="31"/>
      <c r="V455" s="36"/>
      <c r="W455" s="36">
        <v>0</v>
      </c>
      <c r="X455" s="38">
        <v>0</v>
      </c>
    </row>
    <row r="456" spans="1:24" ht="43.05" hidden="1" customHeight="1">
      <c r="A456" s="39" t="s">
        <v>3866</v>
      </c>
      <c r="B456" s="40" t="s">
        <v>4039</v>
      </c>
      <c r="C456" s="41" t="s">
        <v>10062</v>
      </c>
      <c r="D456" s="20" t="s">
        <v>3</v>
      </c>
      <c r="E456" s="42">
        <v>265</v>
      </c>
      <c r="F456" s="42">
        <v>7</v>
      </c>
      <c r="G456" s="43">
        <v>2000</v>
      </c>
      <c r="H456" s="42" t="s">
        <v>4041</v>
      </c>
      <c r="I456" s="42">
        <v>0.19</v>
      </c>
      <c r="J456" s="42">
        <v>0.9</v>
      </c>
      <c r="K456" s="44">
        <v>0.4</v>
      </c>
      <c r="L456" s="45">
        <v>523272.33</v>
      </c>
      <c r="M456" s="45">
        <v>2093.08</v>
      </c>
      <c r="N456" s="46">
        <v>299012.76</v>
      </c>
      <c r="O456" s="46">
        <v>22.42</v>
      </c>
      <c r="P456" s="19">
        <v>9.2200000000000006</v>
      </c>
      <c r="Q456" s="19">
        <v>3.7376</v>
      </c>
      <c r="R456" s="19">
        <v>33.630000000000003</v>
      </c>
      <c r="S456" s="19">
        <v>277.93</v>
      </c>
      <c r="T456" s="42" t="s">
        <v>3401</v>
      </c>
      <c r="V456" s="19">
        <v>29.46</v>
      </c>
      <c r="W456" s="19">
        <v>376.39</v>
      </c>
      <c r="X456" s="47">
        <v>64.83</v>
      </c>
    </row>
    <row r="457" spans="1:24" ht="43.05" hidden="1" customHeight="1">
      <c r="A457" s="48" t="s">
        <v>3906</v>
      </c>
      <c r="B457" s="49" t="s">
        <v>4039</v>
      </c>
      <c r="C457" s="50" t="s">
        <v>10101</v>
      </c>
      <c r="D457" s="51" t="s">
        <v>3</v>
      </c>
      <c r="E457" s="52">
        <v>0</v>
      </c>
      <c r="F457" s="52">
        <v>5.8</v>
      </c>
      <c r="G457" s="53">
        <v>2000</v>
      </c>
      <c r="H457" s="52" t="s">
        <v>9099</v>
      </c>
      <c r="I457" s="52">
        <v>0</v>
      </c>
      <c r="J457" s="52">
        <v>0.8</v>
      </c>
      <c r="K457" s="54">
        <v>0.2</v>
      </c>
      <c r="L457" s="55">
        <v>130470.24</v>
      </c>
      <c r="M457" s="55">
        <v>260.94</v>
      </c>
      <c r="N457" s="56">
        <v>76482.55</v>
      </c>
      <c r="O457" s="56">
        <v>8.99</v>
      </c>
      <c r="P457" s="57">
        <v>2.35</v>
      </c>
      <c r="Q457" s="57"/>
      <c r="R457" s="57">
        <v>8.99</v>
      </c>
      <c r="S457" s="58"/>
      <c r="T457" s="52"/>
      <c r="U457" s="51"/>
      <c r="V457" s="57"/>
      <c r="W457" s="57">
        <v>20.329999999999998</v>
      </c>
      <c r="X457" s="59">
        <v>11.34</v>
      </c>
    </row>
    <row r="458" spans="1:24" ht="43.05" hidden="1" customHeight="1">
      <c r="A458" s="28" t="s">
        <v>3907</v>
      </c>
      <c r="B458" s="29" t="s">
        <v>4039</v>
      </c>
      <c r="C458" s="30" t="s">
        <v>10102</v>
      </c>
      <c r="D458" s="31" t="s">
        <v>3</v>
      </c>
      <c r="E458" s="32"/>
      <c r="F458" s="32"/>
      <c r="G458" s="32"/>
      <c r="H458" s="32"/>
      <c r="I458" s="33">
        <v>0</v>
      </c>
      <c r="J458" s="32"/>
      <c r="K458" s="32"/>
      <c r="L458" s="34"/>
      <c r="M458" s="34"/>
      <c r="N458" s="35"/>
      <c r="O458" s="35"/>
      <c r="P458" s="36"/>
      <c r="Q458" s="36"/>
      <c r="R458" s="36"/>
      <c r="S458" s="37"/>
      <c r="T458" s="32"/>
      <c r="U458" s="31"/>
      <c r="V458" s="36"/>
      <c r="W458" s="36">
        <v>0</v>
      </c>
      <c r="X458" s="38">
        <v>0</v>
      </c>
    </row>
    <row r="459" spans="1:24" ht="43.05" hidden="1" customHeight="1">
      <c r="A459" s="39" t="s">
        <v>3869</v>
      </c>
      <c r="B459" s="40" t="s">
        <v>4039</v>
      </c>
      <c r="C459" s="41" t="s">
        <v>10065</v>
      </c>
      <c r="D459" s="20" t="s">
        <v>3</v>
      </c>
      <c r="E459" s="42">
        <v>323</v>
      </c>
      <c r="F459" s="42">
        <v>7</v>
      </c>
      <c r="G459" s="43">
        <v>2000</v>
      </c>
      <c r="H459" s="42" t="s">
        <v>4041</v>
      </c>
      <c r="I459" s="42">
        <v>0.14000000000000001</v>
      </c>
      <c r="J459" s="42">
        <v>0.9</v>
      </c>
      <c r="K459" s="44">
        <v>0.4</v>
      </c>
      <c r="L459" s="45">
        <v>446628.62</v>
      </c>
      <c r="M459" s="45">
        <v>1786.51</v>
      </c>
      <c r="N459" s="46">
        <v>255216.35</v>
      </c>
      <c r="O459" s="46">
        <v>19.14</v>
      </c>
      <c r="P459" s="19">
        <v>7.87</v>
      </c>
      <c r="Q459" s="19">
        <v>3.1901999999999999</v>
      </c>
      <c r="R459" s="19">
        <v>28.71</v>
      </c>
      <c r="S459" s="19">
        <v>249.61</v>
      </c>
      <c r="T459" s="42" t="s">
        <v>3409</v>
      </c>
      <c r="V459" s="19">
        <v>34.49</v>
      </c>
      <c r="W459" s="19">
        <v>343.01</v>
      </c>
      <c r="X459" s="47">
        <v>64.69</v>
      </c>
    </row>
    <row r="460" spans="1:24" ht="43.05" hidden="1" customHeight="1">
      <c r="A460" s="39" t="s">
        <v>3908</v>
      </c>
      <c r="B460" s="40" t="s">
        <v>4039</v>
      </c>
      <c r="C460" s="41" t="s">
        <v>10103</v>
      </c>
      <c r="D460" s="20" t="s">
        <v>3</v>
      </c>
      <c r="E460" s="42">
        <v>0</v>
      </c>
      <c r="F460" s="42">
        <v>12</v>
      </c>
      <c r="G460" s="43">
        <v>1000</v>
      </c>
      <c r="H460" s="42"/>
      <c r="I460" s="42">
        <v>0</v>
      </c>
      <c r="J460" s="42">
        <v>0.9</v>
      </c>
      <c r="K460" s="44">
        <v>0.2</v>
      </c>
      <c r="L460" s="45">
        <v>209408.74</v>
      </c>
      <c r="M460" s="45">
        <v>418.81</v>
      </c>
      <c r="N460" s="46">
        <v>113429.73</v>
      </c>
      <c r="O460" s="46">
        <v>13.96</v>
      </c>
      <c r="P460" s="19">
        <v>6.99</v>
      </c>
      <c r="Q460" s="19"/>
      <c r="R460" s="19">
        <v>15.7</v>
      </c>
      <c r="T460" s="42"/>
      <c r="V460" s="19"/>
      <c r="W460" s="19">
        <v>36.65</v>
      </c>
      <c r="X460" s="47">
        <v>20.95</v>
      </c>
    </row>
    <row r="461" spans="1:24" ht="43.05" hidden="1" customHeight="1">
      <c r="A461" s="48" t="s">
        <v>3909</v>
      </c>
      <c r="B461" s="49" t="s">
        <v>4039</v>
      </c>
      <c r="C461" s="50" t="s">
        <v>10104</v>
      </c>
      <c r="D461" s="51" t="s">
        <v>3</v>
      </c>
      <c r="E461" s="52">
        <v>0</v>
      </c>
      <c r="F461" s="52">
        <v>12</v>
      </c>
      <c r="G461" s="53">
        <v>1000</v>
      </c>
      <c r="H461" s="52"/>
      <c r="I461" s="52">
        <v>0</v>
      </c>
      <c r="J461" s="52">
        <v>0.9</v>
      </c>
      <c r="K461" s="54">
        <v>0.2</v>
      </c>
      <c r="L461" s="55">
        <v>235551.77</v>
      </c>
      <c r="M461" s="55">
        <v>471.1</v>
      </c>
      <c r="N461" s="56">
        <v>127590.54</v>
      </c>
      <c r="O461" s="56">
        <v>15.7</v>
      </c>
      <c r="P461" s="57">
        <v>7.87</v>
      </c>
      <c r="Q461" s="57"/>
      <c r="R461" s="57">
        <v>17.66</v>
      </c>
      <c r="S461" s="58"/>
      <c r="T461" s="52"/>
      <c r="U461" s="51"/>
      <c r="V461" s="57"/>
      <c r="W461" s="57">
        <v>41.23</v>
      </c>
      <c r="X461" s="59">
        <v>23.57</v>
      </c>
    </row>
    <row r="462" spans="1:24" ht="43.05" hidden="1" customHeight="1">
      <c r="A462" s="28" t="s">
        <v>3910</v>
      </c>
      <c r="B462" s="29" t="s">
        <v>4039</v>
      </c>
      <c r="C462" s="30" t="s">
        <v>10105</v>
      </c>
      <c r="D462" s="31" t="s">
        <v>3</v>
      </c>
      <c r="E462" s="32"/>
      <c r="F462" s="32"/>
      <c r="G462" s="32"/>
      <c r="H462" s="32"/>
      <c r="I462" s="33">
        <v>0</v>
      </c>
      <c r="J462" s="32"/>
      <c r="K462" s="32"/>
      <c r="L462" s="34"/>
      <c r="M462" s="34"/>
      <c r="N462" s="35"/>
      <c r="O462" s="35"/>
      <c r="P462" s="36"/>
      <c r="Q462" s="36"/>
      <c r="R462" s="36"/>
      <c r="S462" s="37"/>
      <c r="T462" s="32"/>
      <c r="U462" s="31"/>
      <c r="V462" s="36"/>
      <c r="W462" s="36">
        <v>0</v>
      </c>
      <c r="X462" s="38">
        <v>0</v>
      </c>
    </row>
    <row r="463" spans="1:24" ht="43.05" hidden="1" customHeight="1">
      <c r="A463" s="39" t="s">
        <v>3908</v>
      </c>
      <c r="B463" s="40" t="s">
        <v>4039</v>
      </c>
      <c r="C463" s="41" t="s">
        <v>10103</v>
      </c>
      <c r="D463" s="20" t="s">
        <v>3</v>
      </c>
      <c r="E463" s="42">
        <v>0</v>
      </c>
      <c r="F463" s="42">
        <v>12</v>
      </c>
      <c r="G463" s="43">
        <v>1000</v>
      </c>
      <c r="H463" s="42"/>
      <c r="I463" s="42">
        <v>0</v>
      </c>
      <c r="J463" s="42">
        <v>0.9</v>
      </c>
      <c r="K463" s="44">
        <v>0.2</v>
      </c>
      <c r="L463" s="45">
        <v>209408.74</v>
      </c>
      <c r="M463" s="45">
        <v>418.81</v>
      </c>
      <c r="N463" s="46">
        <v>113429.73</v>
      </c>
      <c r="O463" s="46">
        <v>13.96</v>
      </c>
      <c r="P463" s="19">
        <v>6.99</v>
      </c>
      <c r="Q463" s="19"/>
      <c r="R463" s="19">
        <v>15.7</v>
      </c>
      <c r="T463" s="42"/>
      <c r="V463" s="19"/>
      <c r="W463" s="19">
        <v>36.65</v>
      </c>
      <c r="X463" s="47">
        <v>20.95</v>
      </c>
    </row>
    <row r="464" spans="1:24" ht="43.05" hidden="1" customHeight="1">
      <c r="A464" s="39" t="s">
        <v>3911</v>
      </c>
      <c r="B464" s="40" t="s">
        <v>4039</v>
      </c>
      <c r="C464" s="41" t="s">
        <v>10106</v>
      </c>
      <c r="D464" s="20" t="s">
        <v>3</v>
      </c>
      <c r="E464" s="42">
        <v>323</v>
      </c>
      <c r="F464" s="42">
        <v>7</v>
      </c>
      <c r="G464" s="43">
        <v>2000</v>
      </c>
      <c r="H464" s="42"/>
      <c r="I464" s="42">
        <v>0.14000000000000001</v>
      </c>
      <c r="J464" s="42">
        <v>0.9</v>
      </c>
      <c r="K464" s="44">
        <v>0.4</v>
      </c>
      <c r="L464" s="45">
        <v>502149.28</v>
      </c>
      <c r="M464" s="45">
        <v>2008.59</v>
      </c>
      <c r="N464" s="46">
        <v>286942.44</v>
      </c>
      <c r="O464" s="46">
        <v>21.52</v>
      </c>
      <c r="P464" s="19">
        <v>8.85</v>
      </c>
      <c r="Q464" s="19">
        <v>3.5867</v>
      </c>
      <c r="R464" s="19">
        <v>32.28</v>
      </c>
      <c r="S464" s="19">
        <v>249.61</v>
      </c>
      <c r="T464" s="42" t="s">
        <v>3409</v>
      </c>
      <c r="V464" s="19">
        <v>34.49</v>
      </c>
      <c r="W464" s="19">
        <v>350.33</v>
      </c>
      <c r="X464" s="47">
        <v>68.44</v>
      </c>
    </row>
    <row r="465" spans="1:24" ht="43.05" hidden="1" customHeight="1">
      <c r="A465" s="39" t="s">
        <v>3912</v>
      </c>
      <c r="B465" s="40" t="s">
        <v>4039</v>
      </c>
      <c r="C465" s="41" t="s">
        <v>10107</v>
      </c>
      <c r="D465" s="20" t="s">
        <v>3</v>
      </c>
      <c r="E465" s="42">
        <v>0</v>
      </c>
      <c r="F465" s="42">
        <v>12</v>
      </c>
      <c r="G465" s="43">
        <v>1000</v>
      </c>
      <c r="H465" s="42"/>
      <c r="I465" s="42">
        <v>0</v>
      </c>
      <c r="J465" s="42">
        <v>0.9</v>
      </c>
      <c r="K465" s="44">
        <v>0.2</v>
      </c>
      <c r="L465" s="45">
        <v>180827.51999999999</v>
      </c>
      <c r="M465" s="45">
        <v>361.65</v>
      </c>
      <c r="N465" s="46">
        <v>97948.24</v>
      </c>
      <c r="O465" s="46">
        <v>12.05</v>
      </c>
      <c r="P465" s="19">
        <v>6.04</v>
      </c>
      <c r="Q465" s="19"/>
      <c r="R465" s="19">
        <v>13.56</v>
      </c>
      <c r="T465" s="42"/>
      <c r="V465" s="19"/>
      <c r="W465" s="19">
        <v>31.65</v>
      </c>
      <c r="X465" s="47">
        <v>18.09</v>
      </c>
    </row>
    <row r="466" spans="1:24" ht="43.05" hidden="1" customHeight="1">
      <c r="A466" s="48" t="s">
        <v>3909</v>
      </c>
      <c r="B466" s="49" t="s">
        <v>4039</v>
      </c>
      <c r="C466" s="50" t="s">
        <v>10104</v>
      </c>
      <c r="D466" s="51" t="s">
        <v>3</v>
      </c>
      <c r="E466" s="52">
        <v>0</v>
      </c>
      <c r="F466" s="52">
        <v>12</v>
      </c>
      <c r="G466" s="53">
        <v>1000</v>
      </c>
      <c r="H466" s="52"/>
      <c r="I466" s="52">
        <v>0</v>
      </c>
      <c r="J466" s="52">
        <v>0.9</v>
      </c>
      <c r="K466" s="54">
        <v>0.2</v>
      </c>
      <c r="L466" s="55">
        <v>235551.77</v>
      </c>
      <c r="M466" s="55">
        <v>471.1</v>
      </c>
      <c r="N466" s="56">
        <v>127590.54</v>
      </c>
      <c r="O466" s="56">
        <v>15.7</v>
      </c>
      <c r="P466" s="57">
        <v>7.87</v>
      </c>
      <c r="Q466" s="57"/>
      <c r="R466" s="57">
        <v>17.66</v>
      </c>
      <c r="S466" s="58"/>
      <c r="T466" s="52"/>
      <c r="U466" s="51"/>
      <c r="V466" s="57"/>
      <c r="W466" s="57">
        <v>41.23</v>
      </c>
      <c r="X466" s="59">
        <v>23.57</v>
      </c>
    </row>
    <row r="467" spans="1:24" ht="43.05" hidden="1" customHeight="1">
      <c r="A467" s="28" t="s">
        <v>3913</v>
      </c>
      <c r="B467" s="29" t="s">
        <v>4039</v>
      </c>
      <c r="C467" s="30" t="s">
        <v>10108</v>
      </c>
      <c r="D467" s="31" t="s">
        <v>3</v>
      </c>
      <c r="E467" s="32"/>
      <c r="F467" s="32"/>
      <c r="G467" s="32"/>
      <c r="H467" s="32"/>
      <c r="I467" s="33">
        <v>0</v>
      </c>
      <c r="J467" s="32"/>
      <c r="K467" s="32"/>
      <c r="L467" s="34"/>
      <c r="M467" s="34"/>
      <c r="N467" s="35"/>
      <c r="O467" s="35"/>
      <c r="P467" s="36"/>
      <c r="Q467" s="36"/>
      <c r="R467" s="36"/>
      <c r="S467" s="37"/>
      <c r="T467" s="32"/>
      <c r="U467" s="31"/>
      <c r="V467" s="36"/>
      <c r="W467" s="36">
        <v>0</v>
      </c>
      <c r="X467" s="38">
        <v>0</v>
      </c>
    </row>
    <row r="468" spans="1:24" ht="43.05" hidden="1" customHeight="1">
      <c r="A468" s="39" t="s">
        <v>3914</v>
      </c>
      <c r="B468" s="40" t="s">
        <v>4039</v>
      </c>
      <c r="C468" s="41" t="s">
        <v>10109</v>
      </c>
      <c r="D468" s="20" t="s">
        <v>3</v>
      </c>
      <c r="E468" s="42">
        <v>440</v>
      </c>
      <c r="F468" s="42">
        <v>7</v>
      </c>
      <c r="G468" s="43">
        <v>2000</v>
      </c>
      <c r="H468" s="42" t="s">
        <v>4041</v>
      </c>
      <c r="I468" s="42">
        <v>0.14000000000000001</v>
      </c>
      <c r="J468" s="42">
        <v>0.9</v>
      </c>
      <c r="K468" s="44">
        <v>0.4</v>
      </c>
      <c r="L468" s="45">
        <v>2454306.46</v>
      </c>
      <c r="M468" s="45">
        <v>9817.2199999999993</v>
      </c>
      <c r="N468" s="46">
        <v>1402460.83</v>
      </c>
      <c r="O468" s="46">
        <v>105.18</v>
      </c>
      <c r="P468" s="19">
        <v>43.26</v>
      </c>
      <c r="Q468" s="19">
        <v>17.5307</v>
      </c>
      <c r="R468" s="19">
        <v>157.77000000000001</v>
      </c>
      <c r="S468" s="19">
        <v>340.03</v>
      </c>
      <c r="T468" s="42" t="s">
        <v>3409</v>
      </c>
      <c r="V468" s="19">
        <v>34.49</v>
      </c>
      <c r="W468" s="19">
        <v>698.26</v>
      </c>
      <c r="X468" s="47">
        <v>200.46</v>
      </c>
    </row>
    <row r="469" spans="1:24" ht="43.05" hidden="1" customHeight="1">
      <c r="A469" s="39" t="s">
        <v>3908</v>
      </c>
      <c r="B469" s="40" t="s">
        <v>4039</v>
      </c>
      <c r="C469" s="41" t="s">
        <v>10103</v>
      </c>
      <c r="D469" s="20" t="s">
        <v>3</v>
      </c>
      <c r="E469" s="42">
        <v>0</v>
      </c>
      <c r="F469" s="42">
        <v>12</v>
      </c>
      <c r="G469" s="43">
        <v>1000</v>
      </c>
      <c r="H469" s="42"/>
      <c r="I469" s="42">
        <v>0</v>
      </c>
      <c r="J469" s="42">
        <v>0.9</v>
      </c>
      <c r="K469" s="44">
        <v>0.2</v>
      </c>
      <c r="L469" s="45">
        <v>209408.74</v>
      </c>
      <c r="M469" s="45">
        <v>418.81</v>
      </c>
      <c r="N469" s="46">
        <v>113429.73</v>
      </c>
      <c r="O469" s="46">
        <v>13.96</v>
      </c>
      <c r="P469" s="19">
        <v>6.99</v>
      </c>
      <c r="Q469" s="19"/>
      <c r="R469" s="19">
        <v>15.7</v>
      </c>
      <c r="T469" s="42"/>
      <c r="V469" s="19"/>
      <c r="W469" s="19">
        <v>36.65</v>
      </c>
      <c r="X469" s="47">
        <v>20.95</v>
      </c>
    </row>
    <row r="470" spans="1:24" ht="43.05" hidden="1" customHeight="1">
      <c r="A470" s="39" t="s">
        <v>3915</v>
      </c>
      <c r="B470" s="40" t="s">
        <v>4039</v>
      </c>
      <c r="C470" s="41" t="s">
        <v>10110</v>
      </c>
      <c r="D470" s="20" t="s">
        <v>3</v>
      </c>
      <c r="E470" s="42">
        <v>0</v>
      </c>
      <c r="F470" s="42">
        <v>12</v>
      </c>
      <c r="G470" s="43">
        <v>1000</v>
      </c>
      <c r="H470" s="42"/>
      <c r="I470" s="42">
        <v>0</v>
      </c>
      <c r="J470" s="42">
        <v>0.9</v>
      </c>
      <c r="K470" s="44">
        <v>0.2</v>
      </c>
      <c r="L470" s="45">
        <v>290276.03000000003</v>
      </c>
      <c r="M470" s="45">
        <v>580.54999999999995</v>
      </c>
      <c r="N470" s="46">
        <v>157232.84</v>
      </c>
      <c r="O470" s="46">
        <v>19.350000000000001</v>
      </c>
      <c r="P470" s="19">
        <v>9.6999999999999993</v>
      </c>
      <c r="Q470" s="19"/>
      <c r="R470" s="19">
        <v>21.77</v>
      </c>
      <c r="T470" s="42"/>
      <c r="V470" s="19"/>
      <c r="W470" s="19">
        <v>50.82</v>
      </c>
      <c r="X470" s="47">
        <v>29.05</v>
      </c>
    </row>
    <row r="471" spans="1:24" ht="43.05" hidden="1" customHeight="1">
      <c r="A471" s="48" t="s">
        <v>3909</v>
      </c>
      <c r="B471" s="49" t="s">
        <v>4039</v>
      </c>
      <c r="C471" s="50" t="s">
        <v>10104</v>
      </c>
      <c r="D471" s="51" t="s">
        <v>3</v>
      </c>
      <c r="E471" s="52">
        <v>0</v>
      </c>
      <c r="F471" s="52">
        <v>12</v>
      </c>
      <c r="G471" s="53">
        <v>1000</v>
      </c>
      <c r="H471" s="52"/>
      <c r="I471" s="52">
        <v>0</v>
      </c>
      <c r="J471" s="52">
        <v>0.9</v>
      </c>
      <c r="K471" s="54">
        <v>0.2</v>
      </c>
      <c r="L471" s="55">
        <v>235551.77</v>
      </c>
      <c r="M471" s="55">
        <v>471.1</v>
      </c>
      <c r="N471" s="56">
        <v>127590.54</v>
      </c>
      <c r="O471" s="56">
        <v>15.7</v>
      </c>
      <c r="P471" s="57">
        <v>7.87</v>
      </c>
      <c r="Q471" s="57"/>
      <c r="R471" s="57">
        <v>17.66</v>
      </c>
      <c r="S471" s="58"/>
      <c r="T471" s="52"/>
      <c r="U471" s="51"/>
      <c r="V471" s="57"/>
      <c r="W471" s="57">
        <v>41.23</v>
      </c>
      <c r="X471" s="47">
        <v>23.57</v>
      </c>
    </row>
    <row r="472" spans="1:24" ht="43.05" hidden="1" customHeight="1">
      <c r="A472" s="28" t="s">
        <v>3916</v>
      </c>
      <c r="B472" s="29" t="s">
        <v>4039</v>
      </c>
      <c r="C472" s="30" t="s">
        <v>10111</v>
      </c>
      <c r="D472" s="31" t="s">
        <v>3</v>
      </c>
      <c r="E472" s="32"/>
      <c r="F472" s="32"/>
      <c r="G472" s="32"/>
      <c r="H472" s="32"/>
      <c r="I472" s="33">
        <v>0</v>
      </c>
      <c r="J472" s="32"/>
      <c r="K472" s="32"/>
      <c r="L472" s="34"/>
      <c r="M472" s="34"/>
      <c r="N472" s="35"/>
      <c r="O472" s="35"/>
      <c r="P472" s="36"/>
      <c r="Q472" s="36"/>
      <c r="R472" s="36"/>
      <c r="S472" s="37"/>
      <c r="T472" s="32"/>
      <c r="U472" s="31"/>
      <c r="V472" s="36"/>
      <c r="W472" s="36">
        <v>0</v>
      </c>
      <c r="X472" s="38">
        <v>0</v>
      </c>
    </row>
    <row r="473" spans="1:24" ht="43.05" hidden="1" customHeight="1">
      <c r="A473" s="39" t="s">
        <v>3917</v>
      </c>
      <c r="B473" s="40" t="s">
        <v>4039</v>
      </c>
      <c r="C473" s="41" t="s">
        <v>10112</v>
      </c>
      <c r="D473" s="20" t="s">
        <v>3</v>
      </c>
      <c r="E473" s="42">
        <v>0</v>
      </c>
      <c r="F473" s="42">
        <v>10</v>
      </c>
      <c r="G473" s="43">
        <v>2000</v>
      </c>
      <c r="H473" s="42"/>
      <c r="I473" s="42">
        <v>0</v>
      </c>
      <c r="J473" s="42">
        <v>0.8</v>
      </c>
      <c r="K473" s="44">
        <v>0.2</v>
      </c>
      <c r="L473" s="45">
        <v>192576</v>
      </c>
      <c r="M473" s="45">
        <v>385.15</v>
      </c>
      <c r="N473" s="46">
        <v>105916.8</v>
      </c>
      <c r="O473" s="46">
        <v>7.7</v>
      </c>
      <c r="P473" s="19">
        <v>3.26</v>
      </c>
      <c r="Q473" s="19"/>
      <c r="R473" s="19">
        <v>7.7</v>
      </c>
      <c r="T473" s="42"/>
      <c r="V473" s="19"/>
      <c r="W473" s="19">
        <v>18.66</v>
      </c>
      <c r="X473" s="47">
        <v>10.96</v>
      </c>
    </row>
    <row r="474" spans="1:24" ht="43.05" hidden="1" customHeight="1">
      <c r="A474" s="48" t="s">
        <v>3879</v>
      </c>
      <c r="B474" s="49" t="s">
        <v>4039</v>
      </c>
      <c r="C474" s="50" t="s">
        <v>10075</v>
      </c>
      <c r="D474" s="51" t="s">
        <v>3</v>
      </c>
      <c r="E474" s="52">
        <v>188</v>
      </c>
      <c r="F474" s="52">
        <v>7</v>
      </c>
      <c r="G474" s="53">
        <v>2000</v>
      </c>
      <c r="H474" s="52" t="s">
        <v>4041</v>
      </c>
      <c r="I474" s="52">
        <v>0.19</v>
      </c>
      <c r="J474" s="52">
        <v>0.9</v>
      </c>
      <c r="K474" s="54">
        <v>0.4</v>
      </c>
      <c r="L474" s="55">
        <v>312469.48</v>
      </c>
      <c r="M474" s="55">
        <v>1249.8699999999999</v>
      </c>
      <c r="N474" s="56">
        <v>178553.98</v>
      </c>
      <c r="O474" s="56">
        <v>13.39</v>
      </c>
      <c r="P474" s="57">
        <v>5.5</v>
      </c>
      <c r="Q474" s="57">
        <v>2.2319</v>
      </c>
      <c r="R474" s="57">
        <v>20.079999999999998</v>
      </c>
      <c r="S474" s="57">
        <v>197.17</v>
      </c>
      <c r="T474" s="52" t="s">
        <v>3409</v>
      </c>
      <c r="U474" s="51"/>
      <c r="V474" s="57">
        <v>34.49</v>
      </c>
      <c r="W474" s="57">
        <v>272.86</v>
      </c>
      <c r="X474" s="59">
        <v>55.61</v>
      </c>
    </row>
    <row r="475" spans="1:24" ht="43.05" hidden="1" customHeight="1">
      <c r="A475" s="28" t="s">
        <v>3918</v>
      </c>
      <c r="B475" s="29" t="s">
        <v>4039</v>
      </c>
      <c r="C475" s="30" t="s">
        <v>10113</v>
      </c>
      <c r="D475" s="31" t="s">
        <v>3</v>
      </c>
      <c r="E475" s="32"/>
      <c r="F475" s="32"/>
      <c r="G475" s="32"/>
      <c r="H475" s="32"/>
      <c r="I475" s="33">
        <v>0</v>
      </c>
      <c r="J475" s="32"/>
      <c r="K475" s="32"/>
      <c r="L475" s="34"/>
      <c r="M475" s="34"/>
      <c r="N475" s="35"/>
      <c r="O475" s="35"/>
      <c r="P475" s="36"/>
      <c r="Q475" s="36"/>
      <c r="R475" s="36"/>
      <c r="S475" s="37"/>
      <c r="T475" s="32"/>
      <c r="U475" s="31"/>
      <c r="V475" s="36"/>
      <c r="W475" s="36">
        <v>0</v>
      </c>
      <c r="X475" s="38">
        <v>0</v>
      </c>
    </row>
    <row r="476" spans="1:24" ht="43.05" hidden="1" customHeight="1">
      <c r="A476" s="39" t="s">
        <v>3919</v>
      </c>
      <c r="B476" s="40" t="s">
        <v>4039</v>
      </c>
      <c r="C476" s="41" t="s">
        <v>10114</v>
      </c>
      <c r="D476" s="20" t="s">
        <v>3</v>
      </c>
      <c r="E476" s="42">
        <v>188</v>
      </c>
      <c r="F476" s="42">
        <v>7</v>
      </c>
      <c r="G476" s="43">
        <v>2000</v>
      </c>
      <c r="H476" s="42" t="s">
        <v>4041</v>
      </c>
      <c r="I476" s="42">
        <v>0.14000000000000001</v>
      </c>
      <c r="J476" s="42">
        <v>0.9</v>
      </c>
      <c r="K476" s="44">
        <v>0.4</v>
      </c>
      <c r="L476" s="45">
        <v>372706.91</v>
      </c>
      <c r="M476" s="45">
        <v>1490.82</v>
      </c>
      <c r="N476" s="46">
        <v>212975.37</v>
      </c>
      <c r="O476" s="46">
        <v>15.97</v>
      </c>
      <c r="P476" s="19">
        <v>6.57</v>
      </c>
      <c r="Q476" s="19">
        <v>2.6621000000000001</v>
      </c>
      <c r="R476" s="19">
        <v>23.95</v>
      </c>
      <c r="S476" s="19">
        <v>145.28</v>
      </c>
      <c r="T476" s="42" t="s">
        <v>3479</v>
      </c>
      <c r="V476" s="19">
        <v>42.8</v>
      </c>
      <c r="W476" s="19">
        <v>237.23</v>
      </c>
      <c r="X476" s="47">
        <v>68</v>
      </c>
    </row>
    <row r="477" spans="1:24" ht="43.05" hidden="1" customHeight="1">
      <c r="A477" s="48" t="s">
        <v>3920</v>
      </c>
      <c r="B477" s="49" t="s">
        <v>4039</v>
      </c>
      <c r="C477" s="50" t="s">
        <v>10115</v>
      </c>
      <c r="D477" s="51" t="s">
        <v>3</v>
      </c>
      <c r="E477" s="52">
        <v>0</v>
      </c>
      <c r="F477" s="52">
        <v>5.3</v>
      </c>
      <c r="G477" s="53">
        <v>2000</v>
      </c>
      <c r="H477" s="52" t="s">
        <v>9099</v>
      </c>
      <c r="I477" s="52">
        <v>0</v>
      </c>
      <c r="J477" s="52">
        <v>0.9</v>
      </c>
      <c r="K477" s="54">
        <v>0.2</v>
      </c>
      <c r="L477" s="55">
        <v>97636.03</v>
      </c>
      <c r="M477" s="55">
        <v>195.27</v>
      </c>
      <c r="N477" s="56">
        <v>58028.959999999999</v>
      </c>
      <c r="O477" s="56">
        <v>7.36</v>
      </c>
      <c r="P477" s="57">
        <v>1.79</v>
      </c>
      <c r="Q477" s="57"/>
      <c r="R477" s="57">
        <v>8.2799999999999994</v>
      </c>
      <c r="S477" s="58"/>
      <c r="T477" s="52"/>
      <c r="U477" s="51"/>
      <c r="V477" s="57"/>
      <c r="W477" s="57">
        <v>17.43</v>
      </c>
      <c r="X477" s="59">
        <v>9.15</v>
      </c>
    </row>
    <row r="478" spans="1:24" ht="43.05" hidden="1" customHeight="1">
      <c r="A478" s="28" t="s">
        <v>3921</v>
      </c>
      <c r="B478" s="29" t="s">
        <v>4039</v>
      </c>
      <c r="C478" s="30" t="s">
        <v>10116</v>
      </c>
      <c r="D478" s="31" t="s">
        <v>3</v>
      </c>
      <c r="E478" s="32"/>
      <c r="F478" s="32"/>
      <c r="G478" s="32"/>
      <c r="H478" s="32"/>
      <c r="I478" s="33">
        <v>0</v>
      </c>
      <c r="J478" s="32"/>
      <c r="K478" s="32"/>
      <c r="L478" s="34"/>
      <c r="M478" s="34"/>
      <c r="N478" s="35"/>
      <c r="O478" s="35"/>
      <c r="P478" s="36"/>
      <c r="Q478" s="36"/>
      <c r="R478" s="36"/>
      <c r="S478" s="37"/>
      <c r="T478" s="32"/>
      <c r="U478" s="31"/>
      <c r="V478" s="36"/>
      <c r="W478" s="36">
        <v>0</v>
      </c>
      <c r="X478" s="38">
        <v>0</v>
      </c>
    </row>
    <row r="479" spans="1:24" ht="43.05" hidden="1" customHeight="1">
      <c r="A479" s="39" t="s">
        <v>3922</v>
      </c>
      <c r="B479" s="40" t="s">
        <v>4039</v>
      </c>
      <c r="C479" s="41" t="s">
        <v>10117</v>
      </c>
      <c r="D479" s="20" t="s">
        <v>3</v>
      </c>
      <c r="E479" s="42">
        <v>115</v>
      </c>
      <c r="F479" s="42">
        <v>7</v>
      </c>
      <c r="G479" s="43">
        <v>2000</v>
      </c>
      <c r="H479" s="42" t="s">
        <v>4041</v>
      </c>
      <c r="I479" s="42">
        <v>0.19</v>
      </c>
      <c r="J479" s="42">
        <v>0.9</v>
      </c>
      <c r="K479" s="44">
        <v>0.4</v>
      </c>
      <c r="L479" s="45">
        <v>172422.08</v>
      </c>
      <c r="M479" s="45">
        <v>689.68</v>
      </c>
      <c r="N479" s="46">
        <v>98526.9</v>
      </c>
      <c r="O479" s="46">
        <v>7.38</v>
      </c>
      <c r="P479" s="19">
        <v>3.03</v>
      </c>
      <c r="Q479" s="19">
        <v>1.2315</v>
      </c>
      <c r="R479" s="19">
        <v>11.08</v>
      </c>
      <c r="S479" s="19">
        <v>120.61</v>
      </c>
      <c r="T479" s="42" t="s">
        <v>3479</v>
      </c>
      <c r="V479" s="19">
        <v>42.8</v>
      </c>
      <c r="W479" s="19">
        <v>186.13</v>
      </c>
      <c r="X479" s="47">
        <v>54.44</v>
      </c>
    </row>
    <row r="480" spans="1:24" ht="43.05" hidden="1" customHeight="1">
      <c r="A480" s="48" t="s">
        <v>3923</v>
      </c>
      <c r="B480" s="49" t="s">
        <v>4039</v>
      </c>
      <c r="C480" s="50" t="s">
        <v>10118</v>
      </c>
      <c r="D480" s="51" t="s">
        <v>3</v>
      </c>
      <c r="E480" s="52">
        <v>0</v>
      </c>
      <c r="F480" s="52">
        <v>6</v>
      </c>
      <c r="G480" s="53">
        <v>2000</v>
      </c>
      <c r="H480" s="52"/>
      <c r="I480" s="52">
        <v>0</v>
      </c>
      <c r="J480" s="52">
        <v>0.8</v>
      </c>
      <c r="K480" s="54">
        <v>0.2</v>
      </c>
      <c r="L480" s="55">
        <v>231091.20000000001</v>
      </c>
      <c r="M480" s="55">
        <v>462.18</v>
      </c>
      <c r="N480" s="56">
        <v>134803.20000000001</v>
      </c>
      <c r="O480" s="56">
        <v>15.4</v>
      </c>
      <c r="P480" s="57">
        <v>4.1500000000000004</v>
      </c>
      <c r="Q480" s="57"/>
      <c r="R480" s="57">
        <v>15.4</v>
      </c>
      <c r="S480" s="58"/>
      <c r="T480" s="52" t="s">
        <v>3481</v>
      </c>
      <c r="U480" s="51"/>
      <c r="V480" s="57">
        <v>33.619999999999997</v>
      </c>
      <c r="W480" s="57">
        <v>68.569999999999993</v>
      </c>
      <c r="X480" s="59">
        <v>53.17</v>
      </c>
    </row>
    <row r="481" spans="1:24" ht="43.05" hidden="1" customHeight="1">
      <c r="A481" s="28" t="s">
        <v>3924</v>
      </c>
      <c r="B481" s="29" t="s">
        <v>4039</v>
      </c>
      <c r="C481" s="30" t="s">
        <v>10119</v>
      </c>
      <c r="D481" s="31" t="s">
        <v>3</v>
      </c>
      <c r="E481" s="32"/>
      <c r="F481" s="32"/>
      <c r="G481" s="32"/>
      <c r="H481" s="32"/>
      <c r="I481" s="33">
        <v>0</v>
      </c>
      <c r="J481" s="32"/>
      <c r="K481" s="32"/>
      <c r="L481" s="34"/>
      <c r="M481" s="34"/>
      <c r="N481" s="35"/>
      <c r="O481" s="35"/>
      <c r="P481" s="36"/>
      <c r="Q481" s="36"/>
      <c r="R481" s="36"/>
      <c r="S481" s="37"/>
      <c r="T481" s="32"/>
      <c r="U481" s="31"/>
      <c r="V481" s="36"/>
      <c r="W481" s="36">
        <v>0</v>
      </c>
      <c r="X481" s="38">
        <v>0</v>
      </c>
    </row>
    <row r="482" spans="1:24" ht="43.05" hidden="1" customHeight="1">
      <c r="A482" s="39" t="s">
        <v>3925</v>
      </c>
      <c r="B482" s="40" t="s">
        <v>4039</v>
      </c>
      <c r="C482" s="41" t="s">
        <v>10120</v>
      </c>
      <c r="D482" s="20" t="s">
        <v>3</v>
      </c>
      <c r="E482" s="42">
        <v>136</v>
      </c>
      <c r="F482" s="42">
        <v>7</v>
      </c>
      <c r="G482" s="43">
        <v>2000</v>
      </c>
      <c r="H482" s="42" t="s">
        <v>4041</v>
      </c>
      <c r="I482" s="42">
        <v>0.1</v>
      </c>
      <c r="J482" s="42">
        <v>0.9</v>
      </c>
      <c r="K482" s="44">
        <v>0.4</v>
      </c>
      <c r="L482" s="45">
        <v>242388.15</v>
      </c>
      <c r="M482" s="45">
        <v>969.55</v>
      </c>
      <c r="N482" s="46">
        <v>138507.51</v>
      </c>
      <c r="O482" s="46">
        <v>10.38</v>
      </c>
      <c r="P482" s="19">
        <v>4.2699999999999996</v>
      </c>
      <c r="Q482" s="19">
        <v>1.7313000000000001</v>
      </c>
      <c r="R482" s="19">
        <v>15.58</v>
      </c>
      <c r="S482" s="19">
        <v>75.069999999999993</v>
      </c>
      <c r="T482" s="42" t="s">
        <v>3401</v>
      </c>
      <c r="V482" s="19">
        <v>29.46</v>
      </c>
      <c r="W482" s="19">
        <v>136.49</v>
      </c>
      <c r="X482" s="47">
        <v>45.84</v>
      </c>
    </row>
    <row r="483" spans="1:24" ht="43.05" hidden="1" customHeight="1">
      <c r="A483" s="48" t="s">
        <v>3926</v>
      </c>
      <c r="B483" s="49" t="s">
        <v>4039</v>
      </c>
      <c r="C483" s="50" t="s">
        <v>10121</v>
      </c>
      <c r="D483" s="51" t="s">
        <v>3</v>
      </c>
      <c r="E483" s="52">
        <v>0</v>
      </c>
      <c r="F483" s="52">
        <v>5.3</v>
      </c>
      <c r="G483" s="53">
        <v>2000</v>
      </c>
      <c r="H483" s="52" t="s">
        <v>9099</v>
      </c>
      <c r="I483" s="52">
        <v>0</v>
      </c>
      <c r="J483" s="52">
        <v>0.9</v>
      </c>
      <c r="K483" s="54">
        <v>0.2</v>
      </c>
      <c r="L483" s="55">
        <v>34577.019999999997</v>
      </c>
      <c r="M483" s="55">
        <v>69.150000000000006</v>
      </c>
      <c r="N483" s="56">
        <v>20550.490000000002</v>
      </c>
      <c r="O483" s="56">
        <v>2.6</v>
      </c>
      <c r="P483" s="57">
        <v>0.63</v>
      </c>
      <c r="Q483" s="57"/>
      <c r="R483" s="57">
        <v>2.93</v>
      </c>
      <c r="S483" s="58"/>
      <c r="T483" s="52"/>
      <c r="U483" s="51"/>
      <c r="V483" s="57"/>
      <c r="W483" s="57">
        <v>6.16</v>
      </c>
      <c r="X483" s="59">
        <v>3.23</v>
      </c>
    </row>
    <row r="484" spans="1:24" ht="43.05" hidden="1" customHeight="1">
      <c r="A484" s="28" t="s">
        <v>3927</v>
      </c>
      <c r="B484" s="29" t="s">
        <v>4039</v>
      </c>
      <c r="C484" s="30" t="s">
        <v>10122</v>
      </c>
      <c r="D484" s="31" t="s">
        <v>3</v>
      </c>
      <c r="E484" s="32"/>
      <c r="F484" s="32"/>
      <c r="G484" s="32"/>
      <c r="H484" s="32"/>
      <c r="I484" s="33">
        <v>0</v>
      </c>
      <c r="J484" s="32"/>
      <c r="K484" s="32"/>
      <c r="L484" s="34"/>
      <c r="M484" s="34"/>
      <c r="N484" s="35"/>
      <c r="O484" s="35"/>
      <c r="P484" s="36"/>
      <c r="Q484" s="36"/>
      <c r="R484" s="36"/>
      <c r="S484" s="37"/>
      <c r="T484" s="32"/>
      <c r="U484" s="31"/>
      <c r="V484" s="36"/>
      <c r="W484" s="36">
        <v>0</v>
      </c>
      <c r="X484" s="38">
        <v>0</v>
      </c>
    </row>
    <row r="485" spans="1:24" ht="43.05" hidden="1" customHeight="1">
      <c r="A485" s="39" t="s">
        <v>3928</v>
      </c>
      <c r="B485" s="40" t="s">
        <v>4039</v>
      </c>
      <c r="C485" s="41" t="s">
        <v>10123</v>
      </c>
      <c r="D485" s="20" t="s">
        <v>3</v>
      </c>
      <c r="E485" s="42">
        <v>136</v>
      </c>
      <c r="F485" s="42">
        <v>7</v>
      </c>
      <c r="G485" s="43">
        <v>2000</v>
      </c>
      <c r="H485" s="42" t="s">
        <v>4041</v>
      </c>
      <c r="I485" s="42">
        <v>0.1</v>
      </c>
      <c r="J485" s="42">
        <v>0.9</v>
      </c>
      <c r="K485" s="44">
        <v>0.4</v>
      </c>
      <c r="L485" s="45">
        <v>258342.51</v>
      </c>
      <c r="M485" s="45">
        <v>1033.3699999999999</v>
      </c>
      <c r="N485" s="46">
        <v>147624.29</v>
      </c>
      <c r="O485" s="46">
        <v>11.07</v>
      </c>
      <c r="P485" s="19">
        <v>4.55</v>
      </c>
      <c r="Q485" s="19">
        <v>1.8452999999999999</v>
      </c>
      <c r="R485" s="19">
        <v>16.600000000000001</v>
      </c>
      <c r="S485" s="19">
        <v>75.069999999999993</v>
      </c>
      <c r="T485" s="42" t="s">
        <v>3401</v>
      </c>
      <c r="V485" s="19">
        <v>29.46</v>
      </c>
      <c r="W485" s="19">
        <v>138.59</v>
      </c>
      <c r="X485" s="47">
        <v>46.92</v>
      </c>
    </row>
    <row r="486" spans="1:24" ht="43.05" hidden="1" customHeight="1">
      <c r="A486" s="48" t="s">
        <v>3929</v>
      </c>
      <c r="B486" s="49" t="s">
        <v>4039</v>
      </c>
      <c r="C486" s="50" t="s">
        <v>10124</v>
      </c>
      <c r="D486" s="51" t="s">
        <v>3</v>
      </c>
      <c r="E486" s="52">
        <v>0</v>
      </c>
      <c r="F486" s="52">
        <v>5.8</v>
      </c>
      <c r="G486" s="53">
        <v>2000</v>
      </c>
      <c r="H486" s="52" t="s">
        <v>9099</v>
      </c>
      <c r="I486" s="52">
        <v>0</v>
      </c>
      <c r="J486" s="52">
        <v>0.8</v>
      </c>
      <c r="K486" s="54">
        <v>0.2</v>
      </c>
      <c r="L486" s="55">
        <v>18728.009999999998</v>
      </c>
      <c r="M486" s="55">
        <v>37.450000000000003</v>
      </c>
      <c r="N486" s="56">
        <v>10978.48</v>
      </c>
      <c r="O486" s="56">
        <v>1.29</v>
      </c>
      <c r="P486" s="57">
        <v>0.33</v>
      </c>
      <c r="Q486" s="57"/>
      <c r="R486" s="57">
        <v>1.29</v>
      </c>
      <c r="S486" s="58"/>
      <c r="T486" s="52"/>
      <c r="U486" s="51"/>
      <c r="V486" s="57"/>
      <c r="W486" s="57">
        <v>2.91</v>
      </c>
      <c r="X486" s="59">
        <v>1.62</v>
      </c>
    </row>
    <row r="487" spans="1:24" ht="43.05" hidden="1" customHeight="1">
      <c r="A487" s="28" t="s">
        <v>3930</v>
      </c>
      <c r="B487" s="29" t="s">
        <v>4039</v>
      </c>
      <c r="C487" s="30" t="s">
        <v>10125</v>
      </c>
      <c r="D487" s="31" t="s">
        <v>3</v>
      </c>
      <c r="E487" s="32"/>
      <c r="F487" s="32"/>
      <c r="G487" s="32"/>
      <c r="H487" s="32"/>
      <c r="I487" s="33">
        <v>0</v>
      </c>
      <c r="J487" s="32"/>
      <c r="K487" s="32"/>
      <c r="L487" s="34"/>
      <c r="M487" s="34"/>
      <c r="N487" s="35"/>
      <c r="O487" s="35"/>
      <c r="P487" s="36"/>
      <c r="Q487" s="36"/>
      <c r="R487" s="36"/>
      <c r="S487" s="37"/>
      <c r="T487" s="32"/>
      <c r="U487" s="31"/>
      <c r="V487" s="36"/>
      <c r="W487" s="36">
        <v>0</v>
      </c>
      <c r="X487" s="38">
        <v>0</v>
      </c>
    </row>
    <row r="488" spans="1:24" ht="43.05" hidden="1" customHeight="1">
      <c r="A488" s="39" t="s">
        <v>3883</v>
      </c>
      <c r="B488" s="40" t="s">
        <v>4039</v>
      </c>
      <c r="C488" s="41" t="s">
        <v>10079</v>
      </c>
      <c r="D488" s="20" t="s">
        <v>3</v>
      </c>
      <c r="E488" s="42">
        <v>136</v>
      </c>
      <c r="F488" s="42">
        <v>7</v>
      </c>
      <c r="G488" s="43">
        <v>2000</v>
      </c>
      <c r="H488" s="42" t="s">
        <v>4041</v>
      </c>
      <c r="I488" s="42">
        <v>0.19</v>
      </c>
      <c r="J488" s="42">
        <v>0.9</v>
      </c>
      <c r="K488" s="44">
        <v>0.4</v>
      </c>
      <c r="L488" s="45">
        <v>231764.96</v>
      </c>
      <c r="M488" s="45">
        <v>927.05</v>
      </c>
      <c r="N488" s="46">
        <v>132437.12</v>
      </c>
      <c r="O488" s="46">
        <v>9.93</v>
      </c>
      <c r="P488" s="19">
        <v>4.08</v>
      </c>
      <c r="Q488" s="19">
        <v>1.6554</v>
      </c>
      <c r="R488" s="19">
        <v>14.89</v>
      </c>
      <c r="S488" s="19">
        <v>142.63</v>
      </c>
      <c r="T488" s="42" t="s">
        <v>3401</v>
      </c>
      <c r="V488" s="19">
        <v>29.46</v>
      </c>
      <c r="W488" s="19">
        <v>202.64</v>
      </c>
      <c r="X488" s="47">
        <v>45.12</v>
      </c>
    </row>
    <row r="489" spans="1:24" ht="43.05" hidden="1" customHeight="1">
      <c r="A489" s="48" t="s">
        <v>3931</v>
      </c>
      <c r="B489" s="49" t="s">
        <v>4039</v>
      </c>
      <c r="C489" s="50" t="s">
        <v>10126</v>
      </c>
      <c r="D489" s="51" t="s">
        <v>3</v>
      </c>
      <c r="E489" s="52">
        <v>7</v>
      </c>
      <c r="F489" s="52">
        <v>8</v>
      </c>
      <c r="G489" s="53">
        <v>2500</v>
      </c>
      <c r="H489" s="52" t="s">
        <v>4041</v>
      </c>
      <c r="I489" s="52">
        <v>0.2</v>
      </c>
      <c r="J489" s="52">
        <v>0.8</v>
      </c>
      <c r="K489" s="54">
        <v>0.2</v>
      </c>
      <c r="L489" s="55">
        <v>105916.8</v>
      </c>
      <c r="M489" s="55">
        <v>211.83</v>
      </c>
      <c r="N489" s="56">
        <v>59578.2</v>
      </c>
      <c r="O489" s="56">
        <v>4.2300000000000004</v>
      </c>
      <c r="P489" s="57">
        <v>1.47</v>
      </c>
      <c r="Q489" s="57"/>
      <c r="R489" s="57">
        <v>4.2300000000000004</v>
      </c>
      <c r="S489" s="57">
        <v>7.72</v>
      </c>
      <c r="T489" s="52"/>
      <c r="U489" s="51"/>
      <c r="V489" s="57"/>
      <c r="W489" s="57">
        <v>17.649999999999999</v>
      </c>
      <c r="X489" s="59">
        <v>5.7</v>
      </c>
    </row>
    <row r="490" spans="1:24" ht="43.05" hidden="1" customHeight="1">
      <c r="A490" s="28" t="s">
        <v>3932</v>
      </c>
      <c r="B490" s="29" t="s">
        <v>4039</v>
      </c>
      <c r="C490" s="30" t="s">
        <v>10127</v>
      </c>
      <c r="D490" s="31" t="s">
        <v>3</v>
      </c>
      <c r="E490" s="32"/>
      <c r="F490" s="32"/>
      <c r="G490" s="32"/>
      <c r="H490" s="32"/>
      <c r="I490" s="33">
        <v>0</v>
      </c>
      <c r="J490" s="32"/>
      <c r="K490" s="32"/>
      <c r="L490" s="34"/>
      <c r="M490" s="34"/>
      <c r="N490" s="35"/>
      <c r="O490" s="35"/>
      <c r="P490" s="36"/>
      <c r="Q490" s="36"/>
      <c r="R490" s="36"/>
      <c r="S490" s="37"/>
      <c r="T490" s="32"/>
      <c r="U490" s="31"/>
      <c r="V490" s="36"/>
      <c r="W490" s="36">
        <v>0</v>
      </c>
      <c r="X490" s="38">
        <v>0</v>
      </c>
    </row>
    <row r="491" spans="1:24" ht="43.05" hidden="1" customHeight="1">
      <c r="A491" s="39" t="s">
        <v>3933</v>
      </c>
      <c r="B491" s="40" t="s">
        <v>4039</v>
      </c>
      <c r="C491" s="41" t="e">
        <v>#N/A</v>
      </c>
      <c r="D491" s="20" t="s">
        <v>3</v>
      </c>
      <c r="E491" s="42">
        <v>188</v>
      </c>
      <c r="F491" s="42">
        <v>7</v>
      </c>
      <c r="G491" s="43">
        <v>2000</v>
      </c>
      <c r="H491" s="42" t="s">
        <v>4041</v>
      </c>
      <c r="I491" s="42">
        <v>0.14000000000000001</v>
      </c>
      <c r="J491" s="42">
        <v>0.9</v>
      </c>
      <c r="K491" s="44">
        <v>0.4</v>
      </c>
      <c r="L491" s="45" t="e">
        <v>#N/A</v>
      </c>
      <c r="M491" s="45" t="e">
        <v>#N/A</v>
      </c>
      <c r="N491" s="46" t="e">
        <v>#N/A</v>
      </c>
      <c r="O491" s="46" t="e">
        <v>#N/A</v>
      </c>
      <c r="P491" s="19" t="e">
        <v>#N/A</v>
      </c>
      <c r="Q491" s="19" t="e">
        <v>#N/A</v>
      </c>
      <c r="R491" s="19" t="e">
        <v>#N/A</v>
      </c>
      <c r="S491" s="19">
        <v>145.28</v>
      </c>
      <c r="T491" s="42" t="s">
        <v>3401</v>
      </c>
      <c r="V491" s="19">
        <v>29.46</v>
      </c>
      <c r="W491" s="19" t="e">
        <v>#N/A</v>
      </c>
      <c r="X491" s="47" t="e">
        <v>#N/A</v>
      </c>
    </row>
    <row r="492" spans="1:24" ht="43.05" hidden="1" customHeight="1">
      <c r="A492" s="48" t="s">
        <v>3934</v>
      </c>
      <c r="B492" s="49" t="s">
        <v>4039</v>
      </c>
      <c r="C492" s="50" t="s">
        <v>10128</v>
      </c>
      <c r="D492" s="51" t="s">
        <v>3</v>
      </c>
      <c r="E492" s="52">
        <v>0</v>
      </c>
      <c r="F492" s="52">
        <v>8</v>
      </c>
      <c r="G492" s="53">
        <v>2000</v>
      </c>
      <c r="H492" s="52" t="s">
        <v>9099</v>
      </c>
      <c r="I492" s="52">
        <v>0</v>
      </c>
      <c r="J492" s="52">
        <v>0.9</v>
      </c>
      <c r="K492" s="54">
        <v>0.2</v>
      </c>
      <c r="L492" s="55">
        <v>39538.46</v>
      </c>
      <c r="M492" s="55">
        <v>79.069999999999993</v>
      </c>
      <c r="N492" s="56">
        <v>22240.38</v>
      </c>
      <c r="O492" s="56">
        <v>1.97</v>
      </c>
      <c r="P492" s="57">
        <v>0.68</v>
      </c>
      <c r="Q492" s="57"/>
      <c r="R492" s="57">
        <v>2.2200000000000002</v>
      </c>
      <c r="S492" s="58"/>
      <c r="T492" s="52"/>
      <c r="U492" s="51"/>
      <c r="V492" s="57"/>
      <c r="W492" s="57">
        <v>4.87</v>
      </c>
      <c r="X492" s="59">
        <v>2.65</v>
      </c>
    </row>
    <row r="493" spans="1:24" ht="43.05" hidden="1" customHeight="1">
      <c r="A493" s="28" t="s">
        <v>3935</v>
      </c>
      <c r="B493" s="29" t="s">
        <v>4039</v>
      </c>
      <c r="C493" s="30" t="s">
        <v>10129</v>
      </c>
      <c r="D493" s="31" t="s">
        <v>3</v>
      </c>
      <c r="E493" s="32"/>
      <c r="F493" s="32"/>
      <c r="G493" s="32"/>
      <c r="H493" s="32"/>
      <c r="I493" s="33">
        <v>0</v>
      </c>
      <c r="J493" s="32"/>
      <c r="K493" s="32"/>
      <c r="L493" s="34"/>
      <c r="M493" s="34"/>
      <c r="N493" s="35"/>
      <c r="O493" s="35"/>
      <c r="P493" s="36"/>
      <c r="Q493" s="36"/>
      <c r="R493" s="36"/>
      <c r="S493" s="37"/>
      <c r="T493" s="32"/>
      <c r="U493" s="31"/>
      <c r="V493" s="36"/>
      <c r="W493" s="36">
        <v>0</v>
      </c>
      <c r="X493" s="38">
        <v>0</v>
      </c>
    </row>
    <row r="494" spans="1:24" ht="43.05" hidden="1" customHeight="1">
      <c r="A494" s="48" t="s">
        <v>3936</v>
      </c>
      <c r="B494" s="49" t="s">
        <v>4039</v>
      </c>
      <c r="C494" s="50" t="s">
        <v>10130</v>
      </c>
      <c r="D494" s="51" t="s">
        <v>3</v>
      </c>
      <c r="E494" s="52">
        <v>188</v>
      </c>
      <c r="F494" s="52">
        <v>7</v>
      </c>
      <c r="G494" s="53">
        <v>2000</v>
      </c>
      <c r="H494" s="52" t="s">
        <v>4041</v>
      </c>
      <c r="I494" s="52">
        <v>0.19</v>
      </c>
      <c r="J494" s="52">
        <v>0.9</v>
      </c>
      <c r="K494" s="54">
        <v>0.4</v>
      </c>
      <c r="L494" s="55">
        <v>312469.48</v>
      </c>
      <c r="M494" s="55">
        <v>1249.8699999999999</v>
      </c>
      <c r="N494" s="56">
        <v>178553.98</v>
      </c>
      <c r="O494" s="56">
        <v>13.39</v>
      </c>
      <c r="P494" s="57">
        <v>5.5</v>
      </c>
      <c r="Q494" s="57">
        <v>2.2319</v>
      </c>
      <c r="R494" s="57">
        <v>20.079999999999998</v>
      </c>
      <c r="S494" s="57">
        <v>197.17</v>
      </c>
      <c r="T494" s="52" t="s">
        <v>3401</v>
      </c>
      <c r="U494" s="51"/>
      <c r="V494" s="57">
        <v>29.46</v>
      </c>
      <c r="W494" s="57">
        <v>267.83</v>
      </c>
      <c r="X494" s="59">
        <v>50.58</v>
      </c>
    </row>
    <row r="495" spans="1:24" ht="43.05" hidden="1" customHeight="1">
      <c r="A495" s="21" t="s">
        <v>3937</v>
      </c>
      <c r="B495" s="22" t="s">
        <v>4039</v>
      </c>
      <c r="C495" s="9" t="s">
        <v>10131</v>
      </c>
      <c r="D495" s="8" t="s">
        <v>3</v>
      </c>
      <c r="E495" s="23">
        <v>0</v>
      </c>
      <c r="F495" s="23">
        <v>5.8</v>
      </c>
      <c r="G495" s="24">
        <v>2000</v>
      </c>
      <c r="H495" s="23" t="s">
        <v>9099</v>
      </c>
      <c r="I495" s="23">
        <v>0</v>
      </c>
      <c r="J495" s="23">
        <v>0.8</v>
      </c>
      <c r="K495" s="25">
        <v>0.2</v>
      </c>
      <c r="L495" s="14">
        <v>51514.080000000002</v>
      </c>
      <c r="M495" s="14">
        <v>103.02</v>
      </c>
      <c r="N495" s="15">
        <v>30197.9</v>
      </c>
      <c r="O495" s="15">
        <v>3.55</v>
      </c>
      <c r="P495" s="10">
        <v>0.93</v>
      </c>
      <c r="Q495" s="10"/>
      <c r="R495" s="10">
        <v>3.55</v>
      </c>
      <c r="S495" s="27"/>
      <c r="T495" s="23"/>
      <c r="U495" s="8"/>
      <c r="V495" s="10"/>
      <c r="W495" s="10">
        <v>8.0299999999999994</v>
      </c>
      <c r="X495" s="18">
        <v>4.4800000000000004</v>
      </c>
    </row>
    <row r="496" spans="1:24" ht="43.05" hidden="1" customHeight="1">
      <c r="A496" s="28" t="s">
        <v>3938</v>
      </c>
      <c r="B496" s="29" t="s">
        <v>4039</v>
      </c>
      <c r="C496" s="30" t="s">
        <v>10132</v>
      </c>
      <c r="D496" s="31" t="s">
        <v>3</v>
      </c>
      <c r="E496" s="32"/>
      <c r="F496" s="32"/>
      <c r="G496" s="32"/>
      <c r="H496" s="32"/>
      <c r="I496" s="33">
        <v>0</v>
      </c>
      <c r="J496" s="32"/>
      <c r="K496" s="32"/>
      <c r="L496" s="34"/>
      <c r="M496" s="34"/>
      <c r="N496" s="35"/>
      <c r="O496" s="35"/>
      <c r="P496" s="36"/>
      <c r="Q496" s="36"/>
      <c r="R496" s="36"/>
      <c r="S496" s="37"/>
      <c r="T496" s="32"/>
      <c r="U496" s="31"/>
      <c r="V496" s="36"/>
      <c r="W496" s="36">
        <v>0</v>
      </c>
      <c r="X496" s="38">
        <v>0</v>
      </c>
    </row>
    <row r="497" spans="1:24" ht="43.05" hidden="1" customHeight="1">
      <c r="A497" s="39" t="s">
        <v>3946</v>
      </c>
      <c r="B497" s="40" t="s">
        <v>4039</v>
      </c>
      <c r="C497" s="41" t="s">
        <v>10133</v>
      </c>
      <c r="D497" s="20" t="s">
        <v>3</v>
      </c>
      <c r="E497" s="42">
        <v>210</v>
      </c>
      <c r="F497" s="42">
        <v>7</v>
      </c>
      <c r="G497" s="43">
        <v>2000</v>
      </c>
      <c r="H497" s="42" t="s">
        <v>4041</v>
      </c>
      <c r="I497" s="42">
        <v>0.14000000000000001</v>
      </c>
      <c r="J497" s="42">
        <v>0.9</v>
      </c>
      <c r="K497" s="44">
        <v>0.4</v>
      </c>
      <c r="L497" s="45">
        <v>355207.33</v>
      </c>
      <c r="M497" s="45">
        <v>1420.82</v>
      </c>
      <c r="N497" s="46">
        <v>202975.61</v>
      </c>
      <c r="O497" s="46">
        <v>15.223100000000001</v>
      </c>
      <c r="P497" s="19">
        <v>6.2617000000000003</v>
      </c>
      <c r="Q497" s="19">
        <v>2.5371000000000001</v>
      </c>
      <c r="R497" s="19">
        <v>22.834700000000002</v>
      </c>
      <c r="S497" s="19">
        <v>162.28</v>
      </c>
      <c r="T497" s="42" t="s">
        <v>3401</v>
      </c>
      <c r="V497" s="19">
        <v>29.46</v>
      </c>
      <c r="W497" s="19">
        <v>238.59</v>
      </c>
      <c r="X497" s="47">
        <v>53.48</v>
      </c>
    </row>
    <row r="498" spans="1:24" ht="43.05" hidden="1" customHeight="1">
      <c r="A498" s="48" t="s">
        <v>3939</v>
      </c>
      <c r="B498" s="49" t="s">
        <v>4039</v>
      </c>
      <c r="C498" s="50" t="s">
        <v>10134</v>
      </c>
      <c r="D498" s="51" t="s">
        <v>3</v>
      </c>
      <c r="E498" s="52">
        <v>0</v>
      </c>
      <c r="F498" s="52">
        <v>5.3</v>
      </c>
      <c r="G498" s="53">
        <v>2000</v>
      </c>
      <c r="H498" s="52" t="s">
        <v>9099</v>
      </c>
      <c r="I498" s="52">
        <v>0</v>
      </c>
      <c r="J498" s="52">
        <v>0.9</v>
      </c>
      <c r="K498" s="54">
        <v>0.2</v>
      </c>
      <c r="L498" s="55">
        <v>44473.97</v>
      </c>
      <c r="M498" s="55">
        <v>88.94</v>
      </c>
      <c r="N498" s="56">
        <v>26432.639999999999</v>
      </c>
      <c r="O498" s="56">
        <v>3.3565</v>
      </c>
      <c r="P498" s="57">
        <v>0.81544702258018897</v>
      </c>
      <c r="Q498" s="57"/>
      <c r="R498" s="19">
        <v>3.7759999999999998</v>
      </c>
      <c r="S498" s="58"/>
      <c r="T498" s="52"/>
      <c r="U498" s="51"/>
      <c r="V498" s="57"/>
      <c r="W498" s="57">
        <v>7.94</v>
      </c>
      <c r="X498" s="59">
        <v>4.17</v>
      </c>
    </row>
    <row r="499" spans="1:24" ht="43.05" hidden="1" customHeight="1">
      <c r="A499" s="28" t="s">
        <v>3940</v>
      </c>
      <c r="B499" s="29" t="s">
        <v>4039</v>
      </c>
      <c r="C499" s="30" t="s">
        <v>10135</v>
      </c>
      <c r="D499" s="31" t="s">
        <v>3</v>
      </c>
      <c r="E499" s="32"/>
      <c r="F499" s="32"/>
      <c r="G499" s="32"/>
      <c r="H499" s="32"/>
      <c r="I499" s="33">
        <v>0</v>
      </c>
      <c r="J499" s="32"/>
      <c r="K499" s="32"/>
      <c r="L499" s="34"/>
      <c r="M499" s="34"/>
      <c r="N499" s="35"/>
      <c r="O499" s="35"/>
      <c r="P499" s="36"/>
      <c r="Q499" s="36"/>
      <c r="R499" s="36"/>
      <c r="S499" s="37"/>
      <c r="T499" s="32"/>
      <c r="U499" s="31"/>
      <c r="V499" s="36"/>
      <c r="W499" s="36">
        <v>0</v>
      </c>
      <c r="X499" s="38">
        <v>0</v>
      </c>
    </row>
    <row r="500" spans="1:24" ht="43.05" hidden="1" customHeight="1">
      <c r="A500" s="39" t="s">
        <v>3903</v>
      </c>
      <c r="B500" s="40" t="s">
        <v>4039</v>
      </c>
      <c r="C500" s="41" t="s">
        <v>10098</v>
      </c>
      <c r="D500" s="20" t="s">
        <v>3</v>
      </c>
      <c r="E500" s="42">
        <v>210</v>
      </c>
      <c r="F500" s="42">
        <v>7</v>
      </c>
      <c r="G500" s="43">
        <v>2000</v>
      </c>
      <c r="H500" s="42" t="s">
        <v>4041</v>
      </c>
      <c r="I500" s="42">
        <v>0.14000000000000001</v>
      </c>
      <c r="J500" s="42">
        <v>0.9</v>
      </c>
      <c r="K500" s="44">
        <v>0.4</v>
      </c>
      <c r="L500" s="45">
        <v>372706.91</v>
      </c>
      <c r="M500" s="45">
        <v>1490.82</v>
      </c>
      <c r="N500" s="46">
        <v>212975.37</v>
      </c>
      <c r="O500" s="46">
        <v>15.97</v>
      </c>
      <c r="P500" s="19">
        <v>6.57</v>
      </c>
      <c r="Q500" s="19">
        <v>2.6621000000000001</v>
      </c>
      <c r="R500" s="19">
        <v>23.95</v>
      </c>
      <c r="S500" s="19">
        <v>162.28</v>
      </c>
      <c r="T500" s="42" t="s">
        <v>3401</v>
      </c>
      <c r="V500" s="19">
        <v>29.46</v>
      </c>
      <c r="W500" s="19">
        <v>240.89</v>
      </c>
      <c r="X500" s="47">
        <v>54.66</v>
      </c>
    </row>
    <row r="501" spans="1:24" ht="43.05" hidden="1" customHeight="1">
      <c r="A501" s="48" t="s">
        <v>3941</v>
      </c>
      <c r="B501" s="49" t="s">
        <v>4039</v>
      </c>
      <c r="C501" s="50" t="s">
        <v>10136</v>
      </c>
      <c r="D501" s="51" t="s">
        <v>3</v>
      </c>
      <c r="E501" s="52">
        <v>0</v>
      </c>
      <c r="F501" s="52">
        <v>5.3</v>
      </c>
      <c r="G501" s="53">
        <v>2000</v>
      </c>
      <c r="H501" s="52"/>
      <c r="I501" s="52">
        <v>0</v>
      </c>
      <c r="J501" s="52">
        <v>0.9</v>
      </c>
      <c r="K501" s="54">
        <v>0.2</v>
      </c>
      <c r="L501" s="55">
        <v>41163.120000000003</v>
      </c>
      <c r="M501" s="55">
        <v>82.32</v>
      </c>
      <c r="N501" s="56">
        <v>24464.87</v>
      </c>
      <c r="O501" s="56">
        <v>3.1</v>
      </c>
      <c r="P501" s="57">
        <v>0.75</v>
      </c>
      <c r="Q501" s="57"/>
      <c r="R501" s="57">
        <v>3.49</v>
      </c>
      <c r="S501" s="58"/>
      <c r="T501" s="52"/>
      <c r="U501" s="51"/>
      <c r="V501" s="57"/>
      <c r="W501" s="57">
        <v>7.34</v>
      </c>
      <c r="X501" s="59">
        <v>3.85</v>
      </c>
    </row>
    <row r="502" spans="1:24" ht="43.05" hidden="1" customHeight="1">
      <c r="A502" s="28" t="s">
        <v>3942</v>
      </c>
      <c r="B502" s="29" t="s">
        <v>4039</v>
      </c>
      <c r="C502" s="30" t="s">
        <v>10137</v>
      </c>
      <c r="D502" s="31" t="s">
        <v>3</v>
      </c>
      <c r="E502" s="32"/>
      <c r="F502" s="32"/>
      <c r="G502" s="32"/>
      <c r="H502" s="32"/>
      <c r="I502" s="33">
        <v>0</v>
      </c>
      <c r="J502" s="32"/>
      <c r="K502" s="32"/>
      <c r="L502" s="34"/>
      <c r="M502" s="34"/>
      <c r="N502" s="35"/>
      <c r="O502" s="35"/>
      <c r="P502" s="36"/>
      <c r="Q502" s="36"/>
      <c r="R502" s="36"/>
      <c r="S502" s="37"/>
      <c r="T502" s="32"/>
      <c r="U502" s="31"/>
      <c r="V502" s="36"/>
      <c r="W502" s="36">
        <v>0</v>
      </c>
      <c r="X502" s="38">
        <v>0</v>
      </c>
    </row>
    <row r="503" spans="1:24" ht="43.05" hidden="1" customHeight="1">
      <c r="A503" s="39" t="s">
        <v>3943</v>
      </c>
      <c r="B503" s="40" t="s">
        <v>4039</v>
      </c>
      <c r="C503" s="41" t="s">
        <v>10138</v>
      </c>
      <c r="D503" s="20" t="s">
        <v>3</v>
      </c>
      <c r="E503" s="42">
        <v>188</v>
      </c>
      <c r="F503" s="42">
        <v>7</v>
      </c>
      <c r="G503" s="43">
        <v>2000</v>
      </c>
      <c r="H503" s="42" t="s">
        <v>4041</v>
      </c>
      <c r="I503" s="42">
        <v>0.14000000000000001</v>
      </c>
      <c r="J503" s="42">
        <v>0.9</v>
      </c>
      <c r="K503" s="44">
        <v>0.4</v>
      </c>
      <c r="L503" s="45">
        <v>312469.48</v>
      </c>
      <c r="M503" s="45">
        <v>1249.8699999999999</v>
      </c>
      <c r="N503" s="46">
        <v>178553.98</v>
      </c>
      <c r="O503" s="46">
        <v>13.39</v>
      </c>
      <c r="P503" s="19">
        <v>5.5</v>
      </c>
      <c r="Q503" s="19">
        <v>2.2319</v>
      </c>
      <c r="R503" s="19">
        <v>20.079999999999998</v>
      </c>
      <c r="S503" s="19">
        <v>145.28</v>
      </c>
      <c r="T503" s="42" t="s">
        <v>3401</v>
      </c>
      <c r="V503" s="19">
        <v>29.46</v>
      </c>
      <c r="W503" s="19">
        <v>215.94</v>
      </c>
      <c r="X503" s="47">
        <v>50.58</v>
      </c>
    </row>
    <row r="504" spans="1:24" ht="43.05" hidden="1" customHeight="1">
      <c r="A504" s="48" t="s">
        <v>3944</v>
      </c>
      <c r="B504" s="49" t="s">
        <v>4039</v>
      </c>
      <c r="C504" s="50" t="s">
        <v>10139</v>
      </c>
      <c r="D504" s="51" t="s">
        <v>3</v>
      </c>
      <c r="E504" s="52">
        <v>0</v>
      </c>
      <c r="F504" s="52">
        <v>5.8</v>
      </c>
      <c r="G504" s="53">
        <v>2000</v>
      </c>
      <c r="H504" s="52"/>
      <c r="I504" s="52">
        <v>0</v>
      </c>
      <c r="J504" s="52">
        <v>0.8</v>
      </c>
      <c r="K504" s="54">
        <v>0.2</v>
      </c>
      <c r="L504" s="55">
        <v>24072</v>
      </c>
      <c r="M504" s="55">
        <v>48.14</v>
      </c>
      <c r="N504" s="56">
        <v>14111.17</v>
      </c>
      <c r="O504" s="56">
        <v>1.66</v>
      </c>
      <c r="P504" s="57">
        <v>0.43</v>
      </c>
      <c r="Q504" s="57"/>
      <c r="R504" s="57">
        <v>1.66</v>
      </c>
      <c r="S504" s="58"/>
      <c r="T504" s="52"/>
      <c r="U504" s="51"/>
      <c r="V504" s="57"/>
      <c r="W504" s="57">
        <v>3.75</v>
      </c>
      <c r="X504" s="59">
        <v>2.09</v>
      </c>
    </row>
    <row r="505" spans="1:24" ht="43.05" hidden="1" customHeight="1">
      <c r="A505" s="28" t="s">
        <v>3945</v>
      </c>
      <c r="B505" s="29" t="s">
        <v>4039</v>
      </c>
      <c r="C505" s="30" t="s">
        <v>10140</v>
      </c>
      <c r="D505" s="31" t="s">
        <v>3</v>
      </c>
      <c r="E505" s="32"/>
      <c r="F505" s="32"/>
      <c r="G505" s="32"/>
      <c r="H505" s="32"/>
      <c r="I505" s="33">
        <v>0</v>
      </c>
      <c r="J505" s="32"/>
      <c r="K505" s="32"/>
      <c r="L505" s="34"/>
      <c r="M505" s="34"/>
      <c r="N505" s="35"/>
      <c r="O505" s="35"/>
      <c r="P505" s="36"/>
      <c r="Q505" s="36"/>
      <c r="R505" s="36"/>
      <c r="S505" s="37"/>
      <c r="T505" s="32"/>
      <c r="U505" s="31"/>
      <c r="V505" s="36"/>
      <c r="W505" s="36">
        <v>0</v>
      </c>
      <c r="X505" s="38">
        <v>0</v>
      </c>
    </row>
    <row r="506" spans="1:24" ht="43.05" hidden="1" customHeight="1">
      <c r="A506" s="39" t="s">
        <v>3946</v>
      </c>
      <c r="B506" s="40" t="s">
        <v>4039</v>
      </c>
      <c r="C506" s="41" t="s">
        <v>10133</v>
      </c>
      <c r="D506" s="20" t="s">
        <v>3</v>
      </c>
      <c r="E506" s="42">
        <v>188</v>
      </c>
      <c r="F506" s="42">
        <v>7</v>
      </c>
      <c r="G506" s="43">
        <v>2000</v>
      </c>
      <c r="H506" s="42" t="s">
        <v>4041</v>
      </c>
      <c r="I506" s="42">
        <v>0.14000000000000001</v>
      </c>
      <c r="J506" s="42">
        <v>0.9</v>
      </c>
      <c r="K506" s="44">
        <v>0.4</v>
      </c>
      <c r="L506" s="45">
        <v>355207.33</v>
      </c>
      <c r="M506" s="45">
        <v>1420.82</v>
      </c>
      <c r="N506" s="46">
        <v>202975.61</v>
      </c>
      <c r="O506" s="46">
        <v>15.22</v>
      </c>
      <c r="P506" s="19">
        <v>6.26</v>
      </c>
      <c r="Q506" s="19">
        <v>2.5371000000000001</v>
      </c>
      <c r="R506" s="19">
        <v>22.83</v>
      </c>
      <c r="S506" s="19">
        <v>145.28</v>
      </c>
      <c r="T506" s="42" t="s">
        <v>3409</v>
      </c>
      <c r="V506" s="19">
        <v>34.49</v>
      </c>
      <c r="W506" s="19">
        <v>226.61</v>
      </c>
      <c r="X506" s="47">
        <v>58.5</v>
      </c>
    </row>
    <row r="507" spans="1:24" ht="43.05" hidden="1" customHeight="1">
      <c r="A507" s="48" t="s">
        <v>3947</v>
      </c>
      <c r="B507" s="49" t="s">
        <v>4039</v>
      </c>
      <c r="C507" s="50" t="s">
        <v>10141</v>
      </c>
      <c r="D507" s="51" t="s">
        <v>3</v>
      </c>
      <c r="E507" s="52">
        <v>0</v>
      </c>
      <c r="F507" s="52">
        <v>5.3</v>
      </c>
      <c r="G507" s="53">
        <v>2000</v>
      </c>
      <c r="H507" s="52"/>
      <c r="I507" s="52">
        <v>0</v>
      </c>
      <c r="J507" s="52">
        <v>0.9</v>
      </c>
      <c r="K507" s="54">
        <v>0.2</v>
      </c>
      <c r="L507" s="55">
        <v>77030.399999999994</v>
      </c>
      <c r="M507" s="55">
        <v>154.06</v>
      </c>
      <c r="N507" s="56">
        <v>45782.21</v>
      </c>
      <c r="O507" s="56">
        <v>5.81</v>
      </c>
      <c r="P507" s="57">
        <v>1.41</v>
      </c>
      <c r="Q507" s="57"/>
      <c r="R507" s="57">
        <v>6.54</v>
      </c>
      <c r="S507" s="58"/>
      <c r="T507" s="52"/>
      <c r="U507" s="51"/>
      <c r="V507" s="57"/>
      <c r="W507" s="57">
        <v>13.76</v>
      </c>
      <c r="X507" s="59">
        <v>7.22</v>
      </c>
    </row>
    <row r="508" spans="1:24" ht="43.05" hidden="1" customHeight="1">
      <c r="A508" s="28" t="s">
        <v>3948</v>
      </c>
      <c r="B508" s="29" t="s">
        <v>4039</v>
      </c>
      <c r="C508" s="30" t="s">
        <v>10142</v>
      </c>
      <c r="D508" s="31" t="s">
        <v>3</v>
      </c>
      <c r="E508" s="32"/>
      <c r="F508" s="32"/>
      <c r="G508" s="32"/>
      <c r="H508" s="32"/>
      <c r="I508" s="33">
        <v>0</v>
      </c>
      <c r="J508" s="32"/>
      <c r="K508" s="32"/>
      <c r="L508" s="34"/>
      <c r="M508" s="34"/>
      <c r="N508" s="35"/>
      <c r="O508" s="35"/>
      <c r="P508" s="36"/>
      <c r="Q508" s="36"/>
      <c r="R508" s="36"/>
      <c r="S508" s="37"/>
      <c r="T508" s="32"/>
      <c r="U508" s="31"/>
      <c r="V508" s="36"/>
      <c r="W508" s="36">
        <v>0</v>
      </c>
      <c r="X508" s="38">
        <v>0</v>
      </c>
    </row>
    <row r="509" spans="1:24" ht="43.05" hidden="1" customHeight="1">
      <c r="A509" s="39" t="s">
        <v>3949</v>
      </c>
      <c r="B509" s="40" t="s">
        <v>4039</v>
      </c>
      <c r="C509" s="41" t="s">
        <v>10143</v>
      </c>
      <c r="D509" s="20" t="s">
        <v>3</v>
      </c>
      <c r="E509" s="42">
        <v>210</v>
      </c>
      <c r="F509" s="42">
        <v>7</v>
      </c>
      <c r="G509" s="43">
        <v>2000</v>
      </c>
      <c r="H509" s="42" t="s">
        <v>4041</v>
      </c>
      <c r="I509" s="42">
        <v>0.14000000000000001</v>
      </c>
      <c r="J509" s="42">
        <v>0.9</v>
      </c>
      <c r="K509" s="44">
        <v>0.4</v>
      </c>
      <c r="L509" s="45">
        <v>341940</v>
      </c>
      <c r="M509" s="45">
        <v>1367.76</v>
      </c>
      <c r="N509" s="46">
        <v>195394.28</v>
      </c>
      <c r="O509" s="46">
        <v>14.65</v>
      </c>
      <c r="P509" s="19">
        <v>6.02</v>
      </c>
      <c r="Q509" s="19">
        <v>2.4424000000000001</v>
      </c>
      <c r="R509" s="19">
        <v>21.98</v>
      </c>
      <c r="S509" s="19">
        <v>162.28</v>
      </c>
      <c r="T509" s="42" t="s">
        <v>3401</v>
      </c>
      <c r="V509" s="19">
        <v>29.46</v>
      </c>
      <c r="W509" s="19">
        <v>236.83</v>
      </c>
      <c r="X509" s="47">
        <v>52.57</v>
      </c>
    </row>
    <row r="510" spans="1:24" ht="43.05" hidden="1" customHeight="1">
      <c r="A510" s="48" t="s">
        <v>3950</v>
      </c>
      <c r="B510" s="49" t="s">
        <v>4039</v>
      </c>
      <c r="C510" s="50" t="s">
        <v>10144</v>
      </c>
      <c r="D510" s="51" t="s">
        <v>3</v>
      </c>
      <c r="E510" s="52">
        <v>0</v>
      </c>
      <c r="F510" s="52">
        <v>5.3</v>
      </c>
      <c r="G510" s="53">
        <v>2000</v>
      </c>
      <c r="H510" s="52"/>
      <c r="I510" s="52">
        <v>0</v>
      </c>
      <c r="J510" s="52">
        <v>0.9</v>
      </c>
      <c r="K510" s="54">
        <v>0.2</v>
      </c>
      <c r="L510" s="55">
        <v>32160.19</v>
      </c>
      <c r="M510" s="55">
        <v>64.319999999999993</v>
      </c>
      <c r="N510" s="56">
        <v>19114.07</v>
      </c>
      <c r="O510" s="56">
        <v>2.42</v>
      </c>
      <c r="P510" s="57">
        <v>0.57999999999999996</v>
      </c>
      <c r="Q510" s="57"/>
      <c r="R510" s="57">
        <v>2.73</v>
      </c>
      <c r="S510" s="58"/>
      <c r="T510" s="52"/>
      <c r="U510" s="51"/>
      <c r="V510" s="57"/>
      <c r="W510" s="57">
        <v>5.73</v>
      </c>
      <c r="X510" s="59">
        <v>3</v>
      </c>
    </row>
    <row r="511" spans="1:24" ht="43.05" hidden="1" customHeight="1">
      <c r="A511" s="28" t="s">
        <v>3951</v>
      </c>
      <c r="B511" s="29" t="s">
        <v>4039</v>
      </c>
      <c r="C511" s="30" t="s">
        <v>10145</v>
      </c>
      <c r="D511" s="31" t="s">
        <v>3</v>
      </c>
      <c r="E511" s="32"/>
      <c r="F511" s="32"/>
      <c r="G511" s="32"/>
      <c r="H511" s="32"/>
      <c r="I511" s="33">
        <v>0</v>
      </c>
      <c r="J511" s="32"/>
      <c r="K511" s="32"/>
      <c r="L511" s="34"/>
      <c r="M511" s="34"/>
      <c r="N511" s="35"/>
      <c r="O511" s="35"/>
      <c r="P511" s="36"/>
      <c r="Q511" s="36"/>
      <c r="R511" s="36"/>
      <c r="S511" s="37"/>
      <c r="T511" s="32"/>
      <c r="U511" s="31"/>
      <c r="V511" s="36"/>
      <c r="W511" s="36">
        <v>0</v>
      </c>
      <c r="X511" s="38">
        <v>0</v>
      </c>
    </row>
    <row r="512" spans="1:24" ht="43.05" hidden="1" customHeight="1">
      <c r="A512" s="39" t="s">
        <v>3883</v>
      </c>
      <c r="B512" s="40" t="s">
        <v>4039</v>
      </c>
      <c r="C512" s="41" t="s">
        <v>10079</v>
      </c>
      <c r="D512" s="20" t="s">
        <v>3</v>
      </c>
      <c r="E512" s="42">
        <v>136</v>
      </c>
      <c r="F512" s="42">
        <v>7</v>
      </c>
      <c r="G512" s="43">
        <v>2000</v>
      </c>
      <c r="H512" s="42" t="s">
        <v>4041</v>
      </c>
      <c r="I512" s="42">
        <v>0.19</v>
      </c>
      <c r="J512" s="42">
        <v>0.9</v>
      </c>
      <c r="K512" s="44">
        <v>0.4</v>
      </c>
      <c r="L512" s="45">
        <v>231764.96</v>
      </c>
      <c r="M512" s="45">
        <v>927.05</v>
      </c>
      <c r="N512" s="46">
        <v>132437.12</v>
      </c>
      <c r="O512" s="46">
        <v>9.93</v>
      </c>
      <c r="P512" s="19">
        <v>4.08</v>
      </c>
      <c r="Q512" s="19">
        <v>1.6554</v>
      </c>
      <c r="R512" s="19">
        <v>14.89</v>
      </c>
      <c r="S512" s="19">
        <v>142.63</v>
      </c>
      <c r="T512" s="42" t="s">
        <v>3401</v>
      </c>
      <c r="V512" s="19">
        <v>29.46</v>
      </c>
      <c r="W512" s="19">
        <v>202.64</v>
      </c>
      <c r="X512" s="47">
        <v>45.12</v>
      </c>
    </row>
    <row r="513" spans="1:24" ht="43.05" hidden="1" customHeight="1">
      <c r="A513" s="48" t="s">
        <v>3952</v>
      </c>
      <c r="B513" s="49" t="s">
        <v>4039</v>
      </c>
      <c r="C513" s="50" t="s">
        <v>10146</v>
      </c>
      <c r="D513" s="51" t="s">
        <v>3</v>
      </c>
      <c r="E513" s="52">
        <v>0</v>
      </c>
      <c r="F513" s="52">
        <v>5.8</v>
      </c>
      <c r="G513" s="53">
        <v>2000</v>
      </c>
      <c r="H513" s="52"/>
      <c r="I513" s="52">
        <v>0</v>
      </c>
      <c r="J513" s="52">
        <v>0.8</v>
      </c>
      <c r="K513" s="54">
        <v>0.2</v>
      </c>
      <c r="L513" s="55">
        <v>43329.599999999999</v>
      </c>
      <c r="M513" s="55">
        <v>86.65</v>
      </c>
      <c r="N513" s="56">
        <v>25400.11</v>
      </c>
      <c r="O513" s="56">
        <v>2.98</v>
      </c>
      <c r="P513" s="57">
        <v>0.78</v>
      </c>
      <c r="Q513" s="57"/>
      <c r="R513" s="57">
        <v>2.98</v>
      </c>
      <c r="S513" s="58"/>
      <c r="T513" s="52"/>
      <c r="U513" s="51"/>
      <c r="V513" s="57"/>
      <c r="W513" s="57">
        <v>6.74</v>
      </c>
      <c r="X513" s="59">
        <v>3.76</v>
      </c>
    </row>
    <row r="514" spans="1:24" ht="43.05" hidden="1" customHeight="1">
      <c r="A514" s="28" t="s">
        <v>3953</v>
      </c>
      <c r="B514" s="29" t="s">
        <v>4039</v>
      </c>
      <c r="C514" s="30" t="s">
        <v>10147</v>
      </c>
      <c r="D514" s="31" t="s">
        <v>3</v>
      </c>
      <c r="E514" s="32"/>
      <c r="F514" s="32"/>
      <c r="G514" s="32"/>
      <c r="H514" s="32"/>
      <c r="I514" s="33">
        <v>0</v>
      </c>
      <c r="J514" s="32"/>
      <c r="K514" s="32"/>
      <c r="L514" s="34"/>
      <c r="M514" s="34"/>
      <c r="N514" s="35"/>
      <c r="O514" s="35"/>
      <c r="P514" s="36"/>
      <c r="Q514" s="36"/>
      <c r="R514" s="36"/>
      <c r="S514" s="37"/>
      <c r="T514" s="32"/>
      <c r="U514" s="31"/>
      <c r="V514" s="36"/>
      <c r="W514" s="36">
        <v>0</v>
      </c>
      <c r="X514" s="38">
        <v>0</v>
      </c>
    </row>
    <row r="515" spans="1:24" ht="43.05" hidden="1" customHeight="1">
      <c r="A515" s="39" t="s">
        <v>3954</v>
      </c>
      <c r="B515" s="40" t="s">
        <v>4039</v>
      </c>
      <c r="C515" s="41" t="s">
        <v>10148</v>
      </c>
      <c r="D515" s="20" t="s">
        <v>3</v>
      </c>
      <c r="E515" s="42">
        <v>115</v>
      </c>
      <c r="F515" s="42">
        <v>7</v>
      </c>
      <c r="G515" s="43">
        <v>2000</v>
      </c>
      <c r="H515" s="42" t="s">
        <v>4041</v>
      </c>
      <c r="I515" s="42">
        <v>0.19</v>
      </c>
      <c r="J515" s="42">
        <v>0.9</v>
      </c>
      <c r="K515" s="44">
        <v>0.4</v>
      </c>
      <c r="L515" s="45">
        <v>204027.55</v>
      </c>
      <c r="M515" s="45">
        <v>816.11</v>
      </c>
      <c r="N515" s="46">
        <v>116587.17</v>
      </c>
      <c r="O515" s="46">
        <v>8.74</v>
      </c>
      <c r="P515" s="19">
        <v>3.59</v>
      </c>
      <c r="Q515" s="19">
        <v>1.4573</v>
      </c>
      <c r="R515" s="19">
        <v>13.11</v>
      </c>
      <c r="S515" s="19">
        <v>120.61</v>
      </c>
      <c r="T515" s="42" t="s">
        <v>3409</v>
      </c>
      <c r="V515" s="19">
        <v>34.49</v>
      </c>
      <c r="W515" s="19">
        <v>181.99</v>
      </c>
      <c r="X515" s="47">
        <v>48.27</v>
      </c>
    </row>
    <row r="516" spans="1:24" ht="43.05" hidden="1" customHeight="1">
      <c r="A516" s="48" t="s">
        <v>3955</v>
      </c>
      <c r="B516" s="49" t="s">
        <v>4039</v>
      </c>
      <c r="C516" s="50" t="s">
        <v>10149</v>
      </c>
      <c r="D516" s="51" t="s">
        <v>3</v>
      </c>
      <c r="E516" s="52">
        <v>28</v>
      </c>
      <c r="F516" s="52">
        <v>9</v>
      </c>
      <c r="G516" s="53">
        <v>1250</v>
      </c>
      <c r="H516" s="52" t="s">
        <v>4041</v>
      </c>
      <c r="I516" s="52">
        <v>0.17</v>
      </c>
      <c r="J516" s="52">
        <v>0.8</v>
      </c>
      <c r="K516" s="54">
        <v>0.15</v>
      </c>
      <c r="L516" s="55">
        <v>351330.84</v>
      </c>
      <c r="M516" s="55">
        <v>526.99</v>
      </c>
      <c r="N516" s="56">
        <v>195183.8</v>
      </c>
      <c r="O516" s="56">
        <v>26.54</v>
      </c>
      <c r="P516" s="57">
        <v>9.6300000000000008</v>
      </c>
      <c r="Q516" s="57"/>
      <c r="R516" s="57">
        <v>24.98</v>
      </c>
      <c r="S516" s="57">
        <v>26.27</v>
      </c>
      <c r="T516" s="52" t="s">
        <v>3365</v>
      </c>
      <c r="U516" s="51"/>
      <c r="V516" s="57">
        <v>27.46</v>
      </c>
      <c r="W516" s="57">
        <v>114.88</v>
      </c>
      <c r="X516" s="59">
        <v>63.63</v>
      </c>
    </row>
    <row r="517" spans="1:24" ht="43.05" hidden="1" customHeight="1">
      <c r="A517" s="28" t="s">
        <v>3956</v>
      </c>
      <c r="B517" s="29" t="s">
        <v>4039</v>
      </c>
      <c r="C517" s="30" t="s">
        <v>10150</v>
      </c>
      <c r="D517" s="31" t="s">
        <v>3</v>
      </c>
      <c r="E517" s="32"/>
      <c r="F517" s="32"/>
      <c r="G517" s="32"/>
      <c r="H517" s="32"/>
      <c r="I517" s="33">
        <v>0</v>
      </c>
      <c r="J517" s="32"/>
      <c r="K517" s="32"/>
      <c r="L517" s="34"/>
      <c r="M517" s="34"/>
      <c r="N517" s="35"/>
      <c r="O517" s="35"/>
      <c r="P517" s="36"/>
      <c r="Q517" s="36"/>
      <c r="R517" s="36"/>
      <c r="S517" s="37"/>
      <c r="T517" s="32"/>
      <c r="U517" s="31"/>
      <c r="V517" s="36"/>
      <c r="W517" s="36">
        <v>0</v>
      </c>
      <c r="X517" s="38">
        <v>0</v>
      </c>
    </row>
    <row r="518" spans="1:24" ht="43.05" hidden="1" customHeight="1">
      <c r="A518" s="39" t="s">
        <v>3957</v>
      </c>
      <c r="B518" s="40" t="s">
        <v>4039</v>
      </c>
      <c r="C518" s="41" t="s">
        <v>10151</v>
      </c>
      <c r="D518" s="20" t="s">
        <v>3</v>
      </c>
      <c r="E518" s="42">
        <v>136</v>
      </c>
      <c r="F518" s="42">
        <v>7</v>
      </c>
      <c r="G518" s="43">
        <v>2000</v>
      </c>
      <c r="H518" s="42" t="s">
        <v>4041</v>
      </c>
      <c r="I518" s="42">
        <v>0.19</v>
      </c>
      <c r="J518" s="42">
        <v>0.9</v>
      </c>
      <c r="K518" s="44">
        <v>0.4</v>
      </c>
      <c r="L518" s="45">
        <v>237830.96</v>
      </c>
      <c r="M518" s="45">
        <v>951.32</v>
      </c>
      <c r="N518" s="46">
        <v>135903.4</v>
      </c>
      <c r="O518" s="46">
        <v>10.19</v>
      </c>
      <c r="P518" s="19">
        <v>4.1900000000000004</v>
      </c>
      <c r="Q518" s="19">
        <v>1.6987000000000001</v>
      </c>
      <c r="R518" s="19">
        <v>15.28</v>
      </c>
      <c r="S518" s="19">
        <v>142.63</v>
      </c>
      <c r="T518" s="42" t="s">
        <v>3409</v>
      </c>
      <c r="V518" s="19">
        <v>34.49</v>
      </c>
      <c r="W518" s="19">
        <v>208.47</v>
      </c>
      <c r="X518" s="47">
        <v>50.56</v>
      </c>
    </row>
    <row r="519" spans="1:24" ht="43.05" hidden="1" customHeight="1">
      <c r="A519" s="39" t="s">
        <v>3958</v>
      </c>
      <c r="B519" s="40" t="s">
        <v>4039</v>
      </c>
      <c r="C519" s="41" t="s">
        <v>10152</v>
      </c>
      <c r="D519" s="20" t="s">
        <v>3</v>
      </c>
      <c r="E519" s="42">
        <v>30.1</v>
      </c>
      <c r="F519" s="42">
        <v>6</v>
      </c>
      <c r="G519" s="43">
        <v>2000</v>
      </c>
      <c r="H519" s="42" t="s">
        <v>4041</v>
      </c>
      <c r="I519" s="42">
        <v>0.17</v>
      </c>
      <c r="J519" s="42">
        <v>0.8</v>
      </c>
      <c r="K519" s="44">
        <v>0.2</v>
      </c>
      <c r="L519" s="45">
        <v>69967.839999999997</v>
      </c>
      <c r="M519" s="45">
        <v>139.93</v>
      </c>
      <c r="N519" s="46">
        <v>40814.57</v>
      </c>
      <c r="O519" s="46">
        <v>4.66</v>
      </c>
      <c r="P519" s="19">
        <v>1.25</v>
      </c>
      <c r="Q519" s="19"/>
      <c r="R519" s="19">
        <v>4.66</v>
      </c>
      <c r="S519" s="19">
        <v>28.24</v>
      </c>
      <c r="T519" s="42"/>
      <c r="V519" s="19"/>
      <c r="W519" s="19">
        <v>38.81</v>
      </c>
      <c r="X519" s="47">
        <v>5.91</v>
      </c>
    </row>
    <row r="520" spans="1:24" ht="43.05" hidden="1" customHeight="1">
      <c r="A520" s="48" t="s">
        <v>3959</v>
      </c>
      <c r="B520" s="49" t="s">
        <v>4039</v>
      </c>
      <c r="C520" s="50" t="s">
        <v>10153</v>
      </c>
      <c r="D520" s="51" t="s">
        <v>3</v>
      </c>
      <c r="E520" s="52">
        <v>5</v>
      </c>
      <c r="F520" s="52">
        <v>9</v>
      </c>
      <c r="G520" s="53">
        <v>1250</v>
      </c>
      <c r="H520" s="52" t="s">
        <v>4041</v>
      </c>
      <c r="I520" s="52">
        <v>0.19</v>
      </c>
      <c r="J520" s="52">
        <v>0.8</v>
      </c>
      <c r="K520" s="54">
        <v>0.15</v>
      </c>
      <c r="L520" s="55">
        <v>670786.77</v>
      </c>
      <c r="M520" s="55">
        <v>1006.18</v>
      </c>
      <c r="N520" s="56">
        <v>372659.31</v>
      </c>
      <c r="O520" s="56">
        <v>50.68</v>
      </c>
      <c r="P520" s="57">
        <v>18.39</v>
      </c>
      <c r="Q520" s="57"/>
      <c r="R520" s="57">
        <v>47.7</v>
      </c>
      <c r="S520" s="57">
        <v>5.24</v>
      </c>
      <c r="T520" s="52" t="s">
        <v>3365</v>
      </c>
      <c r="U520" s="51"/>
      <c r="V520" s="57">
        <v>27.46</v>
      </c>
      <c r="W520" s="57">
        <v>149.47</v>
      </c>
      <c r="X520" s="59">
        <v>96.53</v>
      </c>
    </row>
    <row r="521" spans="1:24" ht="43.05" hidden="1" customHeight="1">
      <c r="A521" s="28" t="s">
        <v>3960</v>
      </c>
      <c r="B521" s="29" t="s">
        <v>4039</v>
      </c>
      <c r="C521" s="30" t="e">
        <v>#N/A</v>
      </c>
      <c r="D521" s="31" t="s">
        <v>3</v>
      </c>
      <c r="E521" s="32"/>
      <c r="F521" s="32"/>
      <c r="G521" s="32"/>
      <c r="H521" s="32"/>
      <c r="I521" s="33">
        <v>0</v>
      </c>
      <c r="J521" s="32"/>
      <c r="K521" s="32"/>
      <c r="L521" s="34"/>
      <c r="M521" s="34"/>
      <c r="N521" s="35"/>
      <c r="O521" s="35"/>
      <c r="P521" s="36"/>
      <c r="Q521" s="36"/>
      <c r="R521" s="36"/>
      <c r="S521" s="37"/>
      <c r="T521" s="32"/>
      <c r="U521" s="31"/>
      <c r="V521" s="36"/>
      <c r="W521" s="36">
        <v>0</v>
      </c>
      <c r="X521" s="38">
        <v>0</v>
      </c>
    </row>
    <row r="522" spans="1:24" ht="43.05" hidden="1" customHeight="1">
      <c r="A522" s="39" t="s">
        <v>3961</v>
      </c>
      <c r="B522" s="40" t="s">
        <v>4039</v>
      </c>
      <c r="C522" s="41" t="e">
        <v>#N/A</v>
      </c>
      <c r="D522" s="20" t="s">
        <v>3</v>
      </c>
      <c r="E522" s="42">
        <v>136</v>
      </c>
      <c r="F522" s="42">
        <v>7</v>
      </c>
      <c r="G522" s="43">
        <v>2000</v>
      </c>
      <c r="H522" s="42" t="s">
        <v>4041</v>
      </c>
      <c r="I522" s="42">
        <v>0.1</v>
      </c>
      <c r="J522" s="42">
        <v>0.9</v>
      </c>
      <c r="K522" s="44">
        <v>0.4</v>
      </c>
      <c r="L522" s="45" t="e">
        <v>#N/A</v>
      </c>
      <c r="M522" s="45" t="e">
        <v>#N/A</v>
      </c>
      <c r="N522" s="46" t="e">
        <v>#N/A</v>
      </c>
      <c r="O522" s="46" t="e">
        <v>#N/A</v>
      </c>
      <c r="P522" s="19" t="e">
        <v>#N/A</v>
      </c>
      <c r="Q522" s="19" t="e">
        <v>#N/A</v>
      </c>
      <c r="R522" s="19" t="e">
        <v>#N/A</v>
      </c>
      <c r="S522" s="19">
        <v>75.069999999999993</v>
      </c>
      <c r="T522" s="42" t="s">
        <v>3401</v>
      </c>
      <c r="V522" s="19">
        <v>29.46</v>
      </c>
      <c r="W522" s="19" t="e">
        <v>#N/A</v>
      </c>
      <c r="X522" s="47" t="e">
        <v>#N/A</v>
      </c>
    </row>
    <row r="523" spans="1:24" ht="43.05" hidden="1" customHeight="1">
      <c r="A523" s="48" t="s">
        <v>3962</v>
      </c>
      <c r="B523" s="49" t="s">
        <v>4039</v>
      </c>
      <c r="C523" s="50" t="e">
        <v>#N/A</v>
      </c>
      <c r="D523" s="51" t="s">
        <v>3</v>
      </c>
      <c r="E523" s="52">
        <v>0</v>
      </c>
      <c r="F523" s="52">
        <v>5.3</v>
      </c>
      <c r="G523" s="53">
        <v>2000</v>
      </c>
      <c r="H523" s="52"/>
      <c r="I523" s="52">
        <v>0</v>
      </c>
      <c r="J523" s="52">
        <v>0.9</v>
      </c>
      <c r="K523" s="54">
        <v>0.2</v>
      </c>
      <c r="L523" s="55" t="e">
        <v>#N/A</v>
      </c>
      <c r="M523" s="55" t="e">
        <v>#N/A</v>
      </c>
      <c r="N523" s="56" t="e">
        <v>#N/A</v>
      </c>
      <c r="O523" s="56" t="e">
        <v>#N/A</v>
      </c>
      <c r="P523" s="57" t="e">
        <v>#N/A</v>
      </c>
      <c r="Q523" s="57"/>
      <c r="R523" s="57" t="e">
        <v>#N/A</v>
      </c>
      <c r="S523" s="58"/>
      <c r="T523" s="52"/>
      <c r="U523" s="51"/>
      <c r="V523" s="57"/>
      <c r="W523" s="57" t="e">
        <v>#N/A</v>
      </c>
      <c r="X523" s="59" t="e">
        <v>#N/A</v>
      </c>
    </row>
    <row r="524" spans="1:24" ht="43.05" hidden="1" customHeight="1">
      <c r="A524" s="28" t="s">
        <v>3963</v>
      </c>
      <c r="B524" s="29" t="s">
        <v>4039</v>
      </c>
      <c r="C524" s="30" t="s">
        <v>10154</v>
      </c>
      <c r="D524" s="31" t="s">
        <v>3</v>
      </c>
      <c r="E524" s="32"/>
      <c r="F524" s="32"/>
      <c r="G524" s="32"/>
      <c r="H524" s="32"/>
      <c r="I524" s="33">
        <v>0</v>
      </c>
      <c r="J524" s="32"/>
      <c r="K524" s="32"/>
      <c r="L524" s="34"/>
      <c r="M524" s="34"/>
      <c r="N524" s="35"/>
      <c r="O524" s="35"/>
      <c r="P524" s="36"/>
      <c r="Q524" s="36"/>
      <c r="R524" s="36"/>
      <c r="S524" s="37"/>
      <c r="T524" s="32"/>
      <c r="U524" s="31"/>
      <c r="V524" s="36"/>
      <c r="W524" s="36">
        <v>0</v>
      </c>
      <c r="X524" s="38">
        <v>0</v>
      </c>
    </row>
    <row r="525" spans="1:24" ht="43.05" hidden="1" customHeight="1">
      <c r="A525" s="39" t="s">
        <v>3964</v>
      </c>
      <c r="B525" s="40" t="s">
        <v>4039</v>
      </c>
      <c r="C525" s="41" t="s">
        <v>10155</v>
      </c>
      <c r="D525" s="20" t="s">
        <v>3</v>
      </c>
      <c r="E525" s="42">
        <v>240</v>
      </c>
      <c r="F525" s="42">
        <v>7</v>
      </c>
      <c r="G525" s="43">
        <v>2000</v>
      </c>
      <c r="H525" s="42" t="s">
        <v>4041</v>
      </c>
      <c r="I525" s="42">
        <v>0.14000000000000001</v>
      </c>
      <c r="J525" s="42">
        <v>0.9</v>
      </c>
      <c r="K525" s="44">
        <v>0.4</v>
      </c>
      <c r="L525" s="45">
        <v>372383.21</v>
      </c>
      <c r="M525" s="45">
        <v>1489.53</v>
      </c>
      <c r="N525" s="46">
        <v>212790.39999999999</v>
      </c>
      <c r="O525" s="46">
        <v>15.95</v>
      </c>
      <c r="P525" s="19">
        <v>6.56</v>
      </c>
      <c r="Q525" s="19">
        <v>2.6598000000000002</v>
      </c>
      <c r="R525" s="19">
        <v>23.93</v>
      </c>
      <c r="S525" s="19">
        <v>185.47</v>
      </c>
      <c r="T525" s="42" t="s">
        <v>3409</v>
      </c>
      <c r="V525" s="19">
        <v>34.49</v>
      </c>
      <c r="W525" s="19">
        <v>269.05</v>
      </c>
      <c r="X525" s="47">
        <v>59.65</v>
      </c>
    </row>
    <row r="526" spans="1:24" ht="43.05" hidden="1" customHeight="1">
      <c r="A526" s="48" t="s">
        <v>3965</v>
      </c>
      <c r="B526" s="49" t="s">
        <v>4039</v>
      </c>
      <c r="C526" s="50" t="s">
        <v>10156</v>
      </c>
      <c r="D526" s="51" t="s">
        <v>3</v>
      </c>
      <c r="E526" s="52">
        <v>0</v>
      </c>
      <c r="F526" s="52">
        <v>12</v>
      </c>
      <c r="G526" s="53">
        <v>1000</v>
      </c>
      <c r="H526" s="52"/>
      <c r="I526" s="52">
        <v>0</v>
      </c>
      <c r="J526" s="52">
        <v>0.9</v>
      </c>
      <c r="K526" s="54">
        <v>0.2</v>
      </c>
      <c r="L526" s="55">
        <v>168504</v>
      </c>
      <c r="M526" s="55">
        <v>337</v>
      </c>
      <c r="N526" s="56">
        <v>91273</v>
      </c>
      <c r="O526" s="56">
        <v>11.23</v>
      </c>
      <c r="P526" s="57">
        <v>5.63</v>
      </c>
      <c r="Q526" s="57"/>
      <c r="R526" s="57">
        <v>12.63</v>
      </c>
      <c r="S526" s="58"/>
      <c r="T526" s="52"/>
      <c r="U526" s="51"/>
      <c r="V526" s="57"/>
      <c r="W526" s="57">
        <v>29.49</v>
      </c>
      <c r="X526" s="59">
        <v>16.86</v>
      </c>
    </row>
    <row r="527" spans="1:24" ht="43.05" hidden="1" customHeight="1">
      <c r="A527" s="28" t="s">
        <v>3966</v>
      </c>
      <c r="B527" s="29" t="s">
        <v>4039</v>
      </c>
      <c r="C527" s="30" t="s">
        <v>10157</v>
      </c>
      <c r="D527" s="31" t="s">
        <v>3</v>
      </c>
      <c r="E527" s="32"/>
      <c r="F527" s="32"/>
      <c r="G527" s="32"/>
      <c r="H527" s="32"/>
      <c r="I527" s="33">
        <v>0</v>
      </c>
      <c r="J527" s="32"/>
      <c r="K527" s="32"/>
      <c r="L527" s="34"/>
      <c r="M527" s="34"/>
      <c r="N527" s="35"/>
      <c r="O527" s="35"/>
      <c r="P527" s="36"/>
      <c r="Q527" s="36"/>
      <c r="R527" s="36"/>
      <c r="S527" s="37"/>
      <c r="T527" s="32"/>
      <c r="U527" s="31"/>
      <c r="V527" s="36"/>
      <c r="W527" s="36">
        <v>0</v>
      </c>
      <c r="X527" s="38">
        <v>0</v>
      </c>
    </row>
    <row r="528" spans="1:24" ht="43.05" hidden="1" customHeight="1">
      <c r="A528" s="39" t="s">
        <v>3967</v>
      </c>
      <c r="B528" s="40" t="s">
        <v>4039</v>
      </c>
      <c r="C528" s="41" t="s">
        <v>10158</v>
      </c>
      <c r="D528" s="20" t="s">
        <v>3</v>
      </c>
      <c r="E528" s="42">
        <v>265</v>
      </c>
      <c r="F528" s="42">
        <v>7</v>
      </c>
      <c r="G528" s="43">
        <v>2000</v>
      </c>
      <c r="H528" s="42" t="s">
        <v>4041</v>
      </c>
      <c r="I528" s="42">
        <v>0.14000000000000001</v>
      </c>
      <c r="J528" s="42">
        <v>0.9</v>
      </c>
      <c r="K528" s="44">
        <v>0.4</v>
      </c>
      <c r="L528" s="45">
        <v>414694.9</v>
      </c>
      <c r="M528" s="45">
        <v>1658.77</v>
      </c>
      <c r="N528" s="46">
        <v>236968.51</v>
      </c>
      <c r="O528" s="46">
        <v>17.772600000000001</v>
      </c>
      <c r="P528" s="19">
        <v>7.31</v>
      </c>
      <c r="Q528" s="19">
        <v>2.9621</v>
      </c>
      <c r="R528" s="19">
        <v>26.65</v>
      </c>
      <c r="S528" s="19">
        <v>204.79</v>
      </c>
      <c r="T528" s="42" t="s">
        <v>3401</v>
      </c>
      <c r="V528" s="19">
        <v>29.46</v>
      </c>
      <c r="W528" s="19">
        <v>288.94</v>
      </c>
      <c r="X528" s="47">
        <v>57.5</v>
      </c>
    </row>
    <row r="529" spans="1:24" ht="43.05" hidden="1" customHeight="1">
      <c r="A529" s="48" t="s">
        <v>3968</v>
      </c>
      <c r="B529" s="49" t="s">
        <v>4039</v>
      </c>
      <c r="C529" s="50" t="s">
        <v>10159</v>
      </c>
      <c r="D529" s="51" t="s">
        <v>3</v>
      </c>
      <c r="E529" s="52">
        <v>0</v>
      </c>
      <c r="F529" s="52">
        <v>12</v>
      </c>
      <c r="G529" s="53">
        <v>1000</v>
      </c>
      <c r="H529" s="52"/>
      <c r="I529" s="52">
        <v>0</v>
      </c>
      <c r="J529" s="52">
        <v>0.9</v>
      </c>
      <c r="K529" s="54">
        <v>0.2</v>
      </c>
      <c r="L529" s="55">
        <v>197390.4</v>
      </c>
      <c r="M529" s="55">
        <v>394.78</v>
      </c>
      <c r="N529" s="56">
        <v>106919.8</v>
      </c>
      <c r="O529" s="56">
        <v>13.1593</v>
      </c>
      <c r="P529" s="57">
        <v>6.59</v>
      </c>
      <c r="Q529" s="57"/>
      <c r="R529" s="57">
        <v>14.8</v>
      </c>
      <c r="S529" s="58"/>
      <c r="T529" s="52"/>
      <c r="U529" s="51"/>
      <c r="V529" s="57"/>
      <c r="W529" s="57">
        <v>34.54</v>
      </c>
      <c r="X529" s="59">
        <v>19.739999999999998</v>
      </c>
    </row>
    <row r="530" spans="1:24" ht="43.05" hidden="1" customHeight="1">
      <c r="A530" s="28" t="s">
        <v>3969</v>
      </c>
      <c r="B530" s="29" t="s">
        <v>4039</v>
      </c>
      <c r="C530" s="30" t="s">
        <v>10160</v>
      </c>
      <c r="D530" s="31" t="s">
        <v>3</v>
      </c>
      <c r="E530" s="32"/>
      <c r="F530" s="32"/>
      <c r="G530" s="32"/>
      <c r="H530" s="32"/>
      <c r="I530" s="33">
        <v>0</v>
      </c>
      <c r="J530" s="32"/>
      <c r="K530" s="32"/>
      <c r="L530" s="34"/>
      <c r="M530" s="34"/>
      <c r="N530" s="35"/>
      <c r="O530" s="35"/>
      <c r="P530" s="36"/>
      <c r="Q530" s="36"/>
      <c r="R530" s="36"/>
      <c r="S530" s="37"/>
      <c r="T530" s="32"/>
      <c r="U530" s="31"/>
      <c r="V530" s="36"/>
      <c r="W530" s="36">
        <v>0</v>
      </c>
      <c r="X530" s="38">
        <v>0</v>
      </c>
    </row>
    <row r="531" spans="1:24" ht="43.05" hidden="1" customHeight="1">
      <c r="A531" s="39" t="s">
        <v>3946</v>
      </c>
      <c r="B531" s="40" t="s">
        <v>4039</v>
      </c>
      <c r="C531" s="41" t="s">
        <v>10133</v>
      </c>
      <c r="D531" s="20" t="s">
        <v>3</v>
      </c>
      <c r="E531" s="42">
        <v>210</v>
      </c>
      <c r="F531" s="42">
        <v>7</v>
      </c>
      <c r="G531" s="43">
        <v>2000</v>
      </c>
      <c r="H531" s="42" t="s">
        <v>4041</v>
      </c>
      <c r="I531" s="42">
        <v>0.14000000000000001</v>
      </c>
      <c r="J531" s="42">
        <v>0.9</v>
      </c>
      <c r="K531" s="44">
        <v>0.4</v>
      </c>
      <c r="L531" s="45">
        <v>355207.33</v>
      </c>
      <c r="M531" s="45">
        <v>1420.82</v>
      </c>
      <c r="N531" s="46">
        <v>202975.61</v>
      </c>
      <c r="O531" s="46">
        <v>15.223100000000001</v>
      </c>
      <c r="P531" s="19">
        <v>6.26</v>
      </c>
      <c r="Q531" s="19">
        <v>2.5371000000000001</v>
      </c>
      <c r="R531" s="19">
        <v>22.83</v>
      </c>
      <c r="S531" s="19">
        <v>162.28</v>
      </c>
      <c r="T531" s="42" t="s">
        <v>3401</v>
      </c>
      <c r="V531" s="19">
        <v>29.46</v>
      </c>
      <c r="W531" s="19">
        <v>238.59</v>
      </c>
      <c r="X531" s="47">
        <v>53.48</v>
      </c>
    </row>
    <row r="532" spans="1:24" ht="43.05" hidden="1" customHeight="1">
      <c r="A532" s="48" t="s">
        <v>3970</v>
      </c>
      <c r="B532" s="49" t="s">
        <v>4039</v>
      </c>
      <c r="C532" s="50" t="s">
        <v>10161</v>
      </c>
      <c r="D532" s="51" t="s">
        <v>3</v>
      </c>
      <c r="E532" s="52">
        <v>0</v>
      </c>
      <c r="F532" s="52">
        <v>5.3</v>
      </c>
      <c r="G532" s="53">
        <v>2000</v>
      </c>
      <c r="H532" s="52"/>
      <c r="I532" s="52">
        <v>0</v>
      </c>
      <c r="J532" s="52">
        <v>0.9</v>
      </c>
      <c r="K532" s="54">
        <v>0.2</v>
      </c>
      <c r="L532" s="55">
        <v>43358.48</v>
      </c>
      <c r="M532" s="55">
        <v>86.71</v>
      </c>
      <c r="N532" s="56">
        <v>25769.66</v>
      </c>
      <c r="O532" s="56">
        <v>3.2723</v>
      </c>
      <c r="P532" s="57">
        <v>0.79</v>
      </c>
      <c r="Q532" s="57"/>
      <c r="R532" s="57">
        <v>3.68</v>
      </c>
      <c r="S532" s="58"/>
      <c r="T532" s="52"/>
      <c r="U532" s="51"/>
      <c r="V532" s="57"/>
      <c r="W532" s="57">
        <v>7.74</v>
      </c>
      <c r="X532" s="59">
        <v>4.0599999999999996</v>
      </c>
    </row>
    <row r="533" spans="1:24" ht="43.05" hidden="1" customHeight="1">
      <c r="A533" s="28" t="s">
        <v>3971</v>
      </c>
      <c r="B533" s="29" t="s">
        <v>4039</v>
      </c>
      <c r="C533" s="30" t="s">
        <v>10162</v>
      </c>
      <c r="D533" s="31" t="s">
        <v>3</v>
      </c>
      <c r="E533" s="32"/>
      <c r="F533" s="32"/>
      <c r="G533" s="32"/>
      <c r="H533" s="32"/>
      <c r="I533" s="33">
        <v>0</v>
      </c>
      <c r="J533" s="32"/>
      <c r="K533" s="32"/>
      <c r="L533" s="34"/>
      <c r="M533" s="34"/>
      <c r="N533" s="35"/>
      <c r="O533" s="35"/>
      <c r="P533" s="36"/>
      <c r="Q533" s="36"/>
      <c r="R533" s="36"/>
      <c r="S533" s="37"/>
      <c r="T533" s="32"/>
      <c r="U533" s="31"/>
      <c r="V533" s="36"/>
      <c r="W533" s="36">
        <v>0</v>
      </c>
      <c r="X533" s="38">
        <v>0</v>
      </c>
    </row>
    <row r="534" spans="1:24" ht="43.05" hidden="1" customHeight="1">
      <c r="A534" s="39" t="s">
        <v>3972</v>
      </c>
      <c r="B534" s="40" t="s">
        <v>4039</v>
      </c>
      <c r="C534" s="41" t="s">
        <v>10163</v>
      </c>
      <c r="D534" s="20" t="s">
        <v>3</v>
      </c>
      <c r="E534" s="42">
        <v>136</v>
      </c>
      <c r="F534" s="42">
        <v>7</v>
      </c>
      <c r="G534" s="43">
        <v>2000</v>
      </c>
      <c r="H534" s="42" t="s">
        <v>4041</v>
      </c>
      <c r="I534" s="42">
        <v>0.19</v>
      </c>
      <c r="J534" s="42">
        <v>0.9</v>
      </c>
      <c r="K534" s="44">
        <v>0.4</v>
      </c>
      <c r="L534" s="45">
        <v>258342.51</v>
      </c>
      <c r="M534" s="45">
        <v>1033.3699999999999</v>
      </c>
      <c r="N534" s="46">
        <v>147624.29</v>
      </c>
      <c r="O534" s="46">
        <v>11.0718</v>
      </c>
      <c r="P534" s="19">
        <v>4.55</v>
      </c>
      <c r="Q534" s="19">
        <v>1.8452999999999999</v>
      </c>
      <c r="R534" s="19">
        <v>16.600000000000001</v>
      </c>
      <c r="S534" s="19">
        <v>142.63</v>
      </c>
      <c r="T534" s="42" t="s">
        <v>3401</v>
      </c>
      <c r="V534" s="19">
        <v>29.46</v>
      </c>
      <c r="W534" s="19">
        <v>206.15</v>
      </c>
      <c r="X534" s="47">
        <v>46.92</v>
      </c>
    </row>
    <row r="535" spans="1:24" ht="43.05" hidden="1" customHeight="1">
      <c r="A535" s="48" t="s">
        <v>3973</v>
      </c>
      <c r="B535" s="49" t="s">
        <v>4039</v>
      </c>
      <c r="C535" s="50" t="s">
        <v>10164</v>
      </c>
      <c r="D535" s="51" t="s">
        <v>3</v>
      </c>
      <c r="E535" s="52">
        <v>0</v>
      </c>
      <c r="F535" s="52">
        <v>5.8</v>
      </c>
      <c r="G535" s="53">
        <v>2000</v>
      </c>
      <c r="H535" s="52"/>
      <c r="I535" s="52">
        <v>0</v>
      </c>
      <c r="J535" s="52">
        <v>0.8</v>
      </c>
      <c r="K535" s="54">
        <v>0.2</v>
      </c>
      <c r="L535" s="55">
        <v>45255.360000000001</v>
      </c>
      <c r="M535" s="55">
        <v>90.51</v>
      </c>
      <c r="N535" s="56">
        <v>26529</v>
      </c>
      <c r="O535" s="56">
        <v>3.121</v>
      </c>
      <c r="P535" s="57">
        <v>0.81</v>
      </c>
      <c r="Q535" s="57"/>
      <c r="R535" s="57">
        <v>3.12</v>
      </c>
      <c r="S535" s="58"/>
      <c r="T535" s="52"/>
      <c r="U535" s="51"/>
      <c r="V535" s="57"/>
      <c r="W535" s="57">
        <v>7.05</v>
      </c>
      <c r="X535" s="59">
        <v>3.93</v>
      </c>
    </row>
    <row r="536" spans="1:24" ht="43.05" hidden="1" customHeight="1">
      <c r="A536" s="28" t="s">
        <v>3974</v>
      </c>
      <c r="B536" s="29" t="s">
        <v>4039</v>
      </c>
      <c r="C536" s="30" t="s">
        <v>10165</v>
      </c>
      <c r="D536" s="31" t="s">
        <v>3</v>
      </c>
      <c r="E536" s="32"/>
      <c r="F536" s="32"/>
      <c r="G536" s="32"/>
      <c r="H536" s="32"/>
      <c r="I536" s="33">
        <v>0</v>
      </c>
      <c r="J536" s="32"/>
      <c r="K536" s="32"/>
      <c r="L536" s="34"/>
      <c r="M536" s="34"/>
      <c r="N536" s="35"/>
      <c r="O536" s="35"/>
      <c r="P536" s="36"/>
      <c r="Q536" s="36"/>
      <c r="R536" s="36"/>
      <c r="S536" s="37"/>
      <c r="T536" s="32"/>
      <c r="U536" s="31"/>
      <c r="V536" s="36"/>
      <c r="W536" s="36">
        <v>0</v>
      </c>
      <c r="X536" s="38">
        <v>0</v>
      </c>
    </row>
    <row r="537" spans="1:24" ht="43.05" hidden="1" customHeight="1">
      <c r="A537" s="39" t="s">
        <v>3975</v>
      </c>
      <c r="B537" s="40" t="s">
        <v>4039</v>
      </c>
      <c r="C537" s="41" t="s">
        <v>10166</v>
      </c>
      <c r="D537" s="20" t="s">
        <v>3</v>
      </c>
      <c r="E537" s="42">
        <v>240</v>
      </c>
      <c r="F537" s="42">
        <v>7</v>
      </c>
      <c r="G537" s="43">
        <v>2000</v>
      </c>
      <c r="H537" s="42" t="s">
        <v>4041</v>
      </c>
      <c r="I537" s="42">
        <v>0.19</v>
      </c>
      <c r="J537" s="42">
        <v>0.9</v>
      </c>
      <c r="K537" s="44">
        <v>0.4</v>
      </c>
      <c r="L537" s="45">
        <v>392736.81</v>
      </c>
      <c r="M537" s="45">
        <v>1570.94</v>
      </c>
      <c r="N537" s="46">
        <v>224421.03</v>
      </c>
      <c r="O537" s="46">
        <v>16.831499999999998</v>
      </c>
      <c r="P537" s="19">
        <v>6.92</v>
      </c>
      <c r="Q537" s="19">
        <v>2.8052000000000001</v>
      </c>
      <c r="R537" s="19">
        <v>25.24</v>
      </c>
      <c r="S537" s="19">
        <v>251.71</v>
      </c>
      <c r="T537" s="42" t="s">
        <v>3409</v>
      </c>
      <c r="V537" s="19">
        <v>34.49</v>
      </c>
      <c r="W537" s="19">
        <v>337.99</v>
      </c>
      <c r="X537" s="47">
        <v>61.04</v>
      </c>
    </row>
    <row r="538" spans="1:24" ht="43.05" hidden="1" customHeight="1">
      <c r="A538" s="48" t="s">
        <v>3976</v>
      </c>
      <c r="B538" s="49" t="s">
        <v>4039</v>
      </c>
      <c r="C538" s="50" t="s">
        <v>10167</v>
      </c>
      <c r="D538" s="51" t="s">
        <v>3</v>
      </c>
      <c r="E538" s="52">
        <v>95.6</v>
      </c>
      <c r="F538" s="52">
        <v>8</v>
      </c>
      <c r="G538" s="53">
        <v>1750</v>
      </c>
      <c r="H538" s="52" t="s">
        <v>4041</v>
      </c>
      <c r="I538" s="52">
        <v>0.2</v>
      </c>
      <c r="J538" s="52">
        <v>0.9</v>
      </c>
      <c r="K538" s="54">
        <v>0.1</v>
      </c>
      <c r="L538" s="55">
        <v>738292.57</v>
      </c>
      <c r="M538" s="55">
        <v>738.29</v>
      </c>
      <c r="N538" s="56">
        <v>415289.57</v>
      </c>
      <c r="O538" s="56">
        <v>47.461599999999997</v>
      </c>
      <c r="P538" s="57">
        <v>14.64</v>
      </c>
      <c r="Q538" s="57"/>
      <c r="R538" s="57">
        <v>47.46</v>
      </c>
      <c r="S538" s="57">
        <v>105.54</v>
      </c>
      <c r="T538" s="52" t="s">
        <v>3369</v>
      </c>
      <c r="U538" s="51"/>
      <c r="V538" s="57">
        <v>46.32</v>
      </c>
      <c r="W538" s="57">
        <v>261.42</v>
      </c>
      <c r="X538" s="59">
        <v>108.42</v>
      </c>
    </row>
    <row r="539" spans="1:24" ht="43.05" hidden="1" customHeight="1">
      <c r="A539" s="28" t="s">
        <v>3977</v>
      </c>
      <c r="B539" s="29" t="s">
        <v>4039</v>
      </c>
      <c r="C539" s="30" t="s">
        <v>10168</v>
      </c>
      <c r="D539" s="31" t="s">
        <v>3</v>
      </c>
      <c r="E539" s="32"/>
      <c r="F539" s="32"/>
      <c r="G539" s="32"/>
      <c r="H539" s="32"/>
      <c r="I539" s="33">
        <v>0</v>
      </c>
      <c r="J539" s="32"/>
      <c r="K539" s="32"/>
      <c r="L539" s="34"/>
      <c r="M539" s="34"/>
      <c r="N539" s="35"/>
      <c r="O539" s="35"/>
      <c r="P539" s="36"/>
      <c r="Q539" s="36"/>
      <c r="R539" s="36"/>
      <c r="S539" s="37"/>
      <c r="T539" s="32"/>
      <c r="U539" s="31"/>
      <c r="V539" s="36"/>
      <c r="W539" s="36">
        <v>0</v>
      </c>
      <c r="X539" s="38">
        <v>0</v>
      </c>
    </row>
    <row r="540" spans="1:24" ht="43.05" hidden="1" customHeight="1">
      <c r="A540" s="39" t="s">
        <v>3946</v>
      </c>
      <c r="B540" s="40" t="s">
        <v>4039</v>
      </c>
      <c r="C540" s="41" t="s">
        <v>10133</v>
      </c>
      <c r="D540" s="20" t="s">
        <v>3</v>
      </c>
      <c r="E540" s="42">
        <v>188</v>
      </c>
      <c r="F540" s="42">
        <v>7</v>
      </c>
      <c r="G540" s="43">
        <v>2000</v>
      </c>
      <c r="H540" s="42" t="s">
        <v>4041</v>
      </c>
      <c r="I540" s="42">
        <v>0.14000000000000001</v>
      </c>
      <c r="J540" s="42">
        <v>0.9</v>
      </c>
      <c r="K540" s="44">
        <v>0.4</v>
      </c>
      <c r="L540" s="45">
        <v>355207.33</v>
      </c>
      <c r="M540" s="45">
        <v>1420.82</v>
      </c>
      <c r="N540" s="46">
        <v>202975.61</v>
      </c>
      <c r="O540" s="46">
        <v>15.223100000000001</v>
      </c>
      <c r="P540" s="19">
        <v>6.26</v>
      </c>
      <c r="Q540" s="19">
        <v>2.5371000000000001</v>
      </c>
      <c r="R540" s="19">
        <v>22.83</v>
      </c>
      <c r="S540" s="19">
        <v>145.28</v>
      </c>
      <c r="T540" s="42" t="s">
        <v>3409</v>
      </c>
      <c r="V540" s="19">
        <v>34.49</v>
      </c>
      <c r="W540" s="19">
        <v>226.62</v>
      </c>
      <c r="X540" s="47">
        <v>58.51</v>
      </c>
    </row>
    <row r="541" spans="1:24" ht="43.05" hidden="1" customHeight="1">
      <c r="A541" s="48" t="s">
        <v>3920</v>
      </c>
      <c r="B541" s="49" t="s">
        <v>4039</v>
      </c>
      <c r="C541" s="50" t="s">
        <v>10115</v>
      </c>
      <c r="D541" s="51" t="s">
        <v>3</v>
      </c>
      <c r="E541" s="52">
        <v>0</v>
      </c>
      <c r="F541" s="52">
        <v>5.3</v>
      </c>
      <c r="G541" s="53">
        <v>2000</v>
      </c>
      <c r="H541" s="52" t="s">
        <v>9099</v>
      </c>
      <c r="I541" s="52">
        <v>0</v>
      </c>
      <c r="J541" s="52">
        <v>0.9</v>
      </c>
      <c r="K541" s="54">
        <v>0.2</v>
      </c>
      <c r="L541" s="55">
        <v>97636.03</v>
      </c>
      <c r="M541" s="55">
        <v>195.27</v>
      </c>
      <c r="N541" s="56">
        <v>58028.959999999999</v>
      </c>
      <c r="O541" s="56">
        <v>7.3686999999999996</v>
      </c>
      <c r="P541" s="57">
        <v>1.79</v>
      </c>
      <c r="Q541" s="57"/>
      <c r="R541" s="57">
        <v>8.2799999999999994</v>
      </c>
      <c r="S541" s="58"/>
      <c r="T541" s="52"/>
      <c r="U541" s="51"/>
      <c r="V541" s="57"/>
      <c r="W541" s="57">
        <v>17.43</v>
      </c>
      <c r="X541" s="59">
        <v>9.15</v>
      </c>
    </row>
    <row r="542" spans="1:24" ht="43.05" hidden="1" customHeight="1">
      <c r="A542" s="28" t="s">
        <v>3978</v>
      </c>
      <c r="B542" s="29" t="s">
        <v>4039</v>
      </c>
      <c r="C542" s="30" t="s">
        <v>10169</v>
      </c>
      <c r="D542" s="31" t="s">
        <v>3</v>
      </c>
      <c r="E542" s="32"/>
      <c r="F542" s="32"/>
      <c r="G542" s="32"/>
      <c r="H542" s="32"/>
      <c r="I542" s="33">
        <v>0</v>
      </c>
      <c r="J542" s="32"/>
      <c r="K542" s="32"/>
      <c r="L542" s="34"/>
      <c r="M542" s="34"/>
      <c r="N542" s="35"/>
      <c r="O542" s="35"/>
      <c r="P542" s="36"/>
      <c r="Q542" s="36"/>
      <c r="R542" s="36"/>
      <c r="S542" s="37"/>
      <c r="T542" s="32"/>
      <c r="U542" s="31"/>
      <c r="V542" s="36"/>
      <c r="W542" s="36">
        <v>0</v>
      </c>
      <c r="X542" s="38">
        <v>0</v>
      </c>
    </row>
    <row r="543" spans="1:24" ht="43.05" hidden="1" customHeight="1">
      <c r="A543" s="39" t="s">
        <v>3914</v>
      </c>
      <c r="B543" s="40" t="s">
        <v>4039</v>
      </c>
      <c r="C543" s="41" t="s">
        <v>10109</v>
      </c>
      <c r="D543" s="20" t="s">
        <v>3</v>
      </c>
      <c r="E543" s="42">
        <v>440</v>
      </c>
      <c r="F543" s="42">
        <v>7</v>
      </c>
      <c r="G543" s="43">
        <v>2000</v>
      </c>
      <c r="H543" s="42" t="s">
        <v>4041</v>
      </c>
      <c r="I543" s="42">
        <v>0.14000000000000001</v>
      </c>
      <c r="J543" s="42">
        <v>0.9</v>
      </c>
      <c r="K543" s="44">
        <v>0.4</v>
      </c>
      <c r="L543" s="45">
        <v>2454306.46</v>
      </c>
      <c r="M543" s="45">
        <v>9817.2199999999993</v>
      </c>
      <c r="N543" s="46">
        <v>1402460.83</v>
      </c>
      <c r="O543" s="46">
        <v>105.1845</v>
      </c>
      <c r="P543" s="19">
        <v>43.26</v>
      </c>
      <c r="Q543" s="19">
        <v>17.5307</v>
      </c>
      <c r="R543" s="19">
        <v>157.77000000000001</v>
      </c>
      <c r="S543" s="19">
        <v>340.03</v>
      </c>
      <c r="T543" s="42" t="s">
        <v>3409</v>
      </c>
      <c r="V543" s="19">
        <v>34.49</v>
      </c>
      <c r="W543" s="19">
        <v>698.26</v>
      </c>
      <c r="X543" s="47">
        <v>200.46</v>
      </c>
    </row>
    <row r="544" spans="1:24" ht="43.05" hidden="1" customHeight="1">
      <c r="A544" s="39" t="s">
        <v>3979</v>
      </c>
      <c r="B544" s="40" t="s">
        <v>4039</v>
      </c>
      <c r="C544" s="41" t="s">
        <v>10170</v>
      </c>
      <c r="D544" s="20" t="s">
        <v>3</v>
      </c>
      <c r="E544" s="42">
        <v>0</v>
      </c>
      <c r="F544" s="42">
        <v>12</v>
      </c>
      <c r="G544" s="43">
        <v>1000</v>
      </c>
      <c r="H544" s="42"/>
      <c r="I544" s="42">
        <v>0</v>
      </c>
      <c r="J544" s="42">
        <v>0.9</v>
      </c>
      <c r="K544" s="44">
        <v>0.2</v>
      </c>
      <c r="L544" s="45">
        <v>642086.07999999996</v>
      </c>
      <c r="M544" s="45">
        <v>1284.17</v>
      </c>
      <c r="N544" s="46">
        <v>347796.62</v>
      </c>
      <c r="O544" s="46">
        <v>42.805700000000002</v>
      </c>
      <c r="P544" s="19">
        <v>21.45</v>
      </c>
      <c r="Q544" s="19"/>
      <c r="R544" s="19">
        <v>48.15</v>
      </c>
      <c r="T544" s="42"/>
      <c r="V544" s="19"/>
      <c r="W544" s="19">
        <v>112.4</v>
      </c>
      <c r="X544" s="47">
        <v>64.25</v>
      </c>
    </row>
    <row r="545" spans="1:24" ht="43.05" hidden="1" customHeight="1">
      <c r="A545" s="39" t="s">
        <v>3908</v>
      </c>
      <c r="B545" s="40" t="s">
        <v>4039</v>
      </c>
      <c r="C545" s="41" t="s">
        <v>10103</v>
      </c>
      <c r="D545" s="20" t="s">
        <v>3</v>
      </c>
      <c r="E545" s="42">
        <v>0</v>
      </c>
      <c r="F545" s="42">
        <v>12</v>
      </c>
      <c r="G545" s="43">
        <v>1000</v>
      </c>
      <c r="H545" s="42"/>
      <c r="I545" s="42">
        <v>0</v>
      </c>
      <c r="J545" s="42">
        <v>0.9</v>
      </c>
      <c r="K545" s="44">
        <v>0.2</v>
      </c>
      <c r="L545" s="45">
        <v>209408.74</v>
      </c>
      <c r="M545" s="45">
        <v>418.81</v>
      </c>
      <c r="N545" s="46">
        <v>113429.73</v>
      </c>
      <c r="O545" s="46">
        <v>13.9605</v>
      </c>
      <c r="P545" s="19">
        <v>6.99</v>
      </c>
      <c r="Q545" s="19"/>
      <c r="R545" s="19">
        <v>15.7</v>
      </c>
      <c r="T545" s="42"/>
      <c r="V545" s="19"/>
      <c r="W545" s="19">
        <v>36.65</v>
      </c>
      <c r="X545" s="47">
        <v>20.95</v>
      </c>
    </row>
    <row r="546" spans="1:24" ht="43.05" hidden="1" customHeight="1">
      <c r="A546" s="48" t="s">
        <v>3980</v>
      </c>
      <c r="B546" s="49" t="s">
        <v>4039</v>
      </c>
      <c r="C546" s="50" t="s">
        <v>10171</v>
      </c>
      <c r="D546" s="51" t="s">
        <v>3</v>
      </c>
      <c r="E546" s="52">
        <v>0</v>
      </c>
      <c r="F546" s="52">
        <v>12</v>
      </c>
      <c r="G546" s="53">
        <v>1000</v>
      </c>
      <c r="H546" s="52"/>
      <c r="I546" s="52">
        <v>0</v>
      </c>
      <c r="J546" s="52">
        <v>0.9</v>
      </c>
      <c r="K546" s="54">
        <v>0.2</v>
      </c>
      <c r="L546" s="55">
        <v>681991.56</v>
      </c>
      <c r="M546" s="55">
        <v>1363.98</v>
      </c>
      <c r="N546" s="56">
        <v>369412.09</v>
      </c>
      <c r="O546" s="46">
        <v>45.466099999999997</v>
      </c>
      <c r="P546" s="57">
        <v>22.79</v>
      </c>
      <c r="Q546" s="57"/>
      <c r="R546" s="57">
        <v>51.14</v>
      </c>
      <c r="S546" s="58"/>
      <c r="T546" s="52"/>
      <c r="U546" s="51"/>
      <c r="V546" s="57"/>
      <c r="W546" s="57">
        <v>119.39</v>
      </c>
      <c r="X546" s="59">
        <v>68.25</v>
      </c>
    </row>
    <row r="547" spans="1:24" ht="43.05" hidden="1" customHeight="1">
      <c r="A547" s="28" t="s">
        <v>3981</v>
      </c>
      <c r="B547" s="29" t="s">
        <v>4039</v>
      </c>
      <c r="C547" s="30" t="s">
        <v>10172</v>
      </c>
      <c r="D547" s="31" t="s">
        <v>3</v>
      </c>
      <c r="E547" s="32"/>
      <c r="F547" s="32"/>
      <c r="G547" s="32"/>
      <c r="H547" s="32"/>
      <c r="I547" s="33">
        <v>0</v>
      </c>
      <c r="J547" s="32"/>
      <c r="K547" s="32"/>
      <c r="L547" s="34"/>
      <c r="M547" s="34"/>
      <c r="N547" s="35"/>
      <c r="O547" s="35"/>
      <c r="P547" s="36"/>
      <c r="Q547" s="36"/>
      <c r="R547" s="36"/>
      <c r="S547" s="37"/>
      <c r="T547" s="32"/>
      <c r="U547" s="31"/>
      <c r="V547" s="36"/>
      <c r="W547" s="36">
        <v>0</v>
      </c>
      <c r="X547" s="38">
        <v>0</v>
      </c>
    </row>
    <row r="548" spans="1:24" ht="43.05" hidden="1" customHeight="1">
      <c r="A548" s="39" t="s">
        <v>3936</v>
      </c>
      <c r="B548" s="40" t="s">
        <v>4039</v>
      </c>
      <c r="C548" s="41" t="s">
        <v>10130</v>
      </c>
      <c r="D548" s="20" t="s">
        <v>3</v>
      </c>
      <c r="E548" s="42">
        <v>188</v>
      </c>
      <c r="F548" s="42">
        <v>7</v>
      </c>
      <c r="G548" s="43">
        <v>2000</v>
      </c>
      <c r="H548" s="42" t="s">
        <v>4041</v>
      </c>
      <c r="I548" s="42">
        <v>0.19</v>
      </c>
      <c r="J548" s="42">
        <v>0.9</v>
      </c>
      <c r="K548" s="44">
        <v>0.4</v>
      </c>
      <c r="L548" s="45">
        <v>312469.48</v>
      </c>
      <c r="M548" s="45">
        <v>1249.8699999999999</v>
      </c>
      <c r="N548" s="46">
        <v>178553.98</v>
      </c>
      <c r="O548" s="46">
        <v>13.391500000000001</v>
      </c>
      <c r="P548" s="19">
        <v>5.5</v>
      </c>
      <c r="Q548" s="19">
        <v>2.2319</v>
      </c>
      <c r="R548" s="19">
        <v>20.079999999999998</v>
      </c>
      <c r="S548" s="19">
        <v>197.17</v>
      </c>
      <c r="T548" s="42" t="s">
        <v>3401</v>
      </c>
      <c r="V548" s="19">
        <v>29.46</v>
      </c>
      <c r="W548" s="19">
        <v>267.83</v>
      </c>
      <c r="X548" s="47">
        <v>50.58</v>
      </c>
    </row>
    <row r="549" spans="1:24" ht="43.05" hidden="1" customHeight="1">
      <c r="A549" s="48" t="s">
        <v>3982</v>
      </c>
      <c r="B549" s="49" t="s">
        <v>4039</v>
      </c>
      <c r="C549" s="50" t="s">
        <v>10173</v>
      </c>
      <c r="D549" s="51" t="s">
        <v>3</v>
      </c>
      <c r="E549" s="52">
        <v>0</v>
      </c>
      <c r="F549" s="52">
        <v>5.8</v>
      </c>
      <c r="G549" s="53">
        <v>2000</v>
      </c>
      <c r="H549" s="52" t="s">
        <v>9099</v>
      </c>
      <c r="I549" s="52">
        <v>0</v>
      </c>
      <c r="J549" s="52">
        <v>0.8</v>
      </c>
      <c r="K549" s="54">
        <v>0.2</v>
      </c>
      <c r="L549" s="55">
        <v>55365.599999999999</v>
      </c>
      <c r="M549" s="55">
        <v>110.73</v>
      </c>
      <c r="N549" s="56">
        <v>32455.69</v>
      </c>
      <c r="O549" s="56">
        <v>3.8182999999999998</v>
      </c>
      <c r="P549" s="57">
        <v>1</v>
      </c>
      <c r="Q549" s="57"/>
      <c r="R549" s="57">
        <v>3.81</v>
      </c>
      <c r="S549" s="58"/>
      <c r="T549" s="52"/>
      <c r="U549" s="51"/>
      <c r="V549" s="57"/>
      <c r="W549" s="57">
        <v>8.6199999999999992</v>
      </c>
      <c r="X549" s="59">
        <v>4.8099999999999996</v>
      </c>
    </row>
    <row r="550" spans="1:24" ht="43.05" hidden="1" customHeight="1">
      <c r="A550" s="28" t="s">
        <v>3983</v>
      </c>
      <c r="B550" s="29" t="s">
        <v>4039</v>
      </c>
      <c r="C550" s="30" t="s">
        <v>10174</v>
      </c>
      <c r="D550" s="31" t="s">
        <v>3</v>
      </c>
      <c r="E550" s="32"/>
      <c r="F550" s="32"/>
      <c r="G550" s="32"/>
      <c r="H550" s="32"/>
      <c r="I550" s="33">
        <v>0</v>
      </c>
      <c r="J550" s="32"/>
      <c r="K550" s="32"/>
      <c r="L550" s="34"/>
      <c r="M550" s="34"/>
      <c r="N550" s="35"/>
      <c r="O550" s="35"/>
      <c r="P550" s="36"/>
      <c r="Q550" s="36"/>
      <c r="R550" s="36"/>
      <c r="S550" s="37"/>
      <c r="T550" s="32"/>
      <c r="U550" s="31"/>
      <c r="V550" s="36"/>
      <c r="W550" s="36">
        <v>260.85000000000002</v>
      </c>
      <c r="X550" s="38">
        <v>91.800000000000011</v>
      </c>
    </row>
    <row r="551" spans="1:24" ht="43.05" hidden="1" customHeight="1">
      <c r="A551" s="39" t="s">
        <v>3984</v>
      </c>
      <c r="B551" s="40" t="s">
        <v>4039</v>
      </c>
      <c r="C551" s="41" t="s">
        <v>10175</v>
      </c>
      <c r="D551" s="20" t="s">
        <v>3</v>
      </c>
      <c r="E551" s="42">
        <v>136</v>
      </c>
      <c r="F551" s="42">
        <v>7</v>
      </c>
      <c r="G551" s="43">
        <v>2000</v>
      </c>
      <c r="H551" s="42" t="s">
        <v>4041</v>
      </c>
      <c r="I551" s="42">
        <v>0.19</v>
      </c>
      <c r="J551" s="42">
        <v>0.9</v>
      </c>
      <c r="K551" s="44">
        <v>0.4</v>
      </c>
      <c r="L551" s="45">
        <v>258342.51</v>
      </c>
      <c r="M551" s="45">
        <v>1033.3699999999999</v>
      </c>
      <c r="N551" s="46">
        <v>147624.29</v>
      </c>
      <c r="O551" s="46">
        <v>11.0718</v>
      </c>
      <c r="P551" s="19">
        <v>4.55</v>
      </c>
      <c r="Q551" s="19">
        <v>1.8452999999999999</v>
      </c>
      <c r="R551" s="19">
        <v>16.600000000000001</v>
      </c>
      <c r="S551" s="19">
        <v>142.63</v>
      </c>
      <c r="T551" s="42" t="s">
        <v>3409</v>
      </c>
      <c r="V551" s="19">
        <v>34.49</v>
      </c>
      <c r="W551" s="19">
        <v>211.18</v>
      </c>
      <c r="X551" s="47">
        <v>51.95</v>
      </c>
    </row>
    <row r="552" spans="1:24" ht="43.05" hidden="1" customHeight="1">
      <c r="A552" s="39" t="s">
        <v>3985</v>
      </c>
      <c r="B552" s="40" t="s">
        <v>4039</v>
      </c>
      <c r="C552" s="41" t="s">
        <v>10176</v>
      </c>
      <c r="D552" s="20" t="s">
        <v>3</v>
      </c>
      <c r="E552" s="42">
        <v>0</v>
      </c>
      <c r="F552" s="42">
        <v>5.8</v>
      </c>
      <c r="G552" s="43">
        <v>2000</v>
      </c>
      <c r="H552" s="42"/>
      <c r="I552" s="42">
        <v>0</v>
      </c>
      <c r="J552" s="42">
        <v>0.8</v>
      </c>
      <c r="K552" s="44">
        <v>0.2</v>
      </c>
      <c r="L552" s="45">
        <v>14443.2</v>
      </c>
      <c r="M552" s="45">
        <v>28.88</v>
      </c>
      <c r="N552" s="46">
        <v>8466.7000000000007</v>
      </c>
      <c r="O552" s="46">
        <v>0.996</v>
      </c>
      <c r="P552" s="19">
        <v>0.26</v>
      </c>
      <c r="Q552" s="19"/>
      <c r="R552" s="19">
        <v>0.99</v>
      </c>
      <c r="T552" s="42"/>
      <c r="V552" s="19"/>
      <c r="W552" s="19">
        <v>2.2400000000000002</v>
      </c>
      <c r="X552" s="47">
        <v>1.25</v>
      </c>
    </row>
    <row r="553" spans="1:24" ht="43.05" hidden="1" customHeight="1">
      <c r="A553" s="48" t="s">
        <v>3885</v>
      </c>
      <c r="B553" s="49" t="s">
        <v>4039</v>
      </c>
      <c r="C553" s="50" t="s">
        <v>10080</v>
      </c>
      <c r="D553" s="51" t="s">
        <v>3</v>
      </c>
      <c r="E553" s="52">
        <v>0</v>
      </c>
      <c r="F553" s="52">
        <v>5.8</v>
      </c>
      <c r="G553" s="53">
        <v>2000</v>
      </c>
      <c r="H553" s="52"/>
      <c r="I553" s="52">
        <v>0</v>
      </c>
      <c r="J553" s="52">
        <v>0.8</v>
      </c>
      <c r="K553" s="54">
        <v>0.2</v>
      </c>
      <c r="L553" s="55">
        <v>128160</v>
      </c>
      <c r="M553" s="55">
        <v>256.32</v>
      </c>
      <c r="N553" s="56">
        <v>75128.27</v>
      </c>
      <c r="O553" s="46">
        <v>8.8385999999999996</v>
      </c>
      <c r="P553" s="57">
        <v>2.31</v>
      </c>
      <c r="Q553" s="57"/>
      <c r="R553" s="57">
        <v>8.83</v>
      </c>
      <c r="S553" s="58"/>
      <c r="T553" s="52" t="s">
        <v>3365</v>
      </c>
      <c r="U553" s="51"/>
      <c r="V553" s="57">
        <v>27.46</v>
      </c>
      <c r="W553" s="57">
        <v>47.43</v>
      </c>
      <c r="X553" s="59">
        <v>38.6</v>
      </c>
    </row>
    <row r="554" spans="1:24" ht="43.05" hidden="1" customHeight="1">
      <c r="A554" s="28" t="s">
        <v>3986</v>
      </c>
      <c r="B554" s="29" t="s">
        <v>4039</v>
      </c>
      <c r="C554" s="30" t="s">
        <v>10177</v>
      </c>
      <c r="D554" s="31" t="s">
        <v>3</v>
      </c>
      <c r="E554" s="32"/>
      <c r="F554" s="32"/>
      <c r="G554" s="32"/>
      <c r="H554" s="32"/>
      <c r="I554" s="33">
        <v>0</v>
      </c>
      <c r="J554" s="32"/>
      <c r="K554" s="32"/>
      <c r="L554" s="34"/>
      <c r="M554" s="34"/>
      <c r="N554" s="35"/>
      <c r="O554" s="35"/>
      <c r="P554" s="36"/>
      <c r="Q554" s="36"/>
      <c r="R554" s="36"/>
      <c r="S554" s="37"/>
      <c r="T554" s="32"/>
      <c r="U554" s="31"/>
      <c r="V554" s="36"/>
      <c r="W554" s="36">
        <v>0</v>
      </c>
      <c r="X554" s="38">
        <v>0</v>
      </c>
    </row>
    <row r="555" spans="1:24" ht="43.05" hidden="1" customHeight="1">
      <c r="A555" s="39" t="s">
        <v>3987</v>
      </c>
      <c r="B555" s="40" t="s">
        <v>4039</v>
      </c>
      <c r="C555" s="41" t="s">
        <v>10178</v>
      </c>
      <c r="D555" s="20" t="s">
        <v>3</v>
      </c>
      <c r="E555" s="42">
        <v>115</v>
      </c>
      <c r="F555" s="42">
        <v>7</v>
      </c>
      <c r="G555" s="43">
        <v>2000</v>
      </c>
      <c r="H555" s="42" t="s">
        <v>4041</v>
      </c>
      <c r="I555" s="42">
        <v>0.1</v>
      </c>
      <c r="J555" s="42">
        <v>0.9</v>
      </c>
      <c r="K555" s="44">
        <v>0.4</v>
      </c>
      <c r="L555" s="45">
        <v>192028.66</v>
      </c>
      <c r="M555" s="45">
        <v>768.11</v>
      </c>
      <c r="N555" s="46">
        <v>109730.66</v>
      </c>
      <c r="O555" s="46">
        <v>8.2296999999999993</v>
      </c>
      <c r="P555" s="19">
        <v>3.38</v>
      </c>
      <c r="Q555" s="19">
        <v>1.3715999999999999</v>
      </c>
      <c r="R555" s="19">
        <v>12.34</v>
      </c>
      <c r="S555" s="19">
        <v>63.48</v>
      </c>
      <c r="T555" s="42" t="s">
        <v>3401</v>
      </c>
      <c r="V555" s="19">
        <v>29.46</v>
      </c>
      <c r="W555" s="19">
        <v>118.26</v>
      </c>
      <c r="X555" s="47">
        <v>42.44</v>
      </c>
    </row>
    <row r="556" spans="1:24" ht="43.05" hidden="1" customHeight="1">
      <c r="A556" s="48" t="s">
        <v>3988</v>
      </c>
      <c r="B556" s="49" t="s">
        <v>4039</v>
      </c>
      <c r="C556" s="50" t="s">
        <v>10179</v>
      </c>
      <c r="D556" s="51" t="s">
        <v>3</v>
      </c>
      <c r="E556" s="52"/>
      <c r="F556" s="52">
        <v>5.8</v>
      </c>
      <c r="G556" s="53">
        <v>2000</v>
      </c>
      <c r="H556" s="52"/>
      <c r="I556" s="52">
        <v>0</v>
      </c>
      <c r="J556" s="52">
        <v>0.8</v>
      </c>
      <c r="K556" s="54">
        <v>0.2</v>
      </c>
      <c r="L556" s="55">
        <v>14202.48</v>
      </c>
      <c r="M556" s="55">
        <v>28.4</v>
      </c>
      <c r="N556" s="56">
        <v>8325.59</v>
      </c>
      <c r="O556" s="56">
        <v>0.97940000000000005</v>
      </c>
      <c r="P556" s="57">
        <v>0.25</v>
      </c>
      <c r="Q556" s="57"/>
      <c r="R556" s="57">
        <v>0.97</v>
      </c>
      <c r="S556" s="58"/>
      <c r="T556" s="52"/>
      <c r="U556" s="51"/>
      <c r="V556" s="57"/>
      <c r="W556" s="57">
        <v>2.19</v>
      </c>
      <c r="X556" s="59">
        <v>1.22</v>
      </c>
    </row>
    <row r="557" spans="1:24" ht="43.05" hidden="1" customHeight="1">
      <c r="A557" s="28" t="s">
        <v>3989</v>
      </c>
      <c r="B557" s="29" t="s">
        <v>4039</v>
      </c>
      <c r="C557" s="30" t="s">
        <v>10180</v>
      </c>
      <c r="D557" s="31" t="s">
        <v>3</v>
      </c>
      <c r="E557" s="32"/>
      <c r="F557" s="32"/>
      <c r="G557" s="32"/>
      <c r="H557" s="32"/>
      <c r="I557" s="33">
        <v>0</v>
      </c>
      <c r="J557" s="32"/>
      <c r="K557" s="32"/>
      <c r="L557" s="34"/>
      <c r="M557" s="34"/>
      <c r="N557" s="35"/>
      <c r="O557" s="35"/>
      <c r="P557" s="36"/>
      <c r="Q557" s="36"/>
      <c r="R557" s="36"/>
      <c r="S557" s="37"/>
      <c r="T557" s="32"/>
      <c r="U557" s="31"/>
      <c r="V557" s="36"/>
      <c r="W557" s="36">
        <v>223.82</v>
      </c>
      <c r="X557" s="38">
        <v>59.099999999999994</v>
      </c>
    </row>
    <row r="558" spans="1:24" ht="43.05" hidden="1" customHeight="1">
      <c r="A558" s="39" t="s">
        <v>3984</v>
      </c>
      <c r="B558" s="40" t="s">
        <v>4039</v>
      </c>
      <c r="C558" s="41" t="s">
        <v>10175</v>
      </c>
      <c r="D558" s="20" t="s">
        <v>3</v>
      </c>
      <c r="E558" s="42">
        <v>136</v>
      </c>
      <c r="F558" s="42">
        <v>7</v>
      </c>
      <c r="G558" s="43">
        <v>2000</v>
      </c>
      <c r="H558" s="42" t="s">
        <v>4041</v>
      </c>
      <c r="I558" s="42">
        <v>0.19</v>
      </c>
      <c r="J558" s="42">
        <v>0.9</v>
      </c>
      <c r="K558" s="44">
        <v>0.4</v>
      </c>
      <c r="L558" s="45">
        <v>239276.1</v>
      </c>
      <c r="M558" s="45">
        <v>957.1</v>
      </c>
      <c r="N558" s="46">
        <v>136729.20000000001</v>
      </c>
      <c r="O558" s="46">
        <v>10.2546</v>
      </c>
      <c r="P558" s="19">
        <v>4.218</v>
      </c>
      <c r="Q558" s="19">
        <v>1.7091000000000001</v>
      </c>
      <c r="R558" s="19">
        <v>15.382</v>
      </c>
      <c r="S558" s="19">
        <v>142.63679999999999</v>
      </c>
      <c r="T558" s="42" t="s">
        <v>3409</v>
      </c>
      <c r="V558" s="19">
        <v>34.49</v>
      </c>
      <c r="W558" s="19">
        <v>208.69</v>
      </c>
      <c r="X558" s="47">
        <v>50.67</v>
      </c>
    </row>
    <row r="559" spans="1:24" ht="43.05" hidden="1" customHeight="1">
      <c r="A559" s="39" t="s">
        <v>3990</v>
      </c>
      <c r="B559" s="40" t="s">
        <v>4039</v>
      </c>
      <c r="C559" s="41" t="s">
        <v>10181</v>
      </c>
      <c r="D559" s="20" t="s">
        <v>3</v>
      </c>
      <c r="E559" s="42"/>
      <c r="F559" s="42">
        <v>5.8</v>
      </c>
      <c r="G559" s="43">
        <v>2000</v>
      </c>
      <c r="H559" s="42"/>
      <c r="I559" s="42">
        <v>0</v>
      </c>
      <c r="J559" s="42">
        <v>0.8</v>
      </c>
      <c r="K559" s="44">
        <v>0.2</v>
      </c>
      <c r="L559" s="45">
        <v>11677.32</v>
      </c>
      <c r="M559" s="45">
        <v>23.35</v>
      </c>
      <c r="N559" s="46">
        <v>6845.32</v>
      </c>
      <c r="O559" s="46">
        <v>0.80530000000000002</v>
      </c>
      <c r="P559" s="19">
        <v>0.21110000000000001</v>
      </c>
      <c r="Q559" s="19"/>
      <c r="R559" s="19">
        <v>0.80530000000000002</v>
      </c>
      <c r="T559" s="42"/>
      <c r="V559" s="19"/>
      <c r="W559" s="19">
        <v>1.82</v>
      </c>
      <c r="X559" s="47">
        <v>1.01</v>
      </c>
    </row>
    <row r="560" spans="1:24" ht="43.05" hidden="1" customHeight="1">
      <c r="A560" s="39" t="s">
        <v>3991</v>
      </c>
      <c r="B560" s="40" t="s">
        <v>4039</v>
      </c>
      <c r="C560" s="41" t="s">
        <v>10182</v>
      </c>
      <c r="D560" s="20" t="s">
        <v>3</v>
      </c>
      <c r="E560" s="42"/>
      <c r="F560" s="42">
        <v>5.8</v>
      </c>
      <c r="G560" s="43">
        <v>2000</v>
      </c>
      <c r="H560" s="42"/>
      <c r="I560" s="42">
        <v>0</v>
      </c>
      <c r="J560" s="42">
        <v>0.8</v>
      </c>
      <c r="K560" s="44">
        <v>0.2</v>
      </c>
      <c r="L560" s="45">
        <v>66679.44</v>
      </c>
      <c r="M560" s="45">
        <v>133.35</v>
      </c>
      <c r="N560" s="46">
        <v>39087.94</v>
      </c>
      <c r="O560" s="46">
        <v>4.5984999999999996</v>
      </c>
      <c r="P560" s="19">
        <v>1.2058</v>
      </c>
      <c r="Q560" s="19"/>
      <c r="R560" s="19">
        <v>4.5984999999999996</v>
      </c>
      <c r="T560" s="42"/>
      <c r="V560" s="19"/>
      <c r="W560" s="19">
        <v>10.4</v>
      </c>
      <c r="X560" s="47">
        <v>5.8</v>
      </c>
    </row>
    <row r="561" spans="1:24" ht="43.05" hidden="1" customHeight="1">
      <c r="A561" s="48" t="s">
        <v>3929</v>
      </c>
      <c r="B561" s="49" t="s">
        <v>4039</v>
      </c>
      <c r="C561" s="50" t="s">
        <v>10124</v>
      </c>
      <c r="D561" s="51" t="s">
        <v>3</v>
      </c>
      <c r="E561" s="52"/>
      <c r="F561" s="52">
        <v>5.8</v>
      </c>
      <c r="G561" s="53">
        <v>2000</v>
      </c>
      <c r="H561" s="52"/>
      <c r="I561" s="52">
        <v>0</v>
      </c>
      <c r="J561" s="52">
        <v>0.8</v>
      </c>
      <c r="K561" s="54">
        <v>0.2</v>
      </c>
      <c r="L561" s="55">
        <v>18672</v>
      </c>
      <c r="M561" s="55">
        <v>37.340000000000003</v>
      </c>
      <c r="N561" s="56">
        <v>10945.65</v>
      </c>
      <c r="O561" s="46">
        <v>1.2877000000000001</v>
      </c>
      <c r="P561" s="19">
        <v>0.33760000000000001</v>
      </c>
      <c r="Q561" s="57"/>
      <c r="R561" s="19">
        <v>1.2877000000000001</v>
      </c>
      <c r="S561" s="58"/>
      <c r="T561" s="52"/>
      <c r="U561" s="51"/>
      <c r="V561" s="57"/>
      <c r="W561" s="57">
        <v>2.91</v>
      </c>
      <c r="X561" s="59">
        <v>1.62</v>
      </c>
    </row>
    <row r="562" spans="1:24" ht="43.05" hidden="1" customHeight="1">
      <c r="A562" s="28" t="s">
        <v>3992</v>
      </c>
      <c r="B562" s="29" t="s">
        <v>4039</v>
      </c>
      <c r="C562" s="30" t="s">
        <v>10183</v>
      </c>
      <c r="D562" s="31" t="s">
        <v>3</v>
      </c>
      <c r="E562" s="32"/>
      <c r="F562" s="32"/>
      <c r="G562" s="32"/>
      <c r="H562" s="32"/>
      <c r="I562" s="33">
        <v>0</v>
      </c>
      <c r="J562" s="32"/>
      <c r="K562" s="32"/>
      <c r="L562" s="34"/>
      <c r="M562" s="34"/>
      <c r="N562" s="35"/>
      <c r="O562" s="35"/>
      <c r="P562" s="36"/>
      <c r="Q562" s="36"/>
      <c r="R562" s="36"/>
      <c r="S562" s="37"/>
      <c r="T562" s="32"/>
      <c r="U562" s="31"/>
      <c r="V562" s="36"/>
      <c r="W562" s="36">
        <v>0</v>
      </c>
      <c r="X562" s="38">
        <v>0</v>
      </c>
    </row>
    <row r="563" spans="1:24" ht="43.05" hidden="1" customHeight="1">
      <c r="A563" s="39" t="s">
        <v>3993</v>
      </c>
      <c r="B563" s="40" t="s">
        <v>4039</v>
      </c>
      <c r="C563" s="41" t="s">
        <v>10184</v>
      </c>
      <c r="D563" s="20" t="s">
        <v>3</v>
      </c>
      <c r="E563" s="42">
        <v>115</v>
      </c>
      <c r="F563" s="42">
        <v>7</v>
      </c>
      <c r="G563" s="43">
        <v>2000</v>
      </c>
      <c r="H563" s="42" t="s">
        <v>4041</v>
      </c>
      <c r="I563" s="42">
        <v>0.19</v>
      </c>
      <c r="J563" s="42">
        <v>0.9</v>
      </c>
      <c r="K563" s="44">
        <v>0.4</v>
      </c>
      <c r="L563" s="45">
        <v>213820.48</v>
      </c>
      <c r="M563" s="45">
        <v>855.28</v>
      </c>
      <c r="N563" s="46">
        <v>122183.13</v>
      </c>
      <c r="O563" s="46">
        <v>9.1637000000000004</v>
      </c>
      <c r="P563" s="19">
        <v>3.76</v>
      </c>
      <c r="Q563" s="19">
        <v>1.5271999999999999</v>
      </c>
      <c r="R563" s="19">
        <v>13.74</v>
      </c>
      <c r="S563" s="19">
        <v>120.61</v>
      </c>
      <c r="T563" s="42" t="s">
        <v>3401</v>
      </c>
      <c r="V563" s="19">
        <v>29.46</v>
      </c>
      <c r="W563" s="19">
        <v>178.26</v>
      </c>
      <c r="X563" s="47">
        <v>43.91</v>
      </c>
    </row>
    <row r="564" spans="1:24" ht="43.05" hidden="1" customHeight="1">
      <c r="A564" s="48" t="s">
        <v>3994</v>
      </c>
      <c r="B564" s="49" t="s">
        <v>4039</v>
      </c>
      <c r="C564" s="50" t="s">
        <v>10185</v>
      </c>
      <c r="D564" s="51" t="s">
        <v>3</v>
      </c>
      <c r="E564" s="52"/>
      <c r="F564" s="52">
        <v>9</v>
      </c>
      <c r="G564" s="53">
        <v>1250</v>
      </c>
      <c r="H564" s="52"/>
      <c r="I564" s="52">
        <v>0</v>
      </c>
      <c r="J564" s="52">
        <v>0.8</v>
      </c>
      <c r="K564" s="54">
        <v>0.15</v>
      </c>
      <c r="L564" s="55">
        <v>1575582.81</v>
      </c>
      <c r="M564" s="55">
        <v>2363.37</v>
      </c>
      <c r="N564" s="56">
        <v>875323.78</v>
      </c>
      <c r="O564" s="56">
        <v>119.044</v>
      </c>
      <c r="P564" s="57">
        <v>43.2</v>
      </c>
      <c r="Q564" s="57"/>
      <c r="R564" s="57">
        <v>112.04</v>
      </c>
      <c r="S564" s="58"/>
      <c r="T564" s="52" t="s">
        <v>3365</v>
      </c>
      <c r="U564" s="51"/>
      <c r="V564" s="57">
        <v>27.46</v>
      </c>
      <c r="W564" s="57">
        <v>301.74</v>
      </c>
      <c r="X564" s="59">
        <v>189.7</v>
      </c>
    </row>
    <row r="565" spans="1:24" ht="43.05" hidden="1" customHeight="1">
      <c r="A565" s="28" t="s">
        <v>3995</v>
      </c>
      <c r="B565" s="29" t="s">
        <v>4039</v>
      </c>
      <c r="C565" s="30" t="s">
        <v>10186</v>
      </c>
      <c r="D565" s="31" t="s">
        <v>3</v>
      </c>
      <c r="E565" s="32"/>
      <c r="F565" s="32"/>
      <c r="G565" s="32"/>
      <c r="H565" s="32"/>
      <c r="I565" s="33">
        <v>0</v>
      </c>
      <c r="J565" s="32"/>
      <c r="K565" s="32"/>
      <c r="L565" s="34"/>
      <c r="M565" s="34"/>
      <c r="N565" s="35"/>
      <c r="O565" s="35"/>
      <c r="P565" s="36"/>
      <c r="Q565" s="36"/>
      <c r="R565" s="36"/>
      <c r="S565" s="37"/>
      <c r="T565" s="32"/>
      <c r="U565" s="31"/>
      <c r="V565" s="36"/>
      <c r="W565" s="36">
        <v>0</v>
      </c>
      <c r="X565" s="38">
        <v>0</v>
      </c>
    </row>
    <row r="566" spans="1:24" ht="43.05" hidden="1" customHeight="1">
      <c r="A566" s="39" t="s">
        <v>3996</v>
      </c>
      <c r="B566" s="40" t="s">
        <v>4039</v>
      </c>
      <c r="C566" s="41" t="s">
        <v>10187</v>
      </c>
      <c r="D566" s="20" t="s">
        <v>3</v>
      </c>
      <c r="E566" s="42">
        <v>115</v>
      </c>
      <c r="F566" s="42">
        <v>7</v>
      </c>
      <c r="G566" s="43">
        <v>2000</v>
      </c>
      <c r="H566" s="42" t="s">
        <v>4041</v>
      </c>
      <c r="I566" s="42">
        <v>0.19</v>
      </c>
      <c r="J566" s="42">
        <v>0.9</v>
      </c>
      <c r="K566" s="44">
        <v>0.4</v>
      </c>
      <c r="L566" s="45">
        <v>172422.08</v>
      </c>
      <c r="M566" s="45">
        <v>689.68</v>
      </c>
      <c r="N566" s="46">
        <v>98526.9</v>
      </c>
      <c r="O566" s="46">
        <v>7.3895</v>
      </c>
      <c r="P566" s="19">
        <v>3.03</v>
      </c>
      <c r="Q566" s="19">
        <v>1.2315</v>
      </c>
      <c r="R566" s="19">
        <v>11.08</v>
      </c>
      <c r="S566" s="19">
        <v>120.61</v>
      </c>
      <c r="T566" s="42" t="s">
        <v>3409</v>
      </c>
      <c r="V566" s="19">
        <v>34.49</v>
      </c>
      <c r="W566" s="19">
        <v>177.83</v>
      </c>
      <c r="X566" s="47">
        <v>46.14</v>
      </c>
    </row>
    <row r="567" spans="1:24" ht="43.05" hidden="1" customHeight="1">
      <c r="A567" s="48" t="s">
        <v>3997</v>
      </c>
      <c r="B567" s="49" t="s">
        <v>4039</v>
      </c>
      <c r="C567" s="50" t="s">
        <v>10188</v>
      </c>
      <c r="D567" s="51" t="s">
        <v>3</v>
      </c>
      <c r="E567" s="52"/>
      <c r="F567" s="52">
        <v>6</v>
      </c>
      <c r="G567" s="53">
        <v>2000</v>
      </c>
      <c r="H567" s="52"/>
      <c r="I567" s="52">
        <v>0</v>
      </c>
      <c r="J567" s="52">
        <v>0.8</v>
      </c>
      <c r="K567" s="54">
        <v>0.2</v>
      </c>
      <c r="L567" s="55">
        <v>231091.20000000001</v>
      </c>
      <c r="M567" s="55">
        <v>462.18</v>
      </c>
      <c r="N567" s="56">
        <v>134803.20000000001</v>
      </c>
      <c r="O567" s="56">
        <v>15.406000000000001</v>
      </c>
      <c r="P567" s="57">
        <v>4.1500000000000004</v>
      </c>
      <c r="Q567" s="57"/>
      <c r="R567" s="57">
        <v>15.4</v>
      </c>
      <c r="S567" s="58"/>
      <c r="T567" s="52" t="s">
        <v>3365</v>
      </c>
      <c r="U567" s="51"/>
      <c r="V567" s="57">
        <v>27.46</v>
      </c>
      <c r="W567" s="57">
        <v>62.41</v>
      </c>
      <c r="X567" s="59">
        <v>47.01</v>
      </c>
    </row>
    <row r="568" spans="1:24" ht="43.05" hidden="1" customHeight="1">
      <c r="A568" s="28" t="s">
        <v>3998</v>
      </c>
      <c r="B568" s="29" t="s">
        <v>4039</v>
      </c>
      <c r="C568" s="30" t="s">
        <v>10189</v>
      </c>
      <c r="D568" s="31" t="s">
        <v>3</v>
      </c>
      <c r="E568" s="32"/>
      <c r="F568" s="32"/>
      <c r="G568" s="32"/>
      <c r="H568" s="32"/>
      <c r="I568" s="33">
        <v>0</v>
      </c>
      <c r="J568" s="32"/>
      <c r="K568" s="32"/>
      <c r="L568" s="34"/>
      <c r="M568" s="34"/>
      <c r="N568" s="35"/>
      <c r="O568" s="35"/>
      <c r="P568" s="36"/>
      <c r="Q568" s="36"/>
      <c r="R568" s="36"/>
      <c r="S568" s="37"/>
      <c r="T568" s="32"/>
      <c r="U568" s="31"/>
      <c r="V568" s="36"/>
      <c r="W568" s="36">
        <v>0</v>
      </c>
      <c r="X568" s="38">
        <v>0</v>
      </c>
    </row>
    <row r="569" spans="1:24" ht="43.05" hidden="1" customHeight="1">
      <c r="A569" s="39" t="s">
        <v>3984</v>
      </c>
      <c r="B569" s="40" t="s">
        <v>4039</v>
      </c>
      <c r="C569" s="41" t="s">
        <v>10175</v>
      </c>
      <c r="D569" s="20" t="s">
        <v>3</v>
      </c>
      <c r="E569" s="42">
        <v>136</v>
      </c>
      <c r="F569" s="42">
        <v>7</v>
      </c>
      <c r="G569" s="43">
        <v>2000</v>
      </c>
      <c r="H569" s="42" t="s">
        <v>4041</v>
      </c>
      <c r="I569" s="42">
        <v>0.19</v>
      </c>
      <c r="J569" s="42">
        <v>0.9</v>
      </c>
      <c r="K569" s="44">
        <v>0.4</v>
      </c>
      <c r="L569" s="45">
        <v>258342.51</v>
      </c>
      <c r="M569" s="45">
        <v>1033.3699999999999</v>
      </c>
      <c r="N569" s="46">
        <v>147624.29</v>
      </c>
      <c r="O569" s="46">
        <v>11.0718</v>
      </c>
      <c r="P569" s="19">
        <v>4.55</v>
      </c>
      <c r="Q569" s="19">
        <v>1.8452999999999999</v>
      </c>
      <c r="R569" s="19">
        <v>16.600000000000001</v>
      </c>
      <c r="S569" s="19">
        <v>142.63</v>
      </c>
      <c r="T569" s="42" t="s">
        <v>3409</v>
      </c>
      <c r="V569" s="19">
        <v>34.49</v>
      </c>
      <c r="W569" s="19">
        <v>211.18</v>
      </c>
      <c r="X569" s="47">
        <v>51.95</v>
      </c>
    </row>
    <row r="570" spans="1:24" ht="43.05" hidden="1" customHeight="1">
      <c r="A570" s="48" t="s">
        <v>3999</v>
      </c>
      <c r="B570" s="49" t="s">
        <v>4039</v>
      </c>
      <c r="C570" s="50" t="s">
        <v>10190</v>
      </c>
      <c r="D570" s="51" t="s">
        <v>3</v>
      </c>
      <c r="E570" s="52">
        <v>0</v>
      </c>
      <c r="F570" s="52">
        <v>5</v>
      </c>
      <c r="G570" s="53">
        <v>2000</v>
      </c>
      <c r="H570" s="52" t="s">
        <v>9099</v>
      </c>
      <c r="I570" s="52">
        <v>0</v>
      </c>
      <c r="J570" s="52">
        <v>0.8</v>
      </c>
      <c r="K570" s="54">
        <v>0.2</v>
      </c>
      <c r="L570" s="55">
        <v>730520.7</v>
      </c>
      <c r="M570" s="55">
        <v>1461.04</v>
      </c>
      <c r="N570" s="56">
        <v>438312.42</v>
      </c>
      <c r="O570" s="56">
        <v>58.441600000000001</v>
      </c>
      <c r="P570" s="57">
        <v>13.52</v>
      </c>
      <c r="Q570" s="57"/>
      <c r="R570" s="57">
        <v>58.44</v>
      </c>
      <c r="S570" s="58"/>
      <c r="T570" s="52" t="s">
        <v>3369</v>
      </c>
      <c r="U570" s="51"/>
      <c r="V570" s="57">
        <v>46.32</v>
      </c>
      <c r="W570" s="57">
        <v>176.72</v>
      </c>
      <c r="X570" s="59">
        <v>118.28</v>
      </c>
    </row>
    <row r="571" spans="1:24" ht="43.05" hidden="1" customHeight="1">
      <c r="A571" s="28" t="s">
        <v>4000</v>
      </c>
      <c r="B571" s="29" t="s">
        <v>4039</v>
      </c>
      <c r="C571" s="30" t="s">
        <v>10191</v>
      </c>
      <c r="D571" s="31" t="s">
        <v>3</v>
      </c>
      <c r="E571" s="32"/>
      <c r="F571" s="32"/>
      <c r="G571" s="32"/>
      <c r="H571" s="32"/>
      <c r="I571" s="33">
        <v>0</v>
      </c>
      <c r="J571" s="32"/>
      <c r="K571" s="32"/>
      <c r="L571" s="34"/>
      <c r="M571" s="34"/>
      <c r="N571" s="35"/>
      <c r="O571" s="35"/>
      <c r="P571" s="36"/>
      <c r="Q571" s="36"/>
      <c r="R571" s="36"/>
      <c r="S571" s="37"/>
      <c r="T571" s="32"/>
      <c r="U571" s="31"/>
      <c r="V571" s="36"/>
      <c r="W571" s="36">
        <v>0</v>
      </c>
      <c r="X571" s="38">
        <v>0</v>
      </c>
    </row>
    <row r="572" spans="1:24" ht="43.05" hidden="1" customHeight="1">
      <c r="A572" s="39" t="s">
        <v>3883</v>
      </c>
      <c r="B572" s="40" t="s">
        <v>4039</v>
      </c>
      <c r="C572" s="41" t="s">
        <v>10079</v>
      </c>
      <c r="D572" s="20" t="s">
        <v>3</v>
      </c>
      <c r="E572" s="42">
        <v>136</v>
      </c>
      <c r="F572" s="42">
        <v>7</v>
      </c>
      <c r="G572" s="43">
        <v>2000</v>
      </c>
      <c r="H572" s="42" t="s">
        <v>4041</v>
      </c>
      <c r="I572" s="42">
        <v>0.19</v>
      </c>
      <c r="J572" s="42">
        <v>0.9</v>
      </c>
      <c r="K572" s="44">
        <v>0.4</v>
      </c>
      <c r="L572" s="45">
        <v>231764.96</v>
      </c>
      <c r="M572" s="45">
        <v>927.05</v>
      </c>
      <c r="N572" s="46">
        <v>132437.12</v>
      </c>
      <c r="O572" s="46">
        <v>9.9327000000000005</v>
      </c>
      <c r="P572" s="19">
        <v>4.08</v>
      </c>
      <c r="Q572" s="19">
        <v>1.6554</v>
      </c>
      <c r="R572" s="19">
        <v>14.89</v>
      </c>
      <c r="S572" s="19">
        <v>142.63</v>
      </c>
      <c r="T572" s="42" t="s">
        <v>3401</v>
      </c>
      <c r="V572" s="19">
        <v>29.46</v>
      </c>
      <c r="W572" s="19">
        <v>202.64</v>
      </c>
      <c r="X572" s="47">
        <v>45.12</v>
      </c>
    </row>
    <row r="573" spans="1:24" ht="43.05" hidden="1" customHeight="1">
      <c r="A573" s="48" t="s">
        <v>4001</v>
      </c>
      <c r="B573" s="49" t="s">
        <v>4039</v>
      </c>
      <c r="C573" s="50" t="s">
        <v>10192</v>
      </c>
      <c r="D573" s="51" t="s">
        <v>3</v>
      </c>
      <c r="E573" s="52"/>
      <c r="F573" s="52">
        <v>5.3</v>
      </c>
      <c r="G573" s="53">
        <v>2000</v>
      </c>
      <c r="H573" s="52"/>
      <c r="I573" s="52">
        <v>0</v>
      </c>
      <c r="J573" s="52">
        <v>0.9</v>
      </c>
      <c r="K573" s="54">
        <v>0.2</v>
      </c>
      <c r="L573" s="55">
        <v>228684</v>
      </c>
      <c r="M573" s="55">
        <v>457.36</v>
      </c>
      <c r="N573" s="56">
        <v>135915.96</v>
      </c>
      <c r="O573" s="56">
        <v>17.2591</v>
      </c>
      <c r="P573" s="57">
        <v>4.1900000000000004</v>
      </c>
      <c r="Q573" s="57"/>
      <c r="R573" s="57">
        <v>19.41</v>
      </c>
      <c r="S573" s="58"/>
      <c r="T573" s="52" t="s">
        <v>3365</v>
      </c>
      <c r="U573" s="51"/>
      <c r="V573" s="57">
        <v>27.46</v>
      </c>
      <c r="W573" s="57">
        <v>68.31</v>
      </c>
      <c r="X573" s="59">
        <v>48.9</v>
      </c>
    </row>
  </sheetData>
  <autoFilter ref="A3:X573" xr:uid="{D08A156B-B0C2-4E36-ACBA-66B3B97FEA1B}">
    <filterColumn colId="1">
      <filters>
        <filter val="GOINFRA"/>
      </filters>
    </filterColumn>
    <filterColumn colId="18">
      <colorFilter dxfId="6"/>
    </filterColumn>
  </autoFilter>
  <mergeCells count="25">
    <mergeCell ref="I2:I3"/>
    <mergeCell ref="B2:B3"/>
    <mergeCell ref="P2:P3"/>
    <mergeCell ref="A1:X1"/>
    <mergeCell ref="A2:A3"/>
    <mergeCell ref="C2:C3"/>
    <mergeCell ref="D2:D3"/>
    <mergeCell ref="E2:E3"/>
    <mergeCell ref="F2:F3"/>
    <mergeCell ref="G2:G3"/>
    <mergeCell ref="H2:H3"/>
    <mergeCell ref="J2:J3"/>
    <mergeCell ref="K2:K3"/>
    <mergeCell ref="L2:L3"/>
    <mergeCell ref="M2:M3"/>
    <mergeCell ref="N2:N3"/>
    <mergeCell ref="O2:O3"/>
    <mergeCell ref="Q2:Q3"/>
    <mergeCell ref="W2:W3"/>
    <mergeCell ref="X2:X3"/>
    <mergeCell ref="R2:R3"/>
    <mergeCell ref="S2:S3"/>
    <mergeCell ref="T2:T3"/>
    <mergeCell ref="U2:U3"/>
    <mergeCell ref="V2:V3"/>
  </mergeCells>
  <pageMargins left="0.511811024" right="0.511811024" top="0.78740157499999996" bottom="0.78740157499999996" header="0.31496062000000002" footer="0.31496062000000002"/>
  <pageSetup paperSize="9" orientation="portrait" copies="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3610D-47D8-437A-A91E-7374A51781EC}">
  <sheetPr>
    <tabColor rgb="FF00B050"/>
  </sheetPr>
  <dimension ref="A1:AA640"/>
  <sheetViews>
    <sheetView showGridLines="0" view="pageBreakPreview" topLeftCell="A53" zoomScale="70" zoomScaleNormal="100" zoomScaleSheetLayoutView="70" workbookViewId="0">
      <selection activeCell="AF68" sqref="AF68"/>
    </sheetView>
  </sheetViews>
  <sheetFormatPr defaultRowHeight="16.05" customHeight="1"/>
  <cols>
    <col min="1" max="1" width="6.88671875" style="223" customWidth="1"/>
    <col min="2" max="2" width="9.33203125" style="223" customWidth="1"/>
    <col min="3" max="3" width="1.88671875" style="223" bestFit="1" customWidth="1"/>
    <col min="4" max="5" width="2.77734375" style="219" bestFit="1" customWidth="1"/>
    <col min="6" max="6" width="1.88671875" style="219" bestFit="1" customWidth="1"/>
    <col min="7" max="7" width="4.6640625" style="219" bestFit="1" customWidth="1"/>
    <col min="8" max="8" width="5.5546875" style="219" bestFit="1" customWidth="1"/>
    <col min="9" max="9" width="71.88671875" style="219" customWidth="1"/>
    <col min="10" max="10" width="8.44140625" style="219" bestFit="1" customWidth="1"/>
    <col min="11" max="11" width="8.6640625" style="363" customWidth="1"/>
    <col min="12" max="12" width="0.88671875" style="363" bestFit="1" customWidth="1"/>
    <col min="13" max="13" width="3.77734375" style="223" bestFit="1" customWidth="1"/>
    <col min="14" max="14" width="0.88671875" style="223" bestFit="1" customWidth="1"/>
    <col min="15" max="15" width="2.77734375" style="223" bestFit="1" customWidth="1"/>
    <col min="16" max="16" width="0.88671875" style="364" bestFit="1" customWidth="1"/>
    <col min="17" max="17" width="3.77734375" style="364" bestFit="1" customWidth="1"/>
    <col min="18" max="18" width="2.5546875" style="364" customWidth="1"/>
    <col min="19" max="19" width="2.77734375" style="364" bestFit="1" customWidth="1"/>
    <col min="20" max="20" width="1.88671875" style="364" customWidth="1"/>
    <col min="21" max="22" width="0.88671875" style="364" bestFit="1" customWidth="1"/>
    <col min="23" max="23" width="8.88671875" style="364" customWidth="1"/>
    <col min="24" max="24" width="1.88671875" style="364" bestFit="1" customWidth="1"/>
    <col min="25" max="25" width="2.77734375" style="364" bestFit="1" customWidth="1"/>
    <col min="26" max="26" width="1.88671875" style="364" bestFit="1" customWidth="1"/>
    <col min="27" max="27" width="16.109375" style="364" customWidth="1"/>
    <col min="28" max="232" width="8.88671875" style="223"/>
    <col min="233" max="234" width="4.6640625" style="223" bestFit="1" customWidth="1"/>
    <col min="235" max="235" width="1.88671875" style="223" bestFit="1" customWidth="1"/>
    <col min="236" max="237" width="2.77734375" style="223" bestFit="1" customWidth="1"/>
    <col min="238" max="238" width="1.88671875" style="223" bestFit="1" customWidth="1"/>
    <col min="239" max="239" width="4.6640625" style="223" bestFit="1" customWidth="1"/>
    <col min="240" max="240" width="5.5546875" style="223" bestFit="1" customWidth="1"/>
    <col min="241" max="241" width="9.33203125" style="223" bestFit="1" customWidth="1"/>
    <col min="242" max="242" width="8.44140625" style="223" bestFit="1" customWidth="1"/>
    <col min="243" max="243" width="4.6640625" style="223" bestFit="1" customWidth="1"/>
    <col min="244" max="244" width="0.88671875" style="223" bestFit="1" customWidth="1"/>
    <col min="245" max="245" width="3.77734375" style="223" bestFit="1" customWidth="1"/>
    <col min="246" max="246" width="0.88671875" style="223" bestFit="1" customWidth="1"/>
    <col min="247" max="247" width="2.77734375" style="223" bestFit="1" customWidth="1"/>
    <col min="248" max="248" width="0.88671875" style="223" bestFit="1" customWidth="1"/>
    <col min="249" max="249" width="3.77734375" style="223" bestFit="1" customWidth="1"/>
    <col min="250" max="250" width="0.88671875" style="223" bestFit="1" customWidth="1"/>
    <col min="251" max="251" width="2.77734375" style="223" bestFit="1" customWidth="1"/>
    <col min="252" max="252" width="1.88671875" style="223" bestFit="1" customWidth="1"/>
    <col min="253" max="254" width="0.88671875" style="223" bestFit="1" customWidth="1"/>
    <col min="255" max="255" width="5.5546875" style="223" bestFit="1" customWidth="1"/>
    <col min="256" max="256" width="1.88671875" style="223" bestFit="1" customWidth="1"/>
    <col min="257" max="257" width="2.77734375" style="223" bestFit="1" customWidth="1"/>
    <col min="258" max="258" width="1.88671875" style="223" bestFit="1" customWidth="1"/>
    <col min="259" max="259" width="9.33203125" style="223" bestFit="1" customWidth="1"/>
    <col min="260" max="488" width="8.88671875" style="223"/>
    <col min="489" max="490" width="4.6640625" style="223" bestFit="1" customWidth="1"/>
    <col min="491" max="491" width="1.88671875" style="223" bestFit="1" customWidth="1"/>
    <col min="492" max="493" width="2.77734375" style="223" bestFit="1" customWidth="1"/>
    <col min="494" max="494" width="1.88671875" style="223" bestFit="1" customWidth="1"/>
    <col min="495" max="495" width="4.6640625" style="223" bestFit="1" customWidth="1"/>
    <col min="496" max="496" width="5.5546875" style="223" bestFit="1" customWidth="1"/>
    <col min="497" max="497" width="9.33203125" style="223" bestFit="1" customWidth="1"/>
    <col min="498" max="498" width="8.44140625" style="223" bestFit="1" customWidth="1"/>
    <col min="499" max="499" width="4.6640625" style="223" bestFit="1" customWidth="1"/>
    <col min="500" max="500" width="0.88671875" style="223" bestFit="1" customWidth="1"/>
    <col min="501" max="501" width="3.77734375" style="223" bestFit="1" customWidth="1"/>
    <col min="502" max="502" width="0.88671875" style="223" bestFit="1" customWidth="1"/>
    <col min="503" max="503" width="2.77734375" style="223" bestFit="1" customWidth="1"/>
    <col min="504" max="504" width="0.88671875" style="223" bestFit="1" customWidth="1"/>
    <col min="505" max="505" width="3.77734375" style="223" bestFit="1" customWidth="1"/>
    <col min="506" max="506" width="0.88671875" style="223" bestFit="1" customWidth="1"/>
    <col min="507" max="507" width="2.77734375" style="223" bestFit="1" customWidth="1"/>
    <col min="508" max="508" width="1.88671875" style="223" bestFit="1" customWidth="1"/>
    <col min="509" max="510" width="0.88671875" style="223" bestFit="1" customWidth="1"/>
    <col min="511" max="511" width="5.5546875" style="223" bestFit="1" customWidth="1"/>
    <col min="512" max="512" width="1.88671875" style="223" bestFit="1" customWidth="1"/>
    <col min="513" max="513" width="2.77734375" style="223" bestFit="1" customWidth="1"/>
    <col min="514" max="514" width="1.88671875" style="223" bestFit="1" customWidth="1"/>
    <col min="515" max="515" width="9.33203125" style="223" bestFit="1" customWidth="1"/>
    <col min="516" max="744" width="8.88671875" style="223"/>
    <col min="745" max="746" width="4.6640625" style="223" bestFit="1" customWidth="1"/>
    <col min="747" max="747" width="1.88671875" style="223" bestFit="1" customWidth="1"/>
    <col min="748" max="749" width="2.77734375" style="223" bestFit="1" customWidth="1"/>
    <col min="750" max="750" width="1.88671875" style="223" bestFit="1" customWidth="1"/>
    <col min="751" max="751" width="4.6640625" style="223" bestFit="1" customWidth="1"/>
    <col min="752" max="752" width="5.5546875" style="223" bestFit="1" customWidth="1"/>
    <col min="753" max="753" width="9.33203125" style="223" bestFit="1" customWidth="1"/>
    <col min="754" max="754" width="8.44140625" style="223" bestFit="1" customWidth="1"/>
    <col min="755" max="755" width="4.6640625" style="223" bestFit="1" customWidth="1"/>
    <col min="756" max="756" width="0.88671875" style="223" bestFit="1" customWidth="1"/>
    <col min="757" max="757" width="3.77734375" style="223" bestFit="1" customWidth="1"/>
    <col min="758" max="758" width="0.88671875" style="223" bestFit="1" customWidth="1"/>
    <col min="759" max="759" width="2.77734375" style="223" bestFit="1" customWidth="1"/>
    <col min="760" max="760" width="0.88671875" style="223" bestFit="1" customWidth="1"/>
    <col min="761" max="761" width="3.77734375" style="223" bestFit="1" customWidth="1"/>
    <col min="762" max="762" width="0.88671875" style="223" bestFit="1" customWidth="1"/>
    <col min="763" max="763" width="2.77734375" style="223" bestFit="1" customWidth="1"/>
    <col min="764" max="764" width="1.88671875" style="223" bestFit="1" customWidth="1"/>
    <col min="765" max="766" width="0.88671875" style="223" bestFit="1" customWidth="1"/>
    <col min="767" max="767" width="5.5546875" style="223" bestFit="1" customWidth="1"/>
    <col min="768" max="768" width="1.88671875" style="223" bestFit="1" customWidth="1"/>
    <col min="769" max="769" width="2.77734375" style="223" bestFit="1" customWidth="1"/>
    <col min="770" max="770" width="1.88671875" style="223" bestFit="1" customWidth="1"/>
    <col min="771" max="771" width="9.33203125" style="223" bestFit="1" customWidth="1"/>
    <col min="772" max="1000" width="8.88671875" style="223"/>
    <col min="1001" max="1002" width="4.6640625" style="223" bestFit="1" customWidth="1"/>
    <col min="1003" max="1003" width="1.88671875" style="223" bestFit="1" customWidth="1"/>
    <col min="1004" max="1005" width="2.77734375" style="223" bestFit="1" customWidth="1"/>
    <col min="1006" max="1006" width="1.88671875" style="223" bestFit="1" customWidth="1"/>
    <col min="1007" max="1007" width="4.6640625" style="223" bestFit="1" customWidth="1"/>
    <col min="1008" max="1008" width="5.5546875" style="223" bestFit="1" customWidth="1"/>
    <col min="1009" max="1009" width="9.33203125" style="223" bestFit="1" customWidth="1"/>
    <col min="1010" max="1010" width="8.44140625" style="223" bestFit="1" customWidth="1"/>
    <col min="1011" max="1011" width="4.6640625" style="223" bestFit="1" customWidth="1"/>
    <col min="1012" max="1012" width="0.88671875" style="223" bestFit="1" customWidth="1"/>
    <col min="1013" max="1013" width="3.77734375" style="223" bestFit="1" customWidth="1"/>
    <col min="1014" max="1014" width="0.88671875" style="223" bestFit="1" customWidth="1"/>
    <col min="1015" max="1015" width="2.77734375" style="223" bestFit="1" customWidth="1"/>
    <col min="1016" max="1016" width="0.88671875" style="223" bestFit="1" customWidth="1"/>
    <col min="1017" max="1017" width="3.77734375" style="223" bestFit="1" customWidth="1"/>
    <col min="1018" max="1018" width="0.88671875" style="223" bestFit="1" customWidth="1"/>
    <col min="1019" max="1019" width="2.77734375" style="223" bestFit="1" customWidth="1"/>
    <col min="1020" max="1020" width="1.88671875" style="223" bestFit="1" customWidth="1"/>
    <col min="1021" max="1022" width="0.88671875" style="223" bestFit="1" customWidth="1"/>
    <col min="1023" max="1023" width="5.5546875" style="223" bestFit="1" customWidth="1"/>
    <col min="1024" max="1024" width="1.88671875" style="223" bestFit="1" customWidth="1"/>
    <col min="1025" max="1025" width="2.77734375" style="223" bestFit="1" customWidth="1"/>
    <col min="1026" max="1026" width="1.88671875" style="223" bestFit="1" customWidth="1"/>
    <col min="1027" max="1027" width="9.33203125" style="223" bestFit="1" customWidth="1"/>
    <col min="1028" max="1256" width="8.88671875" style="223"/>
    <col min="1257" max="1258" width="4.6640625" style="223" bestFit="1" customWidth="1"/>
    <col min="1259" max="1259" width="1.88671875" style="223" bestFit="1" customWidth="1"/>
    <col min="1260" max="1261" width="2.77734375" style="223" bestFit="1" customWidth="1"/>
    <col min="1262" max="1262" width="1.88671875" style="223" bestFit="1" customWidth="1"/>
    <col min="1263" max="1263" width="4.6640625" style="223" bestFit="1" customWidth="1"/>
    <col min="1264" max="1264" width="5.5546875" style="223" bestFit="1" customWidth="1"/>
    <col min="1265" max="1265" width="9.33203125" style="223" bestFit="1" customWidth="1"/>
    <col min="1266" max="1266" width="8.44140625" style="223" bestFit="1" customWidth="1"/>
    <col min="1267" max="1267" width="4.6640625" style="223" bestFit="1" customWidth="1"/>
    <col min="1268" max="1268" width="0.88671875" style="223" bestFit="1" customWidth="1"/>
    <col min="1269" max="1269" width="3.77734375" style="223" bestFit="1" customWidth="1"/>
    <col min="1270" max="1270" width="0.88671875" style="223" bestFit="1" customWidth="1"/>
    <col min="1271" max="1271" width="2.77734375" style="223" bestFit="1" customWidth="1"/>
    <col min="1272" max="1272" width="0.88671875" style="223" bestFit="1" customWidth="1"/>
    <col min="1273" max="1273" width="3.77734375" style="223" bestFit="1" customWidth="1"/>
    <col min="1274" max="1274" width="0.88671875" style="223" bestFit="1" customWidth="1"/>
    <col min="1275" max="1275" width="2.77734375" style="223" bestFit="1" customWidth="1"/>
    <col min="1276" max="1276" width="1.88671875" style="223" bestFit="1" customWidth="1"/>
    <col min="1277" max="1278" width="0.88671875" style="223" bestFit="1" customWidth="1"/>
    <col min="1279" max="1279" width="5.5546875" style="223" bestFit="1" customWidth="1"/>
    <col min="1280" max="1280" width="1.88671875" style="223" bestFit="1" customWidth="1"/>
    <col min="1281" max="1281" width="2.77734375" style="223" bestFit="1" customWidth="1"/>
    <col min="1282" max="1282" width="1.88671875" style="223" bestFit="1" customWidth="1"/>
    <col min="1283" max="1283" width="9.33203125" style="223" bestFit="1" customWidth="1"/>
    <col min="1284" max="1512" width="8.88671875" style="223"/>
    <col min="1513" max="1514" width="4.6640625" style="223" bestFit="1" customWidth="1"/>
    <col min="1515" max="1515" width="1.88671875" style="223" bestFit="1" customWidth="1"/>
    <col min="1516" max="1517" width="2.77734375" style="223" bestFit="1" customWidth="1"/>
    <col min="1518" max="1518" width="1.88671875" style="223" bestFit="1" customWidth="1"/>
    <col min="1519" max="1519" width="4.6640625" style="223" bestFit="1" customWidth="1"/>
    <col min="1520" max="1520" width="5.5546875" style="223" bestFit="1" customWidth="1"/>
    <col min="1521" max="1521" width="9.33203125" style="223" bestFit="1" customWidth="1"/>
    <col min="1522" max="1522" width="8.44140625" style="223" bestFit="1" customWidth="1"/>
    <col min="1523" max="1523" width="4.6640625" style="223" bestFit="1" customWidth="1"/>
    <col min="1524" max="1524" width="0.88671875" style="223" bestFit="1" customWidth="1"/>
    <col min="1525" max="1525" width="3.77734375" style="223" bestFit="1" customWidth="1"/>
    <col min="1526" max="1526" width="0.88671875" style="223" bestFit="1" customWidth="1"/>
    <col min="1527" max="1527" width="2.77734375" style="223" bestFit="1" customWidth="1"/>
    <col min="1528" max="1528" width="0.88671875" style="223" bestFit="1" customWidth="1"/>
    <col min="1529" max="1529" width="3.77734375" style="223" bestFit="1" customWidth="1"/>
    <col min="1530" max="1530" width="0.88671875" style="223" bestFit="1" customWidth="1"/>
    <col min="1531" max="1531" width="2.77734375" style="223" bestFit="1" customWidth="1"/>
    <col min="1532" max="1532" width="1.88671875" style="223" bestFit="1" customWidth="1"/>
    <col min="1533" max="1534" width="0.88671875" style="223" bestFit="1" customWidth="1"/>
    <col min="1535" max="1535" width="5.5546875" style="223" bestFit="1" customWidth="1"/>
    <col min="1536" max="1536" width="1.88671875" style="223" bestFit="1" customWidth="1"/>
    <col min="1537" max="1537" width="2.77734375" style="223" bestFit="1" customWidth="1"/>
    <col min="1538" max="1538" width="1.88671875" style="223" bestFit="1" customWidth="1"/>
    <col min="1539" max="1539" width="9.33203125" style="223" bestFit="1" customWidth="1"/>
    <col min="1540" max="1768" width="8.88671875" style="223"/>
    <col min="1769" max="1770" width="4.6640625" style="223" bestFit="1" customWidth="1"/>
    <col min="1771" max="1771" width="1.88671875" style="223" bestFit="1" customWidth="1"/>
    <col min="1772" max="1773" width="2.77734375" style="223" bestFit="1" customWidth="1"/>
    <col min="1774" max="1774" width="1.88671875" style="223" bestFit="1" customWidth="1"/>
    <col min="1775" max="1775" width="4.6640625" style="223" bestFit="1" customWidth="1"/>
    <col min="1776" max="1776" width="5.5546875" style="223" bestFit="1" customWidth="1"/>
    <col min="1777" max="1777" width="9.33203125" style="223" bestFit="1" customWidth="1"/>
    <col min="1778" max="1778" width="8.44140625" style="223" bestFit="1" customWidth="1"/>
    <col min="1779" max="1779" width="4.6640625" style="223" bestFit="1" customWidth="1"/>
    <col min="1780" max="1780" width="0.88671875" style="223" bestFit="1" customWidth="1"/>
    <col min="1781" max="1781" width="3.77734375" style="223" bestFit="1" customWidth="1"/>
    <col min="1782" max="1782" width="0.88671875" style="223" bestFit="1" customWidth="1"/>
    <col min="1783" max="1783" width="2.77734375" style="223" bestFit="1" customWidth="1"/>
    <col min="1784" max="1784" width="0.88671875" style="223" bestFit="1" customWidth="1"/>
    <col min="1785" max="1785" width="3.77734375" style="223" bestFit="1" customWidth="1"/>
    <col min="1786" max="1786" width="0.88671875" style="223" bestFit="1" customWidth="1"/>
    <col min="1787" max="1787" width="2.77734375" style="223" bestFit="1" customWidth="1"/>
    <col min="1788" max="1788" width="1.88671875" style="223" bestFit="1" customWidth="1"/>
    <col min="1789" max="1790" width="0.88671875" style="223" bestFit="1" customWidth="1"/>
    <col min="1791" max="1791" width="5.5546875" style="223" bestFit="1" customWidth="1"/>
    <col min="1792" max="1792" width="1.88671875" style="223" bestFit="1" customWidth="1"/>
    <col min="1793" max="1793" width="2.77734375" style="223" bestFit="1" customWidth="1"/>
    <col min="1794" max="1794" width="1.88671875" style="223" bestFit="1" customWidth="1"/>
    <col min="1795" max="1795" width="9.33203125" style="223" bestFit="1" customWidth="1"/>
    <col min="1796" max="2024" width="8.88671875" style="223"/>
    <col min="2025" max="2026" width="4.6640625" style="223" bestFit="1" customWidth="1"/>
    <col min="2027" max="2027" width="1.88671875" style="223" bestFit="1" customWidth="1"/>
    <col min="2028" max="2029" width="2.77734375" style="223" bestFit="1" customWidth="1"/>
    <col min="2030" max="2030" width="1.88671875" style="223" bestFit="1" customWidth="1"/>
    <col min="2031" max="2031" width="4.6640625" style="223" bestFit="1" customWidth="1"/>
    <col min="2032" max="2032" width="5.5546875" style="223" bestFit="1" customWidth="1"/>
    <col min="2033" max="2033" width="9.33203125" style="223" bestFit="1" customWidth="1"/>
    <col min="2034" max="2034" width="8.44140625" style="223" bestFit="1" customWidth="1"/>
    <col min="2035" max="2035" width="4.6640625" style="223" bestFit="1" customWidth="1"/>
    <col min="2036" max="2036" width="0.88671875" style="223" bestFit="1" customWidth="1"/>
    <col min="2037" max="2037" width="3.77734375" style="223" bestFit="1" customWidth="1"/>
    <col min="2038" max="2038" width="0.88671875" style="223" bestFit="1" customWidth="1"/>
    <col min="2039" max="2039" width="2.77734375" style="223" bestFit="1" customWidth="1"/>
    <col min="2040" max="2040" width="0.88671875" style="223" bestFit="1" customWidth="1"/>
    <col min="2041" max="2041" width="3.77734375" style="223" bestFit="1" customWidth="1"/>
    <col min="2042" max="2042" width="0.88671875" style="223" bestFit="1" customWidth="1"/>
    <col min="2043" max="2043" width="2.77734375" style="223" bestFit="1" customWidth="1"/>
    <col min="2044" max="2044" width="1.88671875" style="223" bestFit="1" customWidth="1"/>
    <col min="2045" max="2046" width="0.88671875" style="223" bestFit="1" customWidth="1"/>
    <col min="2047" max="2047" width="5.5546875" style="223" bestFit="1" customWidth="1"/>
    <col min="2048" max="2048" width="1.88671875" style="223" bestFit="1" customWidth="1"/>
    <col min="2049" max="2049" width="2.77734375" style="223" bestFit="1" customWidth="1"/>
    <col min="2050" max="2050" width="1.88671875" style="223" bestFit="1" customWidth="1"/>
    <col min="2051" max="2051" width="9.33203125" style="223" bestFit="1" customWidth="1"/>
    <col min="2052" max="2280" width="8.88671875" style="223"/>
    <col min="2281" max="2282" width="4.6640625" style="223" bestFit="1" customWidth="1"/>
    <col min="2283" max="2283" width="1.88671875" style="223" bestFit="1" customWidth="1"/>
    <col min="2284" max="2285" width="2.77734375" style="223" bestFit="1" customWidth="1"/>
    <col min="2286" max="2286" width="1.88671875" style="223" bestFit="1" customWidth="1"/>
    <col min="2287" max="2287" width="4.6640625" style="223" bestFit="1" customWidth="1"/>
    <col min="2288" max="2288" width="5.5546875" style="223" bestFit="1" customWidth="1"/>
    <col min="2289" max="2289" width="9.33203125" style="223" bestFit="1" customWidth="1"/>
    <col min="2290" max="2290" width="8.44140625" style="223" bestFit="1" customWidth="1"/>
    <col min="2291" max="2291" width="4.6640625" style="223" bestFit="1" customWidth="1"/>
    <col min="2292" max="2292" width="0.88671875" style="223" bestFit="1" customWidth="1"/>
    <col min="2293" max="2293" width="3.77734375" style="223" bestFit="1" customWidth="1"/>
    <col min="2294" max="2294" width="0.88671875" style="223" bestFit="1" customWidth="1"/>
    <col min="2295" max="2295" width="2.77734375" style="223" bestFit="1" customWidth="1"/>
    <col min="2296" max="2296" width="0.88671875" style="223" bestFit="1" customWidth="1"/>
    <col min="2297" max="2297" width="3.77734375" style="223" bestFit="1" customWidth="1"/>
    <col min="2298" max="2298" width="0.88671875" style="223" bestFit="1" customWidth="1"/>
    <col min="2299" max="2299" width="2.77734375" style="223" bestFit="1" customWidth="1"/>
    <col min="2300" max="2300" width="1.88671875" style="223" bestFit="1" customWidth="1"/>
    <col min="2301" max="2302" width="0.88671875" style="223" bestFit="1" customWidth="1"/>
    <col min="2303" max="2303" width="5.5546875" style="223" bestFit="1" customWidth="1"/>
    <col min="2304" max="2304" width="1.88671875" style="223" bestFit="1" customWidth="1"/>
    <col min="2305" max="2305" width="2.77734375" style="223" bestFit="1" customWidth="1"/>
    <col min="2306" max="2306" width="1.88671875" style="223" bestFit="1" customWidth="1"/>
    <col min="2307" max="2307" width="9.33203125" style="223" bestFit="1" customWidth="1"/>
    <col min="2308" max="2536" width="8.88671875" style="223"/>
    <col min="2537" max="2538" width="4.6640625" style="223" bestFit="1" customWidth="1"/>
    <col min="2539" max="2539" width="1.88671875" style="223" bestFit="1" customWidth="1"/>
    <col min="2540" max="2541" width="2.77734375" style="223" bestFit="1" customWidth="1"/>
    <col min="2542" max="2542" width="1.88671875" style="223" bestFit="1" customWidth="1"/>
    <col min="2543" max="2543" width="4.6640625" style="223" bestFit="1" customWidth="1"/>
    <col min="2544" max="2544" width="5.5546875" style="223" bestFit="1" customWidth="1"/>
    <col min="2545" max="2545" width="9.33203125" style="223" bestFit="1" customWidth="1"/>
    <col min="2546" max="2546" width="8.44140625" style="223" bestFit="1" customWidth="1"/>
    <col min="2547" max="2547" width="4.6640625" style="223" bestFit="1" customWidth="1"/>
    <col min="2548" max="2548" width="0.88671875" style="223" bestFit="1" customWidth="1"/>
    <col min="2549" max="2549" width="3.77734375" style="223" bestFit="1" customWidth="1"/>
    <col min="2550" max="2550" width="0.88671875" style="223" bestFit="1" customWidth="1"/>
    <col min="2551" max="2551" width="2.77734375" style="223" bestFit="1" customWidth="1"/>
    <col min="2552" max="2552" width="0.88671875" style="223" bestFit="1" customWidth="1"/>
    <col min="2553" max="2553" width="3.77734375" style="223" bestFit="1" customWidth="1"/>
    <col min="2554" max="2554" width="0.88671875" style="223" bestFit="1" customWidth="1"/>
    <col min="2555" max="2555" width="2.77734375" style="223" bestFit="1" customWidth="1"/>
    <col min="2556" max="2556" width="1.88671875" style="223" bestFit="1" customWidth="1"/>
    <col min="2557" max="2558" width="0.88671875" style="223" bestFit="1" customWidth="1"/>
    <col min="2559" max="2559" width="5.5546875" style="223" bestFit="1" customWidth="1"/>
    <col min="2560" max="2560" width="1.88671875" style="223" bestFit="1" customWidth="1"/>
    <col min="2561" max="2561" width="2.77734375" style="223" bestFit="1" customWidth="1"/>
    <col min="2562" max="2562" width="1.88671875" style="223" bestFit="1" customWidth="1"/>
    <col min="2563" max="2563" width="9.33203125" style="223" bestFit="1" customWidth="1"/>
    <col min="2564" max="2792" width="8.88671875" style="223"/>
    <col min="2793" max="2794" width="4.6640625" style="223" bestFit="1" customWidth="1"/>
    <col min="2795" max="2795" width="1.88671875" style="223" bestFit="1" customWidth="1"/>
    <col min="2796" max="2797" width="2.77734375" style="223" bestFit="1" customWidth="1"/>
    <col min="2798" max="2798" width="1.88671875" style="223" bestFit="1" customWidth="1"/>
    <col min="2799" max="2799" width="4.6640625" style="223" bestFit="1" customWidth="1"/>
    <col min="2800" max="2800" width="5.5546875" style="223" bestFit="1" customWidth="1"/>
    <col min="2801" max="2801" width="9.33203125" style="223" bestFit="1" customWidth="1"/>
    <col min="2802" max="2802" width="8.44140625" style="223" bestFit="1" customWidth="1"/>
    <col min="2803" max="2803" width="4.6640625" style="223" bestFit="1" customWidth="1"/>
    <col min="2804" max="2804" width="0.88671875" style="223" bestFit="1" customWidth="1"/>
    <col min="2805" max="2805" width="3.77734375" style="223" bestFit="1" customWidth="1"/>
    <col min="2806" max="2806" width="0.88671875" style="223" bestFit="1" customWidth="1"/>
    <col min="2807" max="2807" width="2.77734375" style="223" bestFit="1" customWidth="1"/>
    <col min="2808" max="2808" width="0.88671875" style="223" bestFit="1" customWidth="1"/>
    <col min="2809" max="2809" width="3.77734375" style="223" bestFit="1" customWidth="1"/>
    <col min="2810" max="2810" width="0.88671875" style="223" bestFit="1" customWidth="1"/>
    <col min="2811" max="2811" width="2.77734375" style="223" bestFit="1" customWidth="1"/>
    <col min="2812" max="2812" width="1.88671875" style="223" bestFit="1" customWidth="1"/>
    <col min="2813" max="2814" width="0.88671875" style="223" bestFit="1" customWidth="1"/>
    <col min="2815" max="2815" width="5.5546875" style="223" bestFit="1" customWidth="1"/>
    <col min="2816" max="2816" width="1.88671875" style="223" bestFit="1" customWidth="1"/>
    <col min="2817" max="2817" width="2.77734375" style="223" bestFit="1" customWidth="1"/>
    <col min="2818" max="2818" width="1.88671875" style="223" bestFit="1" customWidth="1"/>
    <col min="2819" max="2819" width="9.33203125" style="223" bestFit="1" customWidth="1"/>
    <col min="2820" max="3048" width="8.88671875" style="223"/>
    <col min="3049" max="3050" width="4.6640625" style="223" bestFit="1" customWidth="1"/>
    <col min="3051" max="3051" width="1.88671875" style="223" bestFit="1" customWidth="1"/>
    <col min="3052" max="3053" width="2.77734375" style="223" bestFit="1" customWidth="1"/>
    <col min="3054" max="3054" width="1.88671875" style="223" bestFit="1" customWidth="1"/>
    <col min="3055" max="3055" width="4.6640625" style="223" bestFit="1" customWidth="1"/>
    <col min="3056" max="3056" width="5.5546875" style="223" bestFit="1" customWidth="1"/>
    <col min="3057" max="3057" width="9.33203125" style="223" bestFit="1" customWidth="1"/>
    <col min="3058" max="3058" width="8.44140625" style="223" bestFit="1" customWidth="1"/>
    <col min="3059" max="3059" width="4.6640625" style="223" bestFit="1" customWidth="1"/>
    <col min="3060" max="3060" width="0.88671875" style="223" bestFit="1" customWidth="1"/>
    <col min="3061" max="3061" width="3.77734375" style="223" bestFit="1" customWidth="1"/>
    <col min="3062" max="3062" width="0.88671875" style="223" bestFit="1" customWidth="1"/>
    <col min="3063" max="3063" width="2.77734375" style="223" bestFit="1" customWidth="1"/>
    <col min="3064" max="3064" width="0.88671875" style="223" bestFit="1" customWidth="1"/>
    <col min="3065" max="3065" width="3.77734375" style="223" bestFit="1" customWidth="1"/>
    <col min="3066" max="3066" width="0.88671875" style="223" bestFit="1" customWidth="1"/>
    <col min="3067" max="3067" width="2.77734375" style="223" bestFit="1" customWidth="1"/>
    <col min="3068" max="3068" width="1.88671875" style="223" bestFit="1" customWidth="1"/>
    <col min="3069" max="3070" width="0.88671875" style="223" bestFit="1" customWidth="1"/>
    <col min="3071" max="3071" width="5.5546875" style="223" bestFit="1" customWidth="1"/>
    <col min="3072" max="3072" width="1.88671875" style="223" bestFit="1" customWidth="1"/>
    <col min="3073" max="3073" width="2.77734375" style="223" bestFit="1" customWidth="1"/>
    <col min="3074" max="3074" width="1.88671875" style="223" bestFit="1" customWidth="1"/>
    <col min="3075" max="3075" width="9.33203125" style="223" bestFit="1" customWidth="1"/>
    <col min="3076" max="3304" width="8.88671875" style="223"/>
    <col min="3305" max="3306" width="4.6640625" style="223" bestFit="1" customWidth="1"/>
    <col min="3307" max="3307" width="1.88671875" style="223" bestFit="1" customWidth="1"/>
    <col min="3308" max="3309" width="2.77734375" style="223" bestFit="1" customWidth="1"/>
    <col min="3310" max="3310" width="1.88671875" style="223" bestFit="1" customWidth="1"/>
    <col min="3311" max="3311" width="4.6640625" style="223" bestFit="1" customWidth="1"/>
    <col min="3312" max="3312" width="5.5546875" style="223" bestFit="1" customWidth="1"/>
    <col min="3313" max="3313" width="9.33203125" style="223" bestFit="1" customWidth="1"/>
    <col min="3314" max="3314" width="8.44140625" style="223" bestFit="1" customWidth="1"/>
    <col min="3315" max="3315" width="4.6640625" style="223" bestFit="1" customWidth="1"/>
    <col min="3316" max="3316" width="0.88671875" style="223" bestFit="1" customWidth="1"/>
    <col min="3317" max="3317" width="3.77734375" style="223" bestFit="1" customWidth="1"/>
    <col min="3318" max="3318" width="0.88671875" style="223" bestFit="1" customWidth="1"/>
    <col min="3319" max="3319" width="2.77734375" style="223" bestFit="1" customWidth="1"/>
    <col min="3320" max="3320" width="0.88671875" style="223" bestFit="1" customWidth="1"/>
    <col min="3321" max="3321" width="3.77734375" style="223" bestFit="1" customWidth="1"/>
    <col min="3322" max="3322" width="0.88671875" style="223" bestFit="1" customWidth="1"/>
    <col min="3323" max="3323" width="2.77734375" style="223" bestFit="1" customWidth="1"/>
    <col min="3324" max="3324" width="1.88671875" style="223" bestFit="1" customWidth="1"/>
    <col min="3325" max="3326" width="0.88671875" style="223" bestFit="1" customWidth="1"/>
    <col min="3327" max="3327" width="5.5546875" style="223" bestFit="1" customWidth="1"/>
    <col min="3328" max="3328" width="1.88671875" style="223" bestFit="1" customWidth="1"/>
    <col min="3329" max="3329" width="2.77734375" style="223" bestFit="1" customWidth="1"/>
    <col min="3330" max="3330" width="1.88671875" style="223" bestFit="1" customWidth="1"/>
    <col min="3331" max="3331" width="9.33203125" style="223" bestFit="1" customWidth="1"/>
    <col min="3332" max="3560" width="8.88671875" style="223"/>
    <col min="3561" max="3562" width="4.6640625" style="223" bestFit="1" customWidth="1"/>
    <col min="3563" max="3563" width="1.88671875" style="223" bestFit="1" customWidth="1"/>
    <col min="3564" max="3565" width="2.77734375" style="223" bestFit="1" customWidth="1"/>
    <col min="3566" max="3566" width="1.88671875" style="223" bestFit="1" customWidth="1"/>
    <col min="3567" max="3567" width="4.6640625" style="223" bestFit="1" customWidth="1"/>
    <col min="3568" max="3568" width="5.5546875" style="223" bestFit="1" customWidth="1"/>
    <col min="3569" max="3569" width="9.33203125" style="223" bestFit="1" customWidth="1"/>
    <col min="3570" max="3570" width="8.44140625" style="223" bestFit="1" customWidth="1"/>
    <col min="3571" max="3571" width="4.6640625" style="223" bestFit="1" customWidth="1"/>
    <col min="3572" max="3572" width="0.88671875" style="223" bestFit="1" customWidth="1"/>
    <col min="3573" max="3573" width="3.77734375" style="223" bestFit="1" customWidth="1"/>
    <col min="3574" max="3574" width="0.88671875" style="223" bestFit="1" customWidth="1"/>
    <col min="3575" max="3575" width="2.77734375" style="223" bestFit="1" customWidth="1"/>
    <col min="3576" max="3576" width="0.88671875" style="223" bestFit="1" customWidth="1"/>
    <col min="3577" max="3577" width="3.77734375" style="223" bestFit="1" customWidth="1"/>
    <col min="3578" max="3578" width="0.88671875" style="223" bestFit="1" customWidth="1"/>
    <col min="3579" max="3579" width="2.77734375" style="223" bestFit="1" customWidth="1"/>
    <col min="3580" max="3580" width="1.88671875" style="223" bestFit="1" customWidth="1"/>
    <col min="3581" max="3582" width="0.88671875" style="223" bestFit="1" customWidth="1"/>
    <col min="3583" max="3583" width="5.5546875" style="223" bestFit="1" customWidth="1"/>
    <col min="3584" max="3584" width="1.88671875" style="223" bestFit="1" customWidth="1"/>
    <col min="3585" max="3585" width="2.77734375" style="223" bestFit="1" customWidth="1"/>
    <col min="3586" max="3586" width="1.88671875" style="223" bestFit="1" customWidth="1"/>
    <col min="3587" max="3587" width="9.33203125" style="223" bestFit="1" customWidth="1"/>
    <col min="3588" max="3816" width="8.88671875" style="223"/>
    <col min="3817" max="3818" width="4.6640625" style="223" bestFit="1" customWidth="1"/>
    <col min="3819" max="3819" width="1.88671875" style="223" bestFit="1" customWidth="1"/>
    <col min="3820" max="3821" width="2.77734375" style="223" bestFit="1" customWidth="1"/>
    <col min="3822" max="3822" width="1.88671875" style="223" bestFit="1" customWidth="1"/>
    <col min="3823" max="3823" width="4.6640625" style="223" bestFit="1" customWidth="1"/>
    <col min="3824" max="3824" width="5.5546875" style="223" bestFit="1" customWidth="1"/>
    <col min="3825" max="3825" width="9.33203125" style="223" bestFit="1" customWidth="1"/>
    <col min="3826" max="3826" width="8.44140625" style="223" bestFit="1" customWidth="1"/>
    <col min="3827" max="3827" width="4.6640625" style="223" bestFit="1" customWidth="1"/>
    <col min="3828" max="3828" width="0.88671875" style="223" bestFit="1" customWidth="1"/>
    <col min="3829" max="3829" width="3.77734375" style="223" bestFit="1" customWidth="1"/>
    <col min="3830" max="3830" width="0.88671875" style="223" bestFit="1" customWidth="1"/>
    <col min="3831" max="3831" width="2.77734375" style="223" bestFit="1" customWidth="1"/>
    <col min="3832" max="3832" width="0.88671875" style="223" bestFit="1" customWidth="1"/>
    <col min="3833" max="3833" width="3.77734375" style="223" bestFit="1" customWidth="1"/>
    <col min="3834" max="3834" width="0.88671875" style="223" bestFit="1" customWidth="1"/>
    <col min="3835" max="3835" width="2.77734375" style="223" bestFit="1" customWidth="1"/>
    <col min="3836" max="3836" width="1.88671875" style="223" bestFit="1" customWidth="1"/>
    <col min="3837" max="3838" width="0.88671875" style="223" bestFit="1" customWidth="1"/>
    <col min="3839" max="3839" width="5.5546875" style="223" bestFit="1" customWidth="1"/>
    <col min="3840" max="3840" width="1.88671875" style="223" bestFit="1" customWidth="1"/>
    <col min="3841" max="3841" width="2.77734375" style="223" bestFit="1" customWidth="1"/>
    <col min="3842" max="3842" width="1.88671875" style="223" bestFit="1" customWidth="1"/>
    <col min="3843" max="3843" width="9.33203125" style="223" bestFit="1" customWidth="1"/>
    <col min="3844" max="4072" width="8.88671875" style="223"/>
    <col min="4073" max="4074" width="4.6640625" style="223" bestFit="1" customWidth="1"/>
    <col min="4075" max="4075" width="1.88671875" style="223" bestFit="1" customWidth="1"/>
    <col min="4076" max="4077" width="2.77734375" style="223" bestFit="1" customWidth="1"/>
    <col min="4078" max="4078" width="1.88671875" style="223" bestFit="1" customWidth="1"/>
    <col min="4079" max="4079" width="4.6640625" style="223" bestFit="1" customWidth="1"/>
    <col min="4080" max="4080" width="5.5546875" style="223" bestFit="1" customWidth="1"/>
    <col min="4081" max="4081" width="9.33203125" style="223" bestFit="1" customWidth="1"/>
    <col min="4082" max="4082" width="8.44140625" style="223" bestFit="1" customWidth="1"/>
    <col min="4083" max="4083" width="4.6640625" style="223" bestFit="1" customWidth="1"/>
    <col min="4084" max="4084" width="0.88671875" style="223" bestFit="1" customWidth="1"/>
    <col min="4085" max="4085" width="3.77734375" style="223" bestFit="1" customWidth="1"/>
    <col min="4086" max="4086" width="0.88671875" style="223" bestFit="1" customWidth="1"/>
    <col min="4087" max="4087" width="2.77734375" style="223" bestFit="1" customWidth="1"/>
    <col min="4088" max="4088" width="0.88671875" style="223" bestFit="1" customWidth="1"/>
    <col min="4089" max="4089" width="3.77734375" style="223" bestFit="1" customWidth="1"/>
    <col min="4090" max="4090" width="0.88671875" style="223" bestFit="1" customWidth="1"/>
    <col min="4091" max="4091" width="2.77734375" style="223" bestFit="1" customWidth="1"/>
    <col min="4092" max="4092" width="1.88671875" style="223" bestFit="1" customWidth="1"/>
    <col min="4093" max="4094" width="0.88671875" style="223" bestFit="1" customWidth="1"/>
    <col min="4095" max="4095" width="5.5546875" style="223" bestFit="1" customWidth="1"/>
    <col min="4096" max="4096" width="1.88671875" style="223" bestFit="1" customWidth="1"/>
    <col min="4097" max="4097" width="2.77734375" style="223" bestFit="1" customWidth="1"/>
    <col min="4098" max="4098" width="1.88671875" style="223" bestFit="1" customWidth="1"/>
    <col min="4099" max="4099" width="9.33203125" style="223" bestFit="1" customWidth="1"/>
    <col min="4100" max="4328" width="8.88671875" style="223"/>
    <col min="4329" max="4330" width="4.6640625" style="223" bestFit="1" customWidth="1"/>
    <col min="4331" max="4331" width="1.88671875" style="223" bestFit="1" customWidth="1"/>
    <col min="4332" max="4333" width="2.77734375" style="223" bestFit="1" customWidth="1"/>
    <col min="4334" max="4334" width="1.88671875" style="223" bestFit="1" customWidth="1"/>
    <col min="4335" max="4335" width="4.6640625" style="223" bestFit="1" customWidth="1"/>
    <col min="4336" max="4336" width="5.5546875" style="223" bestFit="1" customWidth="1"/>
    <col min="4337" max="4337" width="9.33203125" style="223" bestFit="1" customWidth="1"/>
    <col min="4338" max="4338" width="8.44140625" style="223" bestFit="1" customWidth="1"/>
    <col min="4339" max="4339" width="4.6640625" style="223" bestFit="1" customWidth="1"/>
    <col min="4340" max="4340" width="0.88671875" style="223" bestFit="1" customWidth="1"/>
    <col min="4341" max="4341" width="3.77734375" style="223" bestFit="1" customWidth="1"/>
    <col min="4342" max="4342" width="0.88671875" style="223" bestFit="1" customWidth="1"/>
    <col min="4343" max="4343" width="2.77734375" style="223" bestFit="1" customWidth="1"/>
    <col min="4344" max="4344" width="0.88671875" style="223" bestFit="1" customWidth="1"/>
    <col min="4345" max="4345" width="3.77734375" style="223" bestFit="1" customWidth="1"/>
    <col min="4346" max="4346" width="0.88671875" style="223" bestFit="1" customWidth="1"/>
    <col min="4347" max="4347" width="2.77734375" style="223" bestFit="1" customWidth="1"/>
    <col min="4348" max="4348" width="1.88671875" style="223" bestFit="1" customWidth="1"/>
    <col min="4349" max="4350" width="0.88671875" style="223" bestFit="1" customWidth="1"/>
    <col min="4351" max="4351" width="5.5546875" style="223" bestFit="1" customWidth="1"/>
    <col min="4352" max="4352" width="1.88671875" style="223" bestFit="1" customWidth="1"/>
    <col min="4353" max="4353" width="2.77734375" style="223" bestFit="1" customWidth="1"/>
    <col min="4354" max="4354" width="1.88671875" style="223" bestFit="1" customWidth="1"/>
    <col min="4355" max="4355" width="9.33203125" style="223" bestFit="1" customWidth="1"/>
    <col min="4356" max="4584" width="8.88671875" style="223"/>
    <col min="4585" max="4586" width="4.6640625" style="223" bestFit="1" customWidth="1"/>
    <col min="4587" max="4587" width="1.88671875" style="223" bestFit="1" customWidth="1"/>
    <col min="4588" max="4589" width="2.77734375" style="223" bestFit="1" customWidth="1"/>
    <col min="4590" max="4590" width="1.88671875" style="223" bestFit="1" customWidth="1"/>
    <col min="4591" max="4591" width="4.6640625" style="223" bestFit="1" customWidth="1"/>
    <col min="4592" max="4592" width="5.5546875" style="223" bestFit="1" customWidth="1"/>
    <col min="4593" max="4593" width="9.33203125" style="223" bestFit="1" customWidth="1"/>
    <col min="4594" max="4594" width="8.44140625" style="223" bestFit="1" customWidth="1"/>
    <col min="4595" max="4595" width="4.6640625" style="223" bestFit="1" customWidth="1"/>
    <col min="4596" max="4596" width="0.88671875" style="223" bestFit="1" customWidth="1"/>
    <col min="4597" max="4597" width="3.77734375" style="223" bestFit="1" customWidth="1"/>
    <col min="4598" max="4598" width="0.88671875" style="223" bestFit="1" customWidth="1"/>
    <col min="4599" max="4599" width="2.77734375" style="223" bestFit="1" customWidth="1"/>
    <col min="4600" max="4600" width="0.88671875" style="223" bestFit="1" customWidth="1"/>
    <col min="4601" max="4601" width="3.77734375" style="223" bestFit="1" customWidth="1"/>
    <col min="4602" max="4602" width="0.88671875" style="223" bestFit="1" customWidth="1"/>
    <col min="4603" max="4603" width="2.77734375" style="223" bestFit="1" customWidth="1"/>
    <col min="4604" max="4604" width="1.88671875" style="223" bestFit="1" customWidth="1"/>
    <col min="4605" max="4606" width="0.88671875" style="223" bestFit="1" customWidth="1"/>
    <col min="4607" max="4607" width="5.5546875" style="223" bestFit="1" customWidth="1"/>
    <col min="4608" max="4608" width="1.88671875" style="223" bestFit="1" customWidth="1"/>
    <col min="4609" max="4609" width="2.77734375" style="223" bestFit="1" customWidth="1"/>
    <col min="4610" max="4610" width="1.88671875" style="223" bestFit="1" customWidth="1"/>
    <col min="4611" max="4611" width="9.33203125" style="223" bestFit="1" customWidth="1"/>
    <col min="4612" max="4840" width="8.88671875" style="223"/>
    <col min="4841" max="4842" width="4.6640625" style="223" bestFit="1" customWidth="1"/>
    <col min="4843" max="4843" width="1.88671875" style="223" bestFit="1" customWidth="1"/>
    <col min="4844" max="4845" width="2.77734375" style="223" bestFit="1" customWidth="1"/>
    <col min="4846" max="4846" width="1.88671875" style="223" bestFit="1" customWidth="1"/>
    <col min="4847" max="4847" width="4.6640625" style="223" bestFit="1" customWidth="1"/>
    <col min="4848" max="4848" width="5.5546875" style="223" bestFit="1" customWidth="1"/>
    <col min="4849" max="4849" width="9.33203125" style="223" bestFit="1" customWidth="1"/>
    <col min="4850" max="4850" width="8.44140625" style="223" bestFit="1" customWidth="1"/>
    <col min="4851" max="4851" width="4.6640625" style="223" bestFit="1" customWidth="1"/>
    <col min="4852" max="4852" width="0.88671875" style="223" bestFit="1" customWidth="1"/>
    <col min="4853" max="4853" width="3.77734375" style="223" bestFit="1" customWidth="1"/>
    <col min="4854" max="4854" width="0.88671875" style="223" bestFit="1" customWidth="1"/>
    <col min="4855" max="4855" width="2.77734375" style="223" bestFit="1" customWidth="1"/>
    <col min="4856" max="4856" width="0.88671875" style="223" bestFit="1" customWidth="1"/>
    <col min="4857" max="4857" width="3.77734375" style="223" bestFit="1" customWidth="1"/>
    <col min="4858" max="4858" width="0.88671875" style="223" bestFit="1" customWidth="1"/>
    <col min="4859" max="4859" width="2.77734375" style="223" bestFit="1" customWidth="1"/>
    <col min="4860" max="4860" width="1.88671875" style="223" bestFit="1" customWidth="1"/>
    <col min="4861" max="4862" width="0.88671875" style="223" bestFit="1" customWidth="1"/>
    <col min="4863" max="4863" width="5.5546875" style="223" bestFit="1" customWidth="1"/>
    <col min="4864" max="4864" width="1.88671875" style="223" bestFit="1" customWidth="1"/>
    <col min="4865" max="4865" width="2.77734375" style="223" bestFit="1" customWidth="1"/>
    <col min="4866" max="4866" width="1.88671875" style="223" bestFit="1" customWidth="1"/>
    <col min="4867" max="4867" width="9.33203125" style="223" bestFit="1" customWidth="1"/>
    <col min="4868" max="5096" width="8.88671875" style="223"/>
    <col min="5097" max="5098" width="4.6640625" style="223" bestFit="1" customWidth="1"/>
    <col min="5099" max="5099" width="1.88671875" style="223" bestFit="1" customWidth="1"/>
    <col min="5100" max="5101" width="2.77734375" style="223" bestFit="1" customWidth="1"/>
    <col min="5102" max="5102" width="1.88671875" style="223" bestFit="1" customWidth="1"/>
    <col min="5103" max="5103" width="4.6640625" style="223" bestFit="1" customWidth="1"/>
    <col min="5104" max="5104" width="5.5546875" style="223" bestFit="1" customWidth="1"/>
    <col min="5105" max="5105" width="9.33203125" style="223" bestFit="1" customWidth="1"/>
    <col min="5106" max="5106" width="8.44140625" style="223" bestFit="1" customWidth="1"/>
    <col min="5107" max="5107" width="4.6640625" style="223" bestFit="1" customWidth="1"/>
    <col min="5108" max="5108" width="0.88671875" style="223" bestFit="1" customWidth="1"/>
    <col min="5109" max="5109" width="3.77734375" style="223" bestFit="1" customWidth="1"/>
    <col min="5110" max="5110" width="0.88671875" style="223" bestFit="1" customWidth="1"/>
    <col min="5111" max="5111" width="2.77734375" style="223" bestFit="1" customWidth="1"/>
    <col min="5112" max="5112" width="0.88671875" style="223" bestFit="1" customWidth="1"/>
    <col min="5113" max="5113" width="3.77734375" style="223" bestFit="1" customWidth="1"/>
    <col min="5114" max="5114" width="0.88671875" style="223" bestFit="1" customWidth="1"/>
    <col min="5115" max="5115" width="2.77734375" style="223" bestFit="1" customWidth="1"/>
    <col min="5116" max="5116" width="1.88671875" style="223" bestFit="1" customWidth="1"/>
    <col min="5117" max="5118" width="0.88671875" style="223" bestFit="1" customWidth="1"/>
    <col min="5119" max="5119" width="5.5546875" style="223" bestFit="1" customWidth="1"/>
    <col min="5120" max="5120" width="1.88671875" style="223" bestFit="1" customWidth="1"/>
    <col min="5121" max="5121" width="2.77734375" style="223" bestFit="1" customWidth="1"/>
    <col min="5122" max="5122" width="1.88671875" style="223" bestFit="1" customWidth="1"/>
    <col min="5123" max="5123" width="9.33203125" style="223" bestFit="1" customWidth="1"/>
    <col min="5124" max="5352" width="8.88671875" style="223"/>
    <col min="5353" max="5354" width="4.6640625" style="223" bestFit="1" customWidth="1"/>
    <col min="5355" max="5355" width="1.88671875" style="223" bestFit="1" customWidth="1"/>
    <col min="5356" max="5357" width="2.77734375" style="223" bestFit="1" customWidth="1"/>
    <col min="5358" max="5358" width="1.88671875" style="223" bestFit="1" customWidth="1"/>
    <col min="5359" max="5359" width="4.6640625" style="223" bestFit="1" customWidth="1"/>
    <col min="5360" max="5360" width="5.5546875" style="223" bestFit="1" customWidth="1"/>
    <col min="5361" max="5361" width="9.33203125" style="223" bestFit="1" customWidth="1"/>
    <col min="5362" max="5362" width="8.44140625" style="223" bestFit="1" customWidth="1"/>
    <col min="5363" max="5363" width="4.6640625" style="223" bestFit="1" customWidth="1"/>
    <col min="5364" max="5364" width="0.88671875" style="223" bestFit="1" customWidth="1"/>
    <col min="5365" max="5365" width="3.77734375" style="223" bestFit="1" customWidth="1"/>
    <col min="5366" max="5366" width="0.88671875" style="223" bestFit="1" customWidth="1"/>
    <col min="5367" max="5367" width="2.77734375" style="223" bestFit="1" customWidth="1"/>
    <col min="5368" max="5368" width="0.88671875" style="223" bestFit="1" customWidth="1"/>
    <col min="5369" max="5369" width="3.77734375" style="223" bestFit="1" customWidth="1"/>
    <col min="5370" max="5370" width="0.88671875" style="223" bestFit="1" customWidth="1"/>
    <col min="5371" max="5371" width="2.77734375" style="223" bestFit="1" customWidth="1"/>
    <col min="5372" max="5372" width="1.88671875" style="223" bestFit="1" customWidth="1"/>
    <col min="5373" max="5374" width="0.88671875" style="223" bestFit="1" customWidth="1"/>
    <col min="5375" max="5375" width="5.5546875" style="223" bestFit="1" customWidth="1"/>
    <col min="5376" max="5376" width="1.88671875" style="223" bestFit="1" customWidth="1"/>
    <col min="5377" max="5377" width="2.77734375" style="223" bestFit="1" customWidth="1"/>
    <col min="5378" max="5378" width="1.88671875" style="223" bestFit="1" customWidth="1"/>
    <col min="5379" max="5379" width="9.33203125" style="223" bestFit="1" customWidth="1"/>
    <col min="5380" max="5608" width="8.88671875" style="223"/>
    <col min="5609" max="5610" width="4.6640625" style="223" bestFit="1" customWidth="1"/>
    <col min="5611" max="5611" width="1.88671875" style="223" bestFit="1" customWidth="1"/>
    <col min="5612" max="5613" width="2.77734375" style="223" bestFit="1" customWidth="1"/>
    <col min="5614" max="5614" width="1.88671875" style="223" bestFit="1" customWidth="1"/>
    <col min="5615" max="5615" width="4.6640625" style="223" bestFit="1" customWidth="1"/>
    <col min="5616" max="5616" width="5.5546875" style="223" bestFit="1" customWidth="1"/>
    <col min="5617" max="5617" width="9.33203125" style="223" bestFit="1" customWidth="1"/>
    <col min="5618" max="5618" width="8.44140625" style="223" bestFit="1" customWidth="1"/>
    <col min="5619" max="5619" width="4.6640625" style="223" bestFit="1" customWidth="1"/>
    <col min="5620" max="5620" width="0.88671875" style="223" bestFit="1" customWidth="1"/>
    <col min="5621" max="5621" width="3.77734375" style="223" bestFit="1" customWidth="1"/>
    <col min="5622" max="5622" width="0.88671875" style="223" bestFit="1" customWidth="1"/>
    <col min="5623" max="5623" width="2.77734375" style="223" bestFit="1" customWidth="1"/>
    <col min="5624" max="5624" width="0.88671875" style="223" bestFit="1" customWidth="1"/>
    <col min="5625" max="5625" width="3.77734375" style="223" bestFit="1" customWidth="1"/>
    <col min="5626" max="5626" width="0.88671875" style="223" bestFit="1" customWidth="1"/>
    <col min="5627" max="5627" width="2.77734375" style="223" bestFit="1" customWidth="1"/>
    <col min="5628" max="5628" width="1.88671875" style="223" bestFit="1" customWidth="1"/>
    <col min="5629" max="5630" width="0.88671875" style="223" bestFit="1" customWidth="1"/>
    <col min="5631" max="5631" width="5.5546875" style="223" bestFit="1" customWidth="1"/>
    <col min="5632" max="5632" width="1.88671875" style="223" bestFit="1" customWidth="1"/>
    <col min="5633" max="5633" width="2.77734375" style="223" bestFit="1" customWidth="1"/>
    <col min="5634" max="5634" width="1.88671875" style="223" bestFit="1" customWidth="1"/>
    <col min="5635" max="5635" width="9.33203125" style="223" bestFit="1" customWidth="1"/>
    <col min="5636" max="5864" width="8.88671875" style="223"/>
    <col min="5865" max="5866" width="4.6640625" style="223" bestFit="1" customWidth="1"/>
    <col min="5867" max="5867" width="1.88671875" style="223" bestFit="1" customWidth="1"/>
    <col min="5868" max="5869" width="2.77734375" style="223" bestFit="1" customWidth="1"/>
    <col min="5870" max="5870" width="1.88671875" style="223" bestFit="1" customWidth="1"/>
    <col min="5871" max="5871" width="4.6640625" style="223" bestFit="1" customWidth="1"/>
    <col min="5872" max="5872" width="5.5546875" style="223" bestFit="1" customWidth="1"/>
    <col min="5873" max="5873" width="9.33203125" style="223" bestFit="1" customWidth="1"/>
    <col min="5874" max="5874" width="8.44140625" style="223" bestFit="1" customWidth="1"/>
    <col min="5875" max="5875" width="4.6640625" style="223" bestFit="1" customWidth="1"/>
    <col min="5876" max="5876" width="0.88671875" style="223" bestFit="1" customWidth="1"/>
    <col min="5877" max="5877" width="3.77734375" style="223" bestFit="1" customWidth="1"/>
    <col min="5878" max="5878" width="0.88671875" style="223" bestFit="1" customWidth="1"/>
    <col min="5879" max="5879" width="2.77734375" style="223" bestFit="1" customWidth="1"/>
    <col min="5880" max="5880" width="0.88671875" style="223" bestFit="1" customWidth="1"/>
    <col min="5881" max="5881" width="3.77734375" style="223" bestFit="1" customWidth="1"/>
    <col min="5882" max="5882" width="0.88671875" style="223" bestFit="1" customWidth="1"/>
    <col min="5883" max="5883" width="2.77734375" style="223" bestFit="1" customWidth="1"/>
    <col min="5884" max="5884" width="1.88671875" style="223" bestFit="1" customWidth="1"/>
    <col min="5885" max="5886" width="0.88671875" style="223" bestFit="1" customWidth="1"/>
    <col min="5887" max="5887" width="5.5546875" style="223" bestFit="1" customWidth="1"/>
    <col min="5888" max="5888" width="1.88671875" style="223" bestFit="1" customWidth="1"/>
    <col min="5889" max="5889" width="2.77734375" style="223" bestFit="1" customWidth="1"/>
    <col min="5890" max="5890" width="1.88671875" style="223" bestFit="1" customWidth="1"/>
    <col min="5891" max="5891" width="9.33203125" style="223" bestFit="1" customWidth="1"/>
    <col min="5892" max="6120" width="8.88671875" style="223"/>
    <col min="6121" max="6122" width="4.6640625" style="223" bestFit="1" customWidth="1"/>
    <col min="6123" max="6123" width="1.88671875" style="223" bestFit="1" customWidth="1"/>
    <col min="6124" max="6125" width="2.77734375" style="223" bestFit="1" customWidth="1"/>
    <col min="6126" max="6126" width="1.88671875" style="223" bestFit="1" customWidth="1"/>
    <col min="6127" max="6127" width="4.6640625" style="223" bestFit="1" customWidth="1"/>
    <col min="6128" max="6128" width="5.5546875" style="223" bestFit="1" customWidth="1"/>
    <col min="6129" max="6129" width="9.33203125" style="223" bestFit="1" customWidth="1"/>
    <col min="6130" max="6130" width="8.44140625" style="223" bestFit="1" customWidth="1"/>
    <col min="6131" max="6131" width="4.6640625" style="223" bestFit="1" customWidth="1"/>
    <col min="6132" max="6132" width="0.88671875" style="223" bestFit="1" customWidth="1"/>
    <col min="6133" max="6133" width="3.77734375" style="223" bestFit="1" customWidth="1"/>
    <col min="6134" max="6134" width="0.88671875" style="223" bestFit="1" customWidth="1"/>
    <col min="6135" max="6135" width="2.77734375" style="223" bestFit="1" customWidth="1"/>
    <col min="6136" max="6136" width="0.88671875" style="223" bestFit="1" customWidth="1"/>
    <col min="6137" max="6137" width="3.77734375" style="223" bestFit="1" customWidth="1"/>
    <col min="6138" max="6138" width="0.88671875" style="223" bestFit="1" customWidth="1"/>
    <col min="6139" max="6139" width="2.77734375" style="223" bestFit="1" customWidth="1"/>
    <col min="6140" max="6140" width="1.88671875" style="223" bestFit="1" customWidth="1"/>
    <col min="6141" max="6142" width="0.88671875" style="223" bestFit="1" customWidth="1"/>
    <col min="6143" max="6143" width="5.5546875" style="223" bestFit="1" customWidth="1"/>
    <col min="6144" max="6144" width="1.88671875" style="223" bestFit="1" customWidth="1"/>
    <col min="6145" max="6145" width="2.77734375" style="223" bestFit="1" customWidth="1"/>
    <col min="6146" max="6146" width="1.88671875" style="223" bestFit="1" customWidth="1"/>
    <col min="6147" max="6147" width="9.33203125" style="223" bestFit="1" customWidth="1"/>
    <col min="6148" max="6376" width="8.88671875" style="223"/>
    <col min="6377" max="6378" width="4.6640625" style="223" bestFit="1" customWidth="1"/>
    <col min="6379" max="6379" width="1.88671875" style="223" bestFit="1" customWidth="1"/>
    <col min="6380" max="6381" width="2.77734375" style="223" bestFit="1" customWidth="1"/>
    <col min="6382" max="6382" width="1.88671875" style="223" bestFit="1" customWidth="1"/>
    <col min="6383" max="6383" width="4.6640625" style="223" bestFit="1" customWidth="1"/>
    <col min="6384" max="6384" width="5.5546875" style="223" bestFit="1" customWidth="1"/>
    <col min="6385" max="6385" width="9.33203125" style="223" bestFit="1" customWidth="1"/>
    <col min="6386" max="6386" width="8.44140625" style="223" bestFit="1" customWidth="1"/>
    <col min="6387" max="6387" width="4.6640625" style="223" bestFit="1" customWidth="1"/>
    <col min="6388" max="6388" width="0.88671875" style="223" bestFit="1" customWidth="1"/>
    <col min="6389" max="6389" width="3.77734375" style="223" bestFit="1" customWidth="1"/>
    <col min="6390" max="6390" width="0.88671875" style="223" bestFit="1" customWidth="1"/>
    <col min="6391" max="6391" width="2.77734375" style="223" bestFit="1" customWidth="1"/>
    <col min="6392" max="6392" width="0.88671875" style="223" bestFit="1" customWidth="1"/>
    <col min="6393" max="6393" width="3.77734375" style="223" bestFit="1" customWidth="1"/>
    <col min="6394" max="6394" width="0.88671875" style="223" bestFit="1" customWidth="1"/>
    <col min="6395" max="6395" width="2.77734375" style="223" bestFit="1" customWidth="1"/>
    <col min="6396" max="6396" width="1.88671875" style="223" bestFit="1" customWidth="1"/>
    <col min="6397" max="6398" width="0.88671875" style="223" bestFit="1" customWidth="1"/>
    <col min="6399" max="6399" width="5.5546875" style="223" bestFit="1" customWidth="1"/>
    <col min="6400" max="6400" width="1.88671875" style="223" bestFit="1" customWidth="1"/>
    <col min="6401" max="6401" width="2.77734375" style="223" bestFit="1" customWidth="1"/>
    <col min="6402" max="6402" width="1.88671875" style="223" bestFit="1" customWidth="1"/>
    <col min="6403" max="6403" width="9.33203125" style="223" bestFit="1" customWidth="1"/>
    <col min="6404" max="6632" width="8.88671875" style="223"/>
    <col min="6633" max="6634" width="4.6640625" style="223" bestFit="1" customWidth="1"/>
    <col min="6635" max="6635" width="1.88671875" style="223" bestFit="1" customWidth="1"/>
    <col min="6636" max="6637" width="2.77734375" style="223" bestFit="1" customWidth="1"/>
    <col min="6638" max="6638" width="1.88671875" style="223" bestFit="1" customWidth="1"/>
    <col min="6639" max="6639" width="4.6640625" style="223" bestFit="1" customWidth="1"/>
    <col min="6640" max="6640" width="5.5546875" style="223" bestFit="1" customWidth="1"/>
    <col min="6641" max="6641" width="9.33203125" style="223" bestFit="1" customWidth="1"/>
    <col min="6642" max="6642" width="8.44140625" style="223" bestFit="1" customWidth="1"/>
    <col min="6643" max="6643" width="4.6640625" style="223" bestFit="1" customWidth="1"/>
    <col min="6644" max="6644" width="0.88671875" style="223" bestFit="1" customWidth="1"/>
    <col min="6645" max="6645" width="3.77734375" style="223" bestFit="1" customWidth="1"/>
    <col min="6646" max="6646" width="0.88671875" style="223" bestFit="1" customWidth="1"/>
    <col min="6647" max="6647" width="2.77734375" style="223" bestFit="1" customWidth="1"/>
    <col min="6648" max="6648" width="0.88671875" style="223" bestFit="1" customWidth="1"/>
    <col min="6649" max="6649" width="3.77734375" style="223" bestFit="1" customWidth="1"/>
    <col min="6650" max="6650" width="0.88671875" style="223" bestFit="1" customWidth="1"/>
    <col min="6651" max="6651" width="2.77734375" style="223" bestFit="1" customWidth="1"/>
    <col min="6652" max="6652" width="1.88671875" style="223" bestFit="1" customWidth="1"/>
    <col min="6653" max="6654" width="0.88671875" style="223" bestFit="1" customWidth="1"/>
    <col min="6655" max="6655" width="5.5546875" style="223" bestFit="1" customWidth="1"/>
    <col min="6656" max="6656" width="1.88671875" style="223" bestFit="1" customWidth="1"/>
    <col min="6657" max="6657" width="2.77734375" style="223" bestFit="1" customWidth="1"/>
    <col min="6658" max="6658" width="1.88671875" style="223" bestFit="1" customWidth="1"/>
    <col min="6659" max="6659" width="9.33203125" style="223" bestFit="1" customWidth="1"/>
    <col min="6660" max="6888" width="8.88671875" style="223"/>
    <col min="6889" max="6890" width="4.6640625" style="223" bestFit="1" customWidth="1"/>
    <col min="6891" max="6891" width="1.88671875" style="223" bestFit="1" customWidth="1"/>
    <col min="6892" max="6893" width="2.77734375" style="223" bestFit="1" customWidth="1"/>
    <col min="6894" max="6894" width="1.88671875" style="223" bestFit="1" customWidth="1"/>
    <col min="6895" max="6895" width="4.6640625" style="223" bestFit="1" customWidth="1"/>
    <col min="6896" max="6896" width="5.5546875" style="223" bestFit="1" customWidth="1"/>
    <col min="6897" max="6897" width="9.33203125" style="223" bestFit="1" customWidth="1"/>
    <col min="6898" max="6898" width="8.44140625" style="223" bestFit="1" customWidth="1"/>
    <col min="6899" max="6899" width="4.6640625" style="223" bestFit="1" customWidth="1"/>
    <col min="6900" max="6900" width="0.88671875" style="223" bestFit="1" customWidth="1"/>
    <col min="6901" max="6901" width="3.77734375" style="223" bestFit="1" customWidth="1"/>
    <col min="6902" max="6902" width="0.88671875" style="223" bestFit="1" customWidth="1"/>
    <col min="6903" max="6903" width="2.77734375" style="223" bestFit="1" customWidth="1"/>
    <col min="6904" max="6904" width="0.88671875" style="223" bestFit="1" customWidth="1"/>
    <col min="6905" max="6905" width="3.77734375" style="223" bestFit="1" customWidth="1"/>
    <col min="6906" max="6906" width="0.88671875" style="223" bestFit="1" customWidth="1"/>
    <col min="6907" max="6907" width="2.77734375" style="223" bestFit="1" customWidth="1"/>
    <col min="6908" max="6908" width="1.88671875" style="223" bestFit="1" customWidth="1"/>
    <col min="6909" max="6910" width="0.88671875" style="223" bestFit="1" customWidth="1"/>
    <col min="6911" max="6911" width="5.5546875" style="223" bestFit="1" customWidth="1"/>
    <col min="6912" max="6912" width="1.88671875" style="223" bestFit="1" customWidth="1"/>
    <col min="6913" max="6913" width="2.77734375" style="223" bestFit="1" customWidth="1"/>
    <col min="6914" max="6914" width="1.88671875" style="223" bestFit="1" customWidth="1"/>
    <col min="6915" max="6915" width="9.33203125" style="223" bestFit="1" customWidth="1"/>
    <col min="6916" max="7144" width="8.88671875" style="223"/>
    <col min="7145" max="7146" width="4.6640625" style="223" bestFit="1" customWidth="1"/>
    <col min="7147" max="7147" width="1.88671875" style="223" bestFit="1" customWidth="1"/>
    <col min="7148" max="7149" width="2.77734375" style="223" bestFit="1" customWidth="1"/>
    <col min="7150" max="7150" width="1.88671875" style="223" bestFit="1" customWidth="1"/>
    <col min="7151" max="7151" width="4.6640625" style="223" bestFit="1" customWidth="1"/>
    <col min="7152" max="7152" width="5.5546875" style="223" bestFit="1" customWidth="1"/>
    <col min="7153" max="7153" width="9.33203125" style="223" bestFit="1" customWidth="1"/>
    <col min="7154" max="7154" width="8.44140625" style="223" bestFit="1" customWidth="1"/>
    <col min="7155" max="7155" width="4.6640625" style="223" bestFit="1" customWidth="1"/>
    <col min="7156" max="7156" width="0.88671875" style="223" bestFit="1" customWidth="1"/>
    <col min="7157" max="7157" width="3.77734375" style="223" bestFit="1" customWidth="1"/>
    <col min="7158" max="7158" width="0.88671875" style="223" bestFit="1" customWidth="1"/>
    <col min="7159" max="7159" width="2.77734375" style="223" bestFit="1" customWidth="1"/>
    <col min="7160" max="7160" width="0.88671875" style="223" bestFit="1" customWidth="1"/>
    <col min="7161" max="7161" width="3.77734375" style="223" bestFit="1" customWidth="1"/>
    <col min="7162" max="7162" width="0.88671875" style="223" bestFit="1" customWidth="1"/>
    <col min="7163" max="7163" width="2.77734375" style="223" bestFit="1" customWidth="1"/>
    <col min="7164" max="7164" width="1.88671875" style="223" bestFit="1" customWidth="1"/>
    <col min="7165" max="7166" width="0.88671875" style="223" bestFit="1" customWidth="1"/>
    <col min="7167" max="7167" width="5.5546875" style="223" bestFit="1" customWidth="1"/>
    <col min="7168" max="7168" width="1.88671875" style="223" bestFit="1" customWidth="1"/>
    <col min="7169" max="7169" width="2.77734375" style="223" bestFit="1" customWidth="1"/>
    <col min="7170" max="7170" width="1.88671875" style="223" bestFit="1" customWidth="1"/>
    <col min="7171" max="7171" width="9.33203125" style="223" bestFit="1" customWidth="1"/>
    <col min="7172" max="7400" width="8.88671875" style="223"/>
    <col min="7401" max="7402" width="4.6640625" style="223" bestFit="1" customWidth="1"/>
    <col min="7403" max="7403" width="1.88671875" style="223" bestFit="1" customWidth="1"/>
    <col min="7404" max="7405" width="2.77734375" style="223" bestFit="1" customWidth="1"/>
    <col min="7406" max="7406" width="1.88671875" style="223" bestFit="1" customWidth="1"/>
    <col min="7407" max="7407" width="4.6640625" style="223" bestFit="1" customWidth="1"/>
    <col min="7408" max="7408" width="5.5546875" style="223" bestFit="1" customWidth="1"/>
    <col min="7409" max="7409" width="9.33203125" style="223" bestFit="1" customWidth="1"/>
    <col min="7410" max="7410" width="8.44140625" style="223" bestFit="1" customWidth="1"/>
    <col min="7411" max="7411" width="4.6640625" style="223" bestFit="1" customWidth="1"/>
    <col min="7412" max="7412" width="0.88671875" style="223" bestFit="1" customWidth="1"/>
    <col min="7413" max="7413" width="3.77734375" style="223" bestFit="1" customWidth="1"/>
    <col min="7414" max="7414" width="0.88671875" style="223" bestFit="1" customWidth="1"/>
    <col min="7415" max="7415" width="2.77734375" style="223" bestFit="1" customWidth="1"/>
    <col min="7416" max="7416" width="0.88671875" style="223" bestFit="1" customWidth="1"/>
    <col min="7417" max="7417" width="3.77734375" style="223" bestFit="1" customWidth="1"/>
    <col min="7418" max="7418" width="0.88671875" style="223" bestFit="1" customWidth="1"/>
    <col min="7419" max="7419" width="2.77734375" style="223" bestFit="1" customWidth="1"/>
    <col min="7420" max="7420" width="1.88671875" style="223" bestFit="1" customWidth="1"/>
    <col min="7421" max="7422" width="0.88671875" style="223" bestFit="1" customWidth="1"/>
    <col min="7423" max="7423" width="5.5546875" style="223" bestFit="1" customWidth="1"/>
    <col min="7424" max="7424" width="1.88671875" style="223" bestFit="1" customWidth="1"/>
    <col min="7425" max="7425" width="2.77734375" style="223" bestFit="1" customWidth="1"/>
    <col min="7426" max="7426" width="1.88671875" style="223" bestFit="1" customWidth="1"/>
    <col min="7427" max="7427" width="9.33203125" style="223" bestFit="1" customWidth="1"/>
    <col min="7428" max="7656" width="8.88671875" style="223"/>
    <col min="7657" max="7658" width="4.6640625" style="223" bestFit="1" customWidth="1"/>
    <col min="7659" max="7659" width="1.88671875" style="223" bestFit="1" customWidth="1"/>
    <col min="7660" max="7661" width="2.77734375" style="223" bestFit="1" customWidth="1"/>
    <col min="7662" max="7662" width="1.88671875" style="223" bestFit="1" customWidth="1"/>
    <col min="7663" max="7663" width="4.6640625" style="223" bestFit="1" customWidth="1"/>
    <col min="7664" max="7664" width="5.5546875" style="223" bestFit="1" customWidth="1"/>
    <col min="7665" max="7665" width="9.33203125" style="223" bestFit="1" customWidth="1"/>
    <col min="7666" max="7666" width="8.44140625" style="223" bestFit="1" customWidth="1"/>
    <col min="7667" max="7667" width="4.6640625" style="223" bestFit="1" customWidth="1"/>
    <col min="7668" max="7668" width="0.88671875" style="223" bestFit="1" customWidth="1"/>
    <col min="7669" max="7669" width="3.77734375" style="223" bestFit="1" customWidth="1"/>
    <col min="7670" max="7670" width="0.88671875" style="223" bestFit="1" customWidth="1"/>
    <col min="7671" max="7671" width="2.77734375" style="223" bestFit="1" customWidth="1"/>
    <col min="7672" max="7672" width="0.88671875" style="223" bestFit="1" customWidth="1"/>
    <col min="7673" max="7673" width="3.77734375" style="223" bestFit="1" customWidth="1"/>
    <col min="7674" max="7674" width="0.88671875" style="223" bestFit="1" customWidth="1"/>
    <col min="7675" max="7675" width="2.77734375" style="223" bestFit="1" customWidth="1"/>
    <col min="7676" max="7676" width="1.88671875" style="223" bestFit="1" customWidth="1"/>
    <col min="7677" max="7678" width="0.88671875" style="223" bestFit="1" customWidth="1"/>
    <col min="7679" max="7679" width="5.5546875" style="223" bestFit="1" customWidth="1"/>
    <col min="7680" max="7680" width="1.88671875" style="223" bestFit="1" customWidth="1"/>
    <col min="7681" max="7681" width="2.77734375" style="223" bestFit="1" customWidth="1"/>
    <col min="7682" max="7682" width="1.88671875" style="223" bestFit="1" customWidth="1"/>
    <col min="7683" max="7683" width="9.33203125" style="223" bestFit="1" customWidth="1"/>
    <col min="7684" max="7912" width="8.88671875" style="223"/>
    <col min="7913" max="7914" width="4.6640625" style="223" bestFit="1" customWidth="1"/>
    <col min="7915" max="7915" width="1.88671875" style="223" bestFit="1" customWidth="1"/>
    <col min="7916" max="7917" width="2.77734375" style="223" bestFit="1" customWidth="1"/>
    <col min="7918" max="7918" width="1.88671875" style="223" bestFit="1" customWidth="1"/>
    <col min="7919" max="7919" width="4.6640625" style="223" bestFit="1" customWidth="1"/>
    <col min="7920" max="7920" width="5.5546875" style="223" bestFit="1" customWidth="1"/>
    <col min="7921" max="7921" width="9.33203125" style="223" bestFit="1" customWidth="1"/>
    <col min="7922" max="7922" width="8.44140625" style="223" bestFit="1" customWidth="1"/>
    <col min="7923" max="7923" width="4.6640625" style="223" bestFit="1" customWidth="1"/>
    <col min="7924" max="7924" width="0.88671875" style="223" bestFit="1" customWidth="1"/>
    <col min="7925" max="7925" width="3.77734375" style="223" bestFit="1" customWidth="1"/>
    <col min="7926" max="7926" width="0.88671875" style="223" bestFit="1" customWidth="1"/>
    <col min="7927" max="7927" width="2.77734375" style="223" bestFit="1" customWidth="1"/>
    <col min="7928" max="7928" width="0.88671875" style="223" bestFit="1" customWidth="1"/>
    <col min="7929" max="7929" width="3.77734375" style="223" bestFit="1" customWidth="1"/>
    <col min="7930" max="7930" width="0.88671875" style="223" bestFit="1" customWidth="1"/>
    <col min="7931" max="7931" width="2.77734375" style="223" bestFit="1" customWidth="1"/>
    <col min="7932" max="7932" width="1.88671875" style="223" bestFit="1" customWidth="1"/>
    <col min="7933" max="7934" width="0.88671875" style="223" bestFit="1" customWidth="1"/>
    <col min="7935" max="7935" width="5.5546875" style="223" bestFit="1" customWidth="1"/>
    <col min="7936" max="7936" width="1.88671875" style="223" bestFit="1" customWidth="1"/>
    <col min="7937" max="7937" width="2.77734375" style="223" bestFit="1" customWidth="1"/>
    <col min="7938" max="7938" width="1.88671875" style="223" bestFit="1" customWidth="1"/>
    <col min="7939" max="7939" width="9.33203125" style="223" bestFit="1" customWidth="1"/>
    <col min="7940" max="8168" width="8.88671875" style="223"/>
    <col min="8169" max="8170" width="4.6640625" style="223" bestFit="1" customWidth="1"/>
    <col min="8171" max="8171" width="1.88671875" style="223" bestFit="1" customWidth="1"/>
    <col min="8172" max="8173" width="2.77734375" style="223" bestFit="1" customWidth="1"/>
    <col min="8174" max="8174" width="1.88671875" style="223" bestFit="1" customWidth="1"/>
    <col min="8175" max="8175" width="4.6640625" style="223" bestFit="1" customWidth="1"/>
    <col min="8176" max="8176" width="5.5546875" style="223" bestFit="1" customWidth="1"/>
    <col min="8177" max="8177" width="9.33203125" style="223" bestFit="1" customWidth="1"/>
    <col min="8178" max="8178" width="8.44140625" style="223" bestFit="1" customWidth="1"/>
    <col min="8179" max="8179" width="4.6640625" style="223" bestFit="1" customWidth="1"/>
    <col min="8180" max="8180" width="0.88671875" style="223" bestFit="1" customWidth="1"/>
    <col min="8181" max="8181" width="3.77734375" style="223" bestFit="1" customWidth="1"/>
    <col min="8182" max="8182" width="0.88671875" style="223" bestFit="1" customWidth="1"/>
    <col min="8183" max="8183" width="2.77734375" style="223" bestFit="1" customWidth="1"/>
    <col min="8184" max="8184" width="0.88671875" style="223" bestFit="1" customWidth="1"/>
    <col min="8185" max="8185" width="3.77734375" style="223" bestFit="1" customWidth="1"/>
    <col min="8186" max="8186" width="0.88671875" style="223" bestFit="1" customWidth="1"/>
    <col min="8187" max="8187" width="2.77734375" style="223" bestFit="1" customWidth="1"/>
    <col min="8188" max="8188" width="1.88671875" style="223" bestFit="1" customWidth="1"/>
    <col min="8189" max="8190" width="0.88671875" style="223" bestFit="1" customWidth="1"/>
    <col min="8191" max="8191" width="5.5546875" style="223" bestFit="1" customWidth="1"/>
    <col min="8192" max="8192" width="1.88671875" style="223" bestFit="1" customWidth="1"/>
    <col min="8193" max="8193" width="2.77734375" style="223" bestFit="1" customWidth="1"/>
    <col min="8194" max="8194" width="1.88671875" style="223" bestFit="1" customWidth="1"/>
    <col min="8195" max="8195" width="9.33203125" style="223" bestFit="1" customWidth="1"/>
    <col min="8196" max="8424" width="8.88671875" style="223"/>
    <col min="8425" max="8426" width="4.6640625" style="223" bestFit="1" customWidth="1"/>
    <col min="8427" max="8427" width="1.88671875" style="223" bestFit="1" customWidth="1"/>
    <col min="8428" max="8429" width="2.77734375" style="223" bestFit="1" customWidth="1"/>
    <col min="8430" max="8430" width="1.88671875" style="223" bestFit="1" customWidth="1"/>
    <col min="8431" max="8431" width="4.6640625" style="223" bestFit="1" customWidth="1"/>
    <col min="8432" max="8432" width="5.5546875" style="223" bestFit="1" customWidth="1"/>
    <col min="8433" max="8433" width="9.33203125" style="223" bestFit="1" customWidth="1"/>
    <col min="8434" max="8434" width="8.44140625" style="223" bestFit="1" customWidth="1"/>
    <col min="8435" max="8435" width="4.6640625" style="223" bestFit="1" customWidth="1"/>
    <col min="8436" max="8436" width="0.88671875" style="223" bestFit="1" customWidth="1"/>
    <col min="8437" max="8437" width="3.77734375" style="223" bestFit="1" customWidth="1"/>
    <col min="8438" max="8438" width="0.88671875" style="223" bestFit="1" customWidth="1"/>
    <col min="8439" max="8439" width="2.77734375" style="223" bestFit="1" customWidth="1"/>
    <col min="8440" max="8440" width="0.88671875" style="223" bestFit="1" customWidth="1"/>
    <col min="8441" max="8441" width="3.77734375" style="223" bestFit="1" customWidth="1"/>
    <col min="8442" max="8442" width="0.88671875" style="223" bestFit="1" customWidth="1"/>
    <col min="8443" max="8443" width="2.77734375" style="223" bestFit="1" customWidth="1"/>
    <col min="8444" max="8444" width="1.88671875" style="223" bestFit="1" customWidth="1"/>
    <col min="8445" max="8446" width="0.88671875" style="223" bestFit="1" customWidth="1"/>
    <col min="8447" max="8447" width="5.5546875" style="223" bestFit="1" customWidth="1"/>
    <col min="8448" max="8448" width="1.88671875" style="223" bestFit="1" customWidth="1"/>
    <col min="8449" max="8449" width="2.77734375" style="223" bestFit="1" customWidth="1"/>
    <col min="8450" max="8450" width="1.88671875" style="223" bestFit="1" customWidth="1"/>
    <col min="8451" max="8451" width="9.33203125" style="223" bestFit="1" customWidth="1"/>
    <col min="8452" max="8680" width="8.88671875" style="223"/>
    <col min="8681" max="8682" width="4.6640625" style="223" bestFit="1" customWidth="1"/>
    <col min="8683" max="8683" width="1.88671875" style="223" bestFit="1" customWidth="1"/>
    <col min="8684" max="8685" width="2.77734375" style="223" bestFit="1" customWidth="1"/>
    <col min="8686" max="8686" width="1.88671875" style="223" bestFit="1" customWidth="1"/>
    <col min="8687" max="8687" width="4.6640625" style="223" bestFit="1" customWidth="1"/>
    <col min="8688" max="8688" width="5.5546875" style="223" bestFit="1" customWidth="1"/>
    <col min="8689" max="8689" width="9.33203125" style="223" bestFit="1" customWidth="1"/>
    <col min="8690" max="8690" width="8.44140625" style="223" bestFit="1" customWidth="1"/>
    <col min="8691" max="8691" width="4.6640625" style="223" bestFit="1" customWidth="1"/>
    <col min="8692" max="8692" width="0.88671875" style="223" bestFit="1" customWidth="1"/>
    <col min="8693" max="8693" width="3.77734375" style="223" bestFit="1" customWidth="1"/>
    <col min="8694" max="8694" width="0.88671875" style="223" bestFit="1" customWidth="1"/>
    <col min="8695" max="8695" width="2.77734375" style="223" bestFit="1" customWidth="1"/>
    <col min="8696" max="8696" width="0.88671875" style="223" bestFit="1" customWidth="1"/>
    <col min="8697" max="8697" width="3.77734375" style="223" bestFit="1" customWidth="1"/>
    <col min="8698" max="8698" width="0.88671875" style="223" bestFit="1" customWidth="1"/>
    <col min="8699" max="8699" width="2.77734375" style="223" bestFit="1" customWidth="1"/>
    <col min="8700" max="8700" width="1.88671875" style="223" bestFit="1" customWidth="1"/>
    <col min="8701" max="8702" width="0.88671875" style="223" bestFit="1" customWidth="1"/>
    <col min="8703" max="8703" width="5.5546875" style="223" bestFit="1" customWidth="1"/>
    <col min="8704" max="8704" width="1.88671875" style="223" bestFit="1" customWidth="1"/>
    <col min="8705" max="8705" width="2.77734375" style="223" bestFit="1" customWidth="1"/>
    <col min="8706" max="8706" width="1.88671875" style="223" bestFit="1" customWidth="1"/>
    <col min="8707" max="8707" width="9.33203125" style="223" bestFit="1" customWidth="1"/>
    <col min="8708" max="8936" width="8.88671875" style="223"/>
    <col min="8937" max="8938" width="4.6640625" style="223" bestFit="1" customWidth="1"/>
    <col min="8939" max="8939" width="1.88671875" style="223" bestFit="1" customWidth="1"/>
    <col min="8940" max="8941" width="2.77734375" style="223" bestFit="1" customWidth="1"/>
    <col min="8942" max="8942" width="1.88671875" style="223" bestFit="1" customWidth="1"/>
    <col min="8943" max="8943" width="4.6640625" style="223" bestFit="1" customWidth="1"/>
    <col min="8944" max="8944" width="5.5546875" style="223" bestFit="1" customWidth="1"/>
    <col min="8945" max="8945" width="9.33203125" style="223" bestFit="1" customWidth="1"/>
    <col min="8946" max="8946" width="8.44140625" style="223" bestFit="1" customWidth="1"/>
    <col min="8947" max="8947" width="4.6640625" style="223" bestFit="1" customWidth="1"/>
    <col min="8948" max="8948" width="0.88671875" style="223" bestFit="1" customWidth="1"/>
    <col min="8949" max="8949" width="3.77734375" style="223" bestFit="1" customWidth="1"/>
    <col min="8950" max="8950" width="0.88671875" style="223" bestFit="1" customWidth="1"/>
    <col min="8951" max="8951" width="2.77734375" style="223" bestFit="1" customWidth="1"/>
    <col min="8952" max="8952" width="0.88671875" style="223" bestFit="1" customWidth="1"/>
    <col min="8953" max="8953" width="3.77734375" style="223" bestFit="1" customWidth="1"/>
    <col min="8954" max="8954" width="0.88671875" style="223" bestFit="1" customWidth="1"/>
    <col min="8955" max="8955" width="2.77734375" style="223" bestFit="1" customWidth="1"/>
    <col min="8956" max="8956" width="1.88671875" style="223" bestFit="1" customWidth="1"/>
    <col min="8957" max="8958" width="0.88671875" style="223" bestFit="1" customWidth="1"/>
    <col min="8959" max="8959" width="5.5546875" style="223" bestFit="1" customWidth="1"/>
    <col min="8960" max="8960" width="1.88671875" style="223" bestFit="1" customWidth="1"/>
    <col min="8961" max="8961" width="2.77734375" style="223" bestFit="1" customWidth="1"/>
    <col min="8962" max="8962" width="1.88671875" style="223" bestFit="1" customWidth="1"/>
    <col min="8963" max="8963" width="9.33203125" style="223" bestFit="1" customWidth="1"/>
    <col min="8964" max="9192" width="8.88671875" style="223"/>
    <col min="9193" max="9194" width="4.6640625" style="223" bestFit="1" customWidth="1"/>
    <col min="9195" max="9195" width="1.88671875" style="223" bestFit="1" customWidth="1"/>
    <col min="9196" max="9197" width="2.77734375" style="223" bestFit="1" customWidth="1"/>
    <col min="9198" max="9198" width="1.88671875" style="223" bestFit="1" customWidth="1"/>
    <col min="9199" max="9199" width="4.6640625" style="223" bestFit="1" customWidth="1"/>
    <col min="9200" max="9200" width="5.5546875" style="223" bestFit="1" customWidth="1"/>
    <col min="9201" max="9201" width="9.33203125" style="223" bestFit="1" customWidth="1"/>
    <col min="9202" max="9202" width="8.44140625" style="223" bestFit="1" customWidth="1"/>
    <col min="9203" max="9203" width="4.6640625" style="223" bestFit="1" customWidth="1"/>
    <col min="9204" max="9204" width="0.88671875" style="223" bestFit="1" customWidth="1"/>
    <col min="9205" max="9205" width="3.77734375" style="223" bestFit="1" customWidth="1"/>
    <col min="9206" max="9206" width="0.88671875" style="223" bestFit="1" customWidth="1"/>
    <col min="9207" max="9207" width="2.77734375" style="223" bestFit="1" customWidth="1"/>
    <col min="9208" max="9208" width="0.88671875" style="223" bestFit="1" customWidth="1"/>
    <col min="9209" max="9209" width="3.77734375" style="223" bestFit="1" customWidth="1"/>
    <col min="9210" max="9210" width="0.88671875" style="223" bestFit="1" customWidth="1"/>
    <col min="9211" max="9211" width="2.77734375" style="223" bestFit="1" customWidth="1"/>
    <col min="9212" max="9212" width="1.88671875" style="223" bestFit="1" customWidth="1"/>
    <col min="9213" max="9214" width="0.88671875" style="223" bestFit="1" customWidth="1"/>
    <col min="9215" max="9215" width="5.5546875" style="223" bestFit="1" customWidth="1"/>
    <col min="9216" max="9216" width="1.88671875" style="223" bestFit="1" customWidth="1"/>
    <col min="9217" max="9217" width="2.77734375" style="223" bestFit="1" customWidth="1"/>
    <col min="9218" max="9218" width="1.88671875" style="223" bestFit="1" customWidth="1"/>
    <col min="9219" max="9219" width="9.33203125" style="223" bestFit="1" customWidth="1"/>
    <col min="9220" max="9448" width="8.88671875" style="223"/>
    <col min="9449" max="9450" width="4.6640625" style="223" bestFit="1" customWidth="1"/>
    <col min="9451" max="9451" width="1.88671875" style="223" bestFit="1" customWidth="1"/>
    <col min="9452" max="9453" width="2.77734375" style="223" bestFit="1" customWidth="1"/>
    <col min="9454" max="9454" width="1.88671875" style="223" bestFit="1" customWidth="1"/>
    <col min="9455" max="9455" width="4.6640625" style="223" bestFit="1" customWidth="1"/>
    <col min="9456" max="9456" width="5.5546875" style="223" bestFit="1" customWidth="1"/>
    <col min="9457" max="9457" width="9.33203125" style="223" bestFit="1" customWidth="1"/>
    <col min="9458" max="9458" width="8.44140625" style="223" bestFit="1" customWidth="1"/>
    <col min="9459" max="9459" width="4.6640625" style="223" bestFit="1" customWidth="1"/>
    <col min="9460" max="9460" width="0.88671875" style="223" bestFit="1" customWidth="1"/>
    <col min="9461" max="9461" width="3.77734375" style="223" bestFit="1" customWidth="1"/>
    <col min="9462" max="9462" width="0.88671875" style="223" bestFit="1" customWidth="1"/>
    <col min="9463" max="9463" width="2.77734375" style="223" bestFit="1" customWidth="1"/>
    <col min="9464" max="9464" width="0.88671875" style="223" bestFit="1" customWidth="1"/>
    <col min="9465" max="9465" width="3.77734375" style="223" bestFit="1" customWidth="1"/>
    <col min="9466" max="9466" width="0.88671875" style="223" bestFit="1" customWidth="1"/>
    <col min="9467" max="9467" width="2.77734375" style="223" bestFit="1" customWidth="1"/>
    <col min="9468" max="9468" width="1.88671875" style="223" bestFit="1" customWidth="1"/>
    <col min="9469" max="9470" width="0.88671875" style="223" bestFit="1" customWidth="1"/>
    <col min="9471" max="9471" width="5.5546875" style="223" bestFit="1" customWidth="1"/>
    <col min="9472" max="9472" width="1.88671875" style="223" bestFit="1" customWidth="1"/>
    <col min="9473" max="9473" width="2.77734375" style="223" bestFit="1" customWidth="1"/>
    <col min="9474" max="9474" width="1.88671875" style="223" bestFit="1" customWidth="1"/>
    <col min="9475" max="9475" width="9.33203125" style="223" bestFit="1" customWidth="1"/>
    <col min="9476" max="9704" width="8.88671875" style="223"/>
    <col min="9705" max="9706" width="4.6640625" style="223" bestFit="1" customWidth="1"/>
    <col min="9707" max="9707" width="1.88671875" style="223" bestFit="1" customWidth="1"/>
    <col min="9708" max="9709" width="2.77734375" style="223" bestFit="1" customWidth="1"/>
    <col min="9710" max="9710" width="1.88671875" style="223" bestFit="1" customWidth="1"/>
    <col min="9711" max="9711" width="4.6640625" style="223" bestFit="1" customWidth="1"/>
    <col min="9712" max="9712" width="5.5546875" style="223" bestFit="1" customWidth="1"/>
    <col min="9713" max="9713" width="9.33203125" style="223" bestFit="1" customWidth="1"/>
    <col min="9714" max="9714" width="8.44140625" style="223" bestFit="1" customWidth="1"/>
    <col min="9715" max="9715" width="4.6640625" style="223" bestFit="1" customWidth="1"/>
    <col min="9716" max="9716" width="0.88671875" style="223" bestFit="1" customWidth="1"/>
    <col min="9717" max="9717" width="3.77734375" style="223" bestFit="1" customWidth="1"/>
    <col min="9718" max="9718" width="0.88671875" style="223" bestFit="1" customWidth="1"/>
    <col min="9719" max="9719" width="2.77734375" style="223" bestFit="1" customWidth="1"/>
    <col min="9720" max="9720" width="0.88671875" style="223" bestFit="1" customWidth="1"/>
    <col min="9721" max="9721" width="3.77734375" style="223" bestFit="1" customWidth="1"/>
    <col min="9722" max="9722" width="0.88671875" style="223" bestFit="1" customWidth="1"/>
    <col min="9723" max="9723" width="2.77734375" style="223" bestFit="1" customWidth="1"/>
    <col min="9724" max="9724" width="1.88671875" style="223" bestFit="1" customWidth="1"/>
    <col min="9725" max="9726" width="0.88671875" style="223" bestFit="1" customWidth="1"/>
    <col min="9727" max="9727" width="5.5546875" style="223" bestFit="1" customWidth="1"/>
    <col min="9728" max="9728" width="1.88671875" style="223" bestFit="1" customWidth="1"/>
    <col min="9729" max="9729" width="2.77734375" style="223" bestFit="1" customWidth="1"/>
    <col min="9730" max="9730" width="1.88671875" style="223" bestFit="1" customWidth="1"/>
    <col min="9731" max="9731" width="9.33203125" style="223" bestFit="1" customWidth="1"/>
    <col min="9732" max="9960" width="8.88671875" style="223"/>
    <col min="9961" max="9962" width="4.6640625" style="223" bestFit="1" customWidth="1"/>
    <col min="9963" max="9963" width="1.88671875" style="223" bestFit="1" customWidth="1"/>
    <col min="9964" max="9965" width="2.77734375" style="223" bestFit="1" customWidth="1"/>
    <col min="9966" max="9966" width="1.88671875" style="223" bestFit="1" customWidth="1"/>
    <col min="9967" max="9967" width="4.6640625" style="223" bestFit="1" customWidth="1"/>
    <col min="9968" max="9968" width="5.5546875" style="223" bestFit="1" customWidth="1"/>
    <col min="9969" max="9969" width="9.33203125" style="223" bestFit="1" customWidth="1"/>
    <col min="9970" max="9970" width="8.44140625" style="223" bestFit="1" customWidth="1"/>
    <col min="9971" max="9971" width="4.6640625" style="223" bestFit="1" customWidth="1"/>
    <col min="9972" max="9972" width="0.88671875" style="223" bestFit="1" customWidth="1"/>
    <col min="9973" max="9973" width="3.77734375" style="223" bestFit="1" customWidth="1"/>
    <col min="9974" max="9974" width="0.88671875" style="223" bestFit="1" customWidth="1"/>
    <col min="9975" max="9975" width="2.77734375" style="223" bestFit="1" customWidth="1"/>
    <col min="9976" max="9976" width="0.88671875" style="223" bestFit="1" customWidth="1"/>
    <col min="9977" max="9977" width="3.77734375" style="223" bestFit="1" customWidth="1"/>
    <col min="9978" max="9978" width="0.88671875" style="223" bestFit="1" customWidth="1"/>
    <col min="9979" max="9979" width="2.77734375" style="223" bestFit="1" customWidth="1"/>
    <col min="9980" max="9980" width="1.88671875" style="223" bestFit="1" customWidth="1"/>
    <col min="9981" max="9982" width="0.88671875" style="223" bestFit="1" customWidth="1"/>
    <col min="9983" max="9983" width="5.5546875" style="223" bestFit="1" customWidth="1"/>
    <col min="9984" max="9984" width="1.88671875" style="223" bestFit="1" customWidth="1"/>
    <col min="9985" max="9985" width="2.77734375" style="223" bestFit="1" customWidth="1"/>
    <col min="9986" max="9986" width="1.88671875" style="223" bestFit="1" customWidth="1"/>
    <col min="9987" max="9987" width="9.33203125" style="223" bestFit="1" customWidth="1"/>
    <col min="9988" max="10216" width="8.88671875" style="223"/>
    <col min="10217" max="10218" width="4.6640625" style="223" bestFit="1" customWidth="1"/>
    <col min="10219" max="10219" width="1.88671875" style="223" bestFit="1" customWidth="1"/>
    <col min="10220" max="10221" width="2.77734375" style="223" bestFit="1" customWidth="1"/>
    <col min="10222" max="10222" width="1.88671875" style="223" bestFit="1" customWidth="1"/>
    <col min="10223" max="10223" width="4.6640625" style="223" bestFit="1" customWidth="1"/>
    <col min="10224" max="10224" width="5.5546875" style="223" bestFit="1" customWidth="1"/>
    <col min="10225" max="10225" width="9.33203125" style="223" bestFit="1" customWidth="1"/>
    <col min="10226" max="10226" width="8.44140625" style="223" bestFit="1" customWidth="1"/>
    <col min="10227" max="10227" width="4.6640625" style="223" bestFit="1" customWidth="1"/>
    <col min="10228" max="10228" width="0.88671875" style="223" bestFit="1" customWidth="1"/>
    <col min="10229" max="10229" width="3.77734375" style="223" bestFit="1" customWidth="1"/>
    <col min="10230" max="10230" width="0.88671875" style="223" bestFit="1" customWidth="1"/>
    <col min="10231" max="10231" width="2.77734375" style="223" bestFit="1" customWidth="1"/>
    <col min="10232" max="10232" width="0.88671875" style="223" bestFit="1" customWidth="1"/>
    <col min="10233" max="10233" width="3.77734375" style="223" bestFit="1" customWidth="1"/>
    <col min="10234" max="10234" width="0.88671875" style="223" bestFit="1" customWidth="1"/>
    <col min="10235" max="10235" width="2.77734375" style="223" bestFit="1" customWidth="1"/>
    <col min="10236" max="10236" width="1.88671875" style="223" bestFit="1" customWidth="1"/>
    <col min="10237" max="10238" width="0.88671875" style="223" bestFit="1" customWidth="1"/>
    <col min="10239" max="10239" width="5.5546875" style="223" bestFit="1" customWidth="1"/>
    <col min="10240" max="10240" width="1.88671875" style="223" bestFit="1" customWidth="1"/>
    <col min="10241" max="10241" width="2.77734375" style="223" bestFit="1" customWidth="1"/>
    <col min="10242" max="10242" width="1.88671875" style="223" bestFit="1" customWidth="1"/>
    <col min="10243" max="10243" width="9.33203125" style="223" bestFit="1" customWidth="1"/>
    <col min="10244" max="10472" width="8.88671875" style="223"/>
    <col min="10473" max="10474" width="4.6640625" style="223" bestFit="1" customWidth="1"/>
    <col min="10475" max="10475" width="1.88671875" style="223" bestFit="1" customWidth="1"/>
    <col min="10476" max="10477" width="2.77734375" style="223" bestFit="1" customWidth="1"/>
    <col min="10478" max="10478" width="1.88671875" style="223" bestFit="1" customWidth="1"/>
    <col min="10479" max="10479" width="4.6640625" style="223" bestFit="1" customWidth="1"/>
    <col min="10480" max="10480" width="5.5546875" style="223" bestFit="1" customWidth="1"/>
    <col min="10481" max="10481" width="9.33203125" style="223" bestFit="1" customWidth="1"/>
    <col min="10482" max="10482" width="8.44140625" style="223" bestFit="1" customWidth="1"/>
    <col min="10483" max="10483" width="4.6640625" style="223" bestFit="1" customWidth="1"/>
    <col min="10484" max="10484" width="0.88671875" style="223" bestFit="1" customWidth="1"/>
    <col min="10485" max="10485" width="3.77734375" style="223" bestFit="1" customWidth="1"/>
    <col min="10486" max="10486" width="0.88671875" style="223" bestFit="1" customWidth="1"/>
    <col min="10487" max="10487" width="2.77734375" style="223" bestFit="1" customWidth="1"/>
    <col min="10488" max="10488" width="0.88671875" style="223" bestFit="1" customWidth="1"/>
    <col min="10489" max="10489" width="3.77734375" style="223" bestFit="1" customWidth="1"/>
    <col min="10490" max="10490" width="0.88671875" style="223" bestFit="1" customWidth="1"/>
    <col min="10491" max="10491" width="2.77734375" style="223" bestFit="1" customWidth="1"/>
    <col min="10492" max="10492" width="1.88671875" style="223" bestFit="1" customWidth="1"/>
    <col min="10493" max="10494" width="0.88671875" style="223" bestFit="1" customWidth="1"/>
    <col min="10495" max="10495" width="5.5546875" style="223" bestFit="1" customWidth="1"/>
    <col min="10496" max="10496" width="1.88671875" style="223" bestFit="1" customWidth="1"/>
    <col min="10497" max="10497" width="2.77734375" style="223" bestFit="1" customWidth="1"/>
    <col min="10498" max="10498" width="1.88671875" style="223" bestFit="1" customWidth="1"/>
    <col min="10499" max="10499" width="9.33203125" style="223" bestFit="1" customWidth="1"/>
    <col min="10500" max="10728" width="8.88671875" style="223"/>
    <col min="10729" max="10730" width="4.6640625" style="223" bestFit="1" customWidth="1"/>
    <col min="10731" max="10731" width="1.88671875" style="223" bestFit="1" customWidth="1"/>
    <col min="10732" max="10733" width="2.77734375" style="223" bestFit="1" customWidth="1"/>
    <col min="10734" max="10734" width="1.88671875" style="223" bestFit="1" customWidth="1"/>
    <col min="10735" max="10735" width="4.6640625" style="223" bestFit="1" customWidth="1"/>
    <col min="10736" max="10736" width="5.5546875" style="223" bestFit="1" customWidth="1"/>
    <col min="10737" max="10737" width="9.33203125" style="223" bestFit="1" customWidth="1"/>
    <col min="10738" max="10738" width="8.44140625" style="223" bestFit="1" customWidth="1"/>
    <col min="10739" max="10739" width="4.6640625" style="223" bestFit="1" customWidth="1"/>
    <col min="10740" max="10740" width="0.88671875" style="223" bestFit="1" customWidth="1"/>
    <col min="10741" max="10741" width="3.77734375" style="223" bestFit="1" customWidth="1"/>
    <col min="10742" max="10742" width="0.88671875" style="223" bestFit="1" customWidth="1"/>
    <col min="10743" max="10743" width="2.77734375" style="223" bestFit="1" customWidth="1"/>
    <col min="10744" max="10744" width="0.88671875" style="223" bestFit="1" customWidth="1"/>
    <col min="10745" max="10745" width="3.77734375" style="223" bestFit="1" customWidth="1"/>
    <col min="10746" max="10746" width="0.88671875" style="223" bestFit="1" customWidth="1"/>
    <col min="10747" max="10747" width="2.77734375" style="223" bestFit="1" customWidth="1"/>
    <col min="10748" max="10748" width="1.88671875" style="223" bestFit="1" customWidth="1"/>
    <col min="10749" max="10750" width="0.88671875" style="223" bestFit="1" customWidth="1"/>
    <col min="10751" max="10751" width="5.5546875" style="223" bestFit="1" customWidth="1"/>
    <col min="10752" max="10752" width="1.88671875" style="223" bestFit="1" customWidth="1"/>
    <col min="10753" max="10753" width="2.77734375" style="223" bestFit="1" customWidth="1"/>
    <col min="10754" max="10754" width="1.88671875" style="223" bestFit="1" customWidth="1"/>
    <col min="10755" max="10755" width="9.33203125" style="223" bestFit="1" customWidth="1"/>
    <col min="10756" max="10984" width="8.88671875" style="223"/>
    <col min="10985" max="10986" width="4.6640625" style="223" bestFit="1" customWidth="1"/>
    <col min="10987" max="10987" width="1.88671875" style="223" bestFit="1" customWidth="1"/>
    <col min="10988" max="10989" width="2.77734375" style="223" bestFit="1" customWidth="1"/>
    <col min="10990" max="10990" width="1.88671875" style="223" bestFit="1" customWidth="1"/>
    <col min="10991" max="10991" width="4.6640625" style="223" bestFit="1" customWidth="1"/>
    <col min="10992" max="10992" width="5.5546875" style="223" bestFit="1" customWidth="1"/>
    <col min="10993" max="10993" width="9.33203125" style="223" bestFit="1" customWidth="1"/>
    <col min="10994" max="10994" width="8.44140625" style="223" bestFit="1" customWidth="1"/>
    <col min="10995" max="10995" width="4.6640625" style="223" bestFit="1" customWidth="1"/>
    <col min="10996" max="10996" width="0.88671875" style="223" bestFit="1" customWidth="1"/>
    <col min="10997" max="10997" width="3.77734375" style="223" bestFit="1" customWidth="1"/>
    <col min="10998" max="10998" width="0.88671875" style="223" bestFit="1" customWidth="1"/>
    <col min="10999" max="10999" width="2.77734375" style="223" bestFit="1" customWidth="1"/>
    <col min="11000" max="11000" width="0.88671875" style="223" bestFit="1" customWidth="1"/>
    <col min="11001" max="11001" width="3.77734375" style="223" bestFit="1" customWidth="1"/>
    <col min="11002" max="11002" width="0.88671875" style="223" bestFit="1" customWidth="1"/>
    <col min="11003" max="11003" width="2.77734375" style="223" bestFit="1" customWidth="1"/>
    <col min="11004" max="11004" width="1.88671875" style="223" bestFit="1" customWidth="1"/>
    <col min="11005" max="11006" width="0.88671875" style="223" bestFit="1" customWidth="1"/>
    <col min="11007" max="11007" width="5.5546875" style="223" bestFit="1" customWidth="1"/>
    <col min="11008" max="11008" width="1.88671875" style="223" bestFit="1" customWidth="1"/>
    <col min="11009" max="11009" width="2.77734375" style="223" bestFit="1" customWidth="1"/>
    <col min="11010" max="11010" width="1.88671875" style="223" bestFit="1" customWidth="1"/>
    <col min="11011" max="11011" width="9.33203125" style="223" bestFit="1" customWidth="1"/>
    <col min="11012" max="11240" width="8.88671875" style="223"/>
    <col min="11241" max="11242" width="4.6640625" style="223" bestFit="1" customWidth="1"/>
    <col min="11243" max="11243" width="1.88671875" style="223" bestFit="1" customWidth="1"/>
    <col min="11244" max="11245" width="2.77734375" style="223" bestFit="1" customWidth="1"/>
    <col min="11246" max="11246" width="1.88671875" style="223" bestFit="1" customWidth="1"/>
    <col min="11247" max="11247" width="4.6640625" style="223" bestFit="1" customWidth="1"/>
    <col min="11248" max="11248" width="5.5546875" style="223" bestFit="1" customWidth="1"/>
    <col min="11249" max="11249" width="9.33203125" style="223" bestFit="1" customWidth="1"/>
    <col min="11250" max="11250" width="8.44140625" style="223" bestFit="1" customWidth="1"/>
    <col min="11251" max="11251" width="4.6640625" style="223" bestFit="1" customWidth="1"/>
    <col min="11252" max="11252" width="0.88671875" style="223" bestFit="1" customWidth="1"/>
    <col min="11253" max="11253" width="3.77734375" style="223" bestFit="1" customWidth="1"/>
    <col min="11254" max="11254" width="0.88671875" style="223" bestFit="1" customWidth="1"/>
    <col min="11255" max="11255" width="2.77734375" style="223" bestFit="1" customWidth="1"/>
    <col min="11256" max="11256" width="0.88671875" style="223" bestFit="1" customWidth="1"/>
    <col min="11257" max="11257" width="3.77734375" style="223" bestFit="1" customWidth="1"/>
    <col min="11258" max="11258" width="0.88671875" style="223" bestFit="1" customWidth="1"/>
    <col min="11259" max="11259" width="2.77734375" style="223" bestFit="1" customWidth="1"/>
    <col min="11260" max="11260" width="1.88671875" style="223" bestFit="1" customWidth="1"/>
    <col min="11261" max="11262" width="0.88671875" style="223" bestFit="1" customWidth="1"/>
    <col min="11263" max="11263" width="5.5546875" style="223" bestFit="1" customWidth="1"/>
    <col min="11264" max="11264" width="1.88671875" style="223" bestFit="1" customWidth="1"/>
    <col min="11265" max="11265" width="2.77734375" style="223" bestFit="1" customWidth="1"/>
    <col min="11266" max="11266" width="1.88671875" style="223" bestFit="1" customWidth="1"/>
    <col min="11267" max="11267" width="9.33203125" style="223" bestFit="1" customWidth="1"/>
    <col min="11268" max="11496" width="8.88671875" style="223"/>
    <col min="11497" max="11498" width="4.6640625" style="223" bestFit="1" customWidth="1"/>
    <col min="11499" max="11499" width="1.88671875" style="223" bestFit="1" customWidth="1"/>
    <col min="11500" max="11501" width="2.77734375" style="223" bestFit="1" customWidth="1"/>
    <col min="11502" max="11502" width="1.88671875" style="223" bestFit="1" customWidth="1"/>
    <col min="11503" max="11503" width="4.6640625" style="223" bestFit="1" customWidth="1"/>
    <col min="11504" max="11504" width="5.5546875" style="223" bestFit="1" customWidth="1"/>
    <col min="11505" max="11505" width="9.33203125" style="223" bestFit="1" customWidth="1"/>
    <col min="11506" max="11506" width="8.44140625" style="223" bestFit="1" customWidth="1"/>
    <col min="11507" max="11507" width="4.6640625" style="223" bestFit="1" customWidth="1"/>
    <col min="11508" max="11508" width="0.88671875" style="223" bestFit="1" customWidth="1"/>
    <col min="11509" max="11509" width="3.77734375" style="223" bestFit="1" customWidth="1"/>
    <col min="11510" max="11510" width="0.88671875" style="223" bestFit="1" customWidth="1"/>
    <col min="11511" max="11511" width="2.77734375" style="223" bestFit="1" customWidth="1"/>
    <col min="11512" max="11512" width="0.88671875" style="223" bestFit="1" customWidth="1"/>
    <col min="11513" max="11513" width="3.77734375" style="223" bestFit="1" customWidth="1"/>
    <col min="11514" max="11514" width="0.88671875" style="223" bestFit="1" customWidth="1"/>
    <col min="11515" max="11515" width="2.77734375" style="223" bestFit="1" customWidth="1"/>
    <col min="11516" max="11516" width="1.88671875" style="223" bestFit="1" customWidth="1"/>
    <col min="11517" max="11518" width="0.88671875" style="223" bestFit="1" customWidth="1"/>
    <col min="11519" max="11519" width="5.5546875" style="223" bestFit="1" customWidth="1"/>
    <col min="11520" max="11520" width="1.88671875" style="223" bestFit="1" customWidth="1"/>
    <col min="11521" max="11521" width="2.77734375" style="223" bestFit="1" customWidth="1"/>
    <col min="11522" max="11522" width="1.88671875" style="223" bestFit="1" customWidth="1"/>
    <col min="11523" max="11523" width="9.33203125" style="223" bestFit="1" customWidth="1"/>
    <col min="11524" max="11752" width="8.88671875" style="223"/>
    <col min="11753" max="11754" width="4.6640625" style="223" bestFit="1" customWidth="1"/>
    <col min="11755" max="11755" width="1.88671875" style="223" bestFit="1" customWidth="1"/>
    <col min="11756" max="11757" width="2.77734375" style="223" bestFit="1" customWidth="1"/>
    <col min="11758" max="11758" width="1.88671875" style="223" bestFit="1" customWidth="1"/>
    <col min="11759" max="11759" width="4.6640625" style="223" bestFit="1" customWidth="1"/>
    <col min="11760" max="11760" width="5.5546875" style="223" bestFit="1" customWidth="1"/>
    <col min="11761" max="11761" width="9.33203125" style="223" bestFit="1" customWidth="1"/>
    <col min="11762" max="11762" width="8.44140625" style="223" bestFit="1" customWidth="1"/>
    <col min="11763" max="11763" width="4.6640625" style="223" bestFit="1" customWidth="1"/>
    <col min="11764" max="11764" width="0.88671875" style="223" bestFit="1" customWidth="1"/>
    <col min="11765" max="11765" width="3.77734375" style="223" bestFit="1" customWidth="1"/>
    <col min="11766" max="11766" width="0.88671875" style="223" bestFit="1" customWidth="1"/>
    <col min="11767" max="11767" width="2.77734375" style="223" bestFit="1" customWidth="1"/>
    <col min="11768" max="11768" width="0.88671875" style="223" bestFit="1" customWidth="1"/>
    <col min="11769" max="11769" width="3.77734375" style="223" bestFit="1" customWidth="1"/>
    <col min="11770" max="11770" width="0.88671875" style="223" bestFit="1" customWidth="1"/>
    <col min="11771" max="11771" width="2.77734375" style="223" bestFit="1" customWidth="1"/>
    <col min="11772" max="11772" width="1.88671875" style="223" bestFit="1" customWidth="1"/>
    <col min="11773" max="11774" width="0.88671875" style="223" bestFit="1" customWidth="1"/>
    <col min="11775" max="11775" width="5.5546875" style="223" bestFit="1" customWidth="1"/>
    <col min="11776" max="11776" width="1.88671875" style="223" bestFit="1" customWidth="1"/>
    <col min="11777" max="11777" width="2.77734375" style="223" bestFit="1" customWidth="1"/>
    <col min="11778" max="11778" width="1.88671875" style="223" bestFit="1" customWidth="1"/>
    <col min="11779" max="11779" width="9.33203125" style="223" bestFit="1" customWidth="1"/>
    <col min="11780" max="12008" width="8.88671875" style="223"/>
    <col min="12009" max="12010" width="4.6640625" style="223" bestFit="1" customWidth="1"/>
    <col min="12011" max="12011" width="1.88671875" style="223" bestFit="1" customWidth="1"/>
    <col min="12012" max="12013" width="2.77734375" style="223" bestFit="1" customWidth="1"/>
    <col min="12014" max="12014" width="1.88671875" style="223" bestFit="1" customWidth="1"/>
    <col min="12015" max="12015" width="4.6640625" style="223" bestFit="1" customWidth="1"/>
    <col min="12016" max="12016" width="5.5546875" style="223" bestFit="1" customWidth="1"/>
    <col min="12017" max="12017" width="9.33203125" style="223" bestFit="1" customWidth="1"/>
    <col min="12018" max="12018" width="8.44140625" style="223" bestFit="1" customWidth="1"/>
    <col min="12019" max="12019" width="4.6640625" style="223" bestFit="1" customWidth="1"/>
    <col min="12020" max="12020" width="0.88671875" style="223" bestFit="1" customWidth="1"/>
    <col min="12021" max="12021" width="3.77734375" style="223" bestFit="1" customWidth="1"/>
    <col min="12022" max="12022" width="0.88671875" style="223" bestFit="1" customWidth="1"/>
    <col min="12023" max="12023" width="2.77734375" style="223" bestFit="1" customWidth="1"/>
    <col min="12024" max="12024" width="0.88671875" style="223" bestFit="1" customWidth="1"/>
    <col min="12025" max="12025" width="3.77734375" style="223" bestFit="1" customWidth="1"/>
    <col min="12026" max="12026" width="0.88671875" style="223" bestFit="1" customWidth="1"/>
    <col min="12027" max="12027" width="2.77734375" style="223" bestFit="1" customWidth="1"/>
    <col min="12028" max="12028" width="1.88671875" style="223" bestFit="1" customWidth="1"/>
    <col min="12029" max="12030" width="0.88671875" style="223" bestFit="1" customWidth="1"/>
    <col min="12031" max="12031" width="5.5546875" style="223" bestFit="1" customWidth="1"/>
    <col min="12032" max="12032" width="1.88671875" style="223" bestFit="1" customWidth="1"/>
    <col min="12033" max="12033" width="2.77734375" style="223" bestFit="1" customWidth="1"/>
    <col min="12034" max="12034" width="1.88671875" style="223" bestFit="1" customWidth="1"/>
    <col min="12035" max="12035" width="9.33203125" style="223" bestFit="1" customWidth="1"/>
    <col min="12036" max="12264" width="8.88671875" style="223"/>
    <col min="12265" max="12266" width="4.6640625" style="223" bestFit="1" customWidth="1"/>
    <col min="12267" max="12267" width="1.88671875" style="223" bestFit="1" customWidth="1"/>
    <col min="12268" max="12269" width="2.77734375" style="223" bestFit="1" customWidth="1"/>
    <col min="12270" max="12270" width="1.88671875" style="223" bestFit="1" customWidth="1"/>
    <col min="12271" max="12271" width="4.6640625" style="223" bestFit="1" customWidth="1"/>
    <col min="12272" max="12272" width="5.5546875" style="223" bestFit="1" customWidth="1"/>
    <col min="12273" max="12273" width="9.33203125" style="223" bestFit="1" customWidth="1"/>
    <col min="12274" max="12274" width="8.44140625" style="223" bestFit="1" customWidth="1"/>
    <col min="12275" max="12275" width="4.6640625" style="223" bestFit="1" customWidth="1"/>
    <col min="12276" max="12276" width="0.88671875" style="223" bestFit="1" customWidth="1"/>
    <col min="12277" max="12277" width="3.77734375" style="223" bestFit="1" customWidth="1"/>
    <col min="12278" max="12278" width="0.88671875" style="223" bestFit="1" customWidth="1"/>
    <col min="12279" max="12279" width="2.77734375" style="223" bestFit="1" customWidth="1"/>
    <col min="12280" max="12280" width="0.88671875" style="223" bestFit="1" customWidth="1"/>
    <col min="12281" max="12281" width="3.77734375" style="223" bestFit="1" customWidth="1"/>
    <col min="12282" max="12282" width="0.88671875" style="223" bestFit="1" customWidth="1"/>
    <col min="12283" max="12283" width="2.77734375" style="223" bestFit="1" customWidth="1"/>
    <col min="12284" max="12284" width="1.88671875" style="223" bestFit="1" customWidth="1"/>
    <col min="12285" max="12286" width="0.88671875" style="223" bestFit="1" customWidth="1"/>
    <col min="12287" max="12287" width="5.5546875" style="223" bestFit="1" customWidth="1"/>
    <col min="12288" max="12288" width="1.88671875" style="223" bestFit="1" customWidth="1"/>
    <col min="12289" max="12289" width="2.77734375" style="223" bestFit="1" customWidth="1"/>
    <col min="12290" max="12290" width="1.88671875" style="223" bestFit="1" customWidth="1"/>
    <col min="12291" max="12291" width="9.33203125" style="223" bestFit="1" customWidth="1"/>
    <col min="12292" max="12520" width="8.88671875" style="223"/>
    <col min="12521" max="12522" width="4.6640625" style="223" bestFit="1" customWidth="1"/>
    <col min="12523" max="12523" width="1.88671875" style="223" bestFit="1" customWidth="1"/>
    <col min="12524" max="12525" width="2.77734375" style="223" bestFit="1" customWidth="1"/>
    <col min="12526" max="12526" width="1.88671875" style="223" bestFit="1" customWidth="1"/>
    <col min="12527" max="12527" width="4.6640625" style="223" bestFit="1" customWidth="1"/>
    <col min="12528" max="12528" width="5.5546875" style="223" bestFit="1" customWidth="1"/>
    <col min="12529" max="12529" width="9.33203125" style="223" bestFit="1" customWidth="1"/>
    <col min="12530" max="12530" width="8.44140625" style="223" bestFit="1" customWidth="1"/>
    <col min="12531" max="12531" width="4.6640625" style="223" bestFit="1" customWidth="1"/>
    <col min="12532" max="12532" width="0.88671875" style="223" bestFit="1" customWidth="1"/>
    <col min="12533" max="12533" width="3.77734375" style="223" bestFit="1" customWidth="1"/>
    <col min="12534" max="12534" width="0.88671875" style="223" bestFit="1" customWidth="1"/>
    <col min="12535" max="12535" width="2.77734375" style="223" bestFit="1" customWidth="1"/>
    <col min="12536" max="12536" width="0.88671875" style="223" bestFit="1" customWidth="1"/>
    <col min="12537" max="12537" width="3.77734375" style="223" bestFit="1" customWidth="1"/>
    <col min="12538" max="12538" width="0.88671875" style="223" bestFit="1" customWidth="1"/>
    <col min="12539" max="12539" width="2.77734375" style="223" bestFit="1" customWidth="1"/>
    <col min="12540" max="12540" width="1.88671875" style="223" bestFit="1" customWidth="1"/>
    <col min="12541" max="12542" width="0.88671875" style="223" bestFit="1" customWidth="1"/>
    <col min="12543" max="12543" width="5.5546875" style="223" bestFit="1" customWidth="1"/>
    <col min="12544" max="12544" width="1.88671875" style="223" bestFit="1" customWidth="1"/>
    <col min="12545" max="12545" width="2.77734375" style="223" bestFit="1" customWidth="1"/>
    <col min="12546" max="12546" width="1.88671875" style="223" bestFit="1" customWidth="1"/>
    <col min="12547" max="12547" width="9.33203125" style="223" bestFit="1" customWidth="1"/>
    <col min="12548" max="12776" width="8.88671875" style="223"/>
    <col min="12777" max="12778" width="4.6640625" style="223" bestFit="1" customWidth="1"/>
    <col min="12779" max="12779" width="1.88671875" style="223" bestFit="1" customWidth="1"/>
    <col min="12780" max="12781" width="2.77734375" style="223" bestFit="1" customWidth="1"/>
    <col min="12782" max="12782" width="1.88671875" style="223" bestFit="1" customWidth="1"/>
    <col min="12783" max="12783" width="4.6640625" style="223" bestFit="1" customWidth="1"/>
    <col min="12784" max="12784" width="5.5546875" style="223" bestFit="1" customWidth="1"/>
    <col min="12785" max="12785" width="9.33203125" style="223" bestFit="1" customWidth="1"/>
    <col min="12786" max="12786" width="8.44140625" style="223" bestFit="1" customWidth="1"/>
    <col min="12787" max="12787" width="4.6640625" style="223" bestFit="1" customWidth="1"/>
    <col min="12788" max="12788" width="0.88671875" style="223" bestFit="1" customWidth="1"/>
    <col min="12789" max="12789" width="3.77734375" style="223" bestFit="1" customWidth="1"/>
    <col min="12790" max="12790" width="0.88671875" style="223" bestFit="1" customWidth="1"/>
    <col min="12791" max="12791" width="2.77734375" style="223" bestFit="1" customWidth="1"/>
    <col min="12792" max="12792" width="0.88671875" style="223" bestFit="1" customWidth="1"/>
    <col min="12793" max="12793" width="3.77734375" style="223" bestFit="1" customWidth="1"/>
    <col min="12794" max="12794" width="0.88671875" style="223" bestFit="1" customWidth="1"/>
    <col min="12795" max="12795" width="2.77734375" style="223" bestFit="1" customWidth="1"/>
    <col min="12796" max="12796" width="1.88671875" style="223" bestFit="1" customWidth="1"/>
    <col min="12797" max="12798" width="0.88671875" style="223" bestFit="1" customWidth="1"/>
    <col min="12799" max="12799" width="5.5546875" style="223" bestFit="1" customWidth="1"/>
    <col min="12800" max="12800" width="1.88671875" style="223" bestFit="1" customWidth="1"/>
    <col min="12801" max="12801" width="2.77734375" style="223" bestFit="1" customWidth="1"/>
    <col min="12802" max="12802" width="1.88671875" style="223" bestFit="1" customWidth="1"/>
    <col min="12803" max="12803" width="9.33203125" style="223" bestFit="1" customWidth="1"/>
    <col min="12804" max="13032" width="8.88671875" style="223"/>
    <col min="13033" max="13034" width="4.6640625" style="223" bestFit="1" customWidth="1"/>
    <col min="13035" max="13035" width="1.88671875" style="223" bestFit="1" customWidth="1"/>
    <col min="13036" max="13037" width="2.77734375" style="223" bestFit="1" customWidth="1"/>
    <col min="13038" max="13038" width="1.88671875" style="223" bestFit="1" customWidth="1"/>
    <col min="13039" max="13039" width="4.6640625" style="223" bestFit="1" customWidth="1"/>
    <col min="13040" max="13040" width="5.5546875" style="223" bestFit="1" customWidth="1"/>
    <col min="13041" max="13041" width="9.33203125" style="223" bestFit="1" customWidth="1"/>
    <col min="13042" max="13042" width="8.44140625" style="223" bestFit="1" customWidth="1"/>
    <col min="13043" max="13043" width="4.6640625" style="223" bestFit="1" customWidth="1"/>
    <col min="13044" max="13044" width="0.88671875" style="223" bestFit="1" customWidth="1"/>
    <col min="13045" max="13045" width="3.77734375" style="223" bestFit="1" customWidth="1"/>
    <col min="13046" max="13046" width="0.88671875" style="223" bestFit="1" customWidth="1"/>
    <col min="13047" max="13047" width="2.77734375" style="223" bestFit="1" customWidth="1"/>
    <col min="13048" max="13048" width="0.88671875" style="223" bestFit="1" customWidth="1"/>
    <col min="13049" max="13049" width="3.77734375" style="223" bestFit="1" customWidth="1"/>
    <col min="13050" max="13050" width="0.88671875" style="223" bestFit="1" customWidth="1"/>
    <col min="13051" max="13051" width="2.77734375" style="223" bestFit="1" customWidth="1"/>
    <col min="13052" max="13052" width="1.88671875" style="223" bestFit="1" customWidth="1"/>
    <col min="13053" max="13054" width="0.88671875" style="223" bestFit="1" customWidth="1"/>
    <col min="13055" max="13055" width="5.5546875" style="223" bestFit="1" customWidth="1"/>
    <col min="13056" max="13056" width="1.88671875" style="223" bestFit="1" customWidth="1"/>
    <col min="13057" max="13057" width="2.77734375" style="223" bestFit="1" customWidth="1"/>
    <col min="13058" max="13058" width="1.88671875" style="223" bestFit="1" customWidth="1"/>
    <col min="13059" max="13059" width="9.33203125" style="223" bestFit="1" customWidth="1"/>
    <col min="13060" max="13288" width="8.88671875" style="223"/>
    <col min="13289" max="13290" width="4.6640625" style="223" bestFit="1" customWidth="1"/>
    <col min="13291" max="13291" width="1.88671875" style="223" bestFit="1" customWidth="1"/>
    <col min="13292" max="13293" width="2.77734375" style="223" bestFit="1" customWidth="1"/>
    <col min="13294" max="13294" width="1.88671875" style="223" bestFit="1" customWidth="1"/>
    <col min="13295" max="13295" width="4.6640625" style="223" bestFit="1" customWidth="1"/>
    <col min="13296" max="13296" width="5.5546875" style="223" bestFit="1" customWidth="1"/>
    <col min="13297" max="13297" width="9.33203125" style="223" bestFit="1" customWidth="1"/>
    <col min="13298" max="13298" width="8.44140625" style="223" bestFit="1" customWidth="1"/>
    <col min="13299" max="13299" width="4.6640625" style="223" bestFit="1" customWidth="1"/>
    <col min="13300" max="13300" width="0.88671875" style="223" bestFit="1" customWidth="1"/>
    <col min="13301" max="13301" width="3.77734375" style="223" bestFit="1" customWidth="1"/>
    <col min="13302" max="13302" width="0.88671875" style="223" bestFit="1" customWidth="1"/>
    <col min="13303" max="13303" width="2.77734375" style="223" bestFit="1" customWidth="1"/>
    <col min="13304" max="13304" width="0.88671875" style="223" bestFit="1" customWidth="1"/>
    <col min="13305" max="13305" width="3.77734375" style="223" bestFit="1" customWidth="1"/>
    <col min="13306" max="13306" width="0.88671875" style="223" bestFit="1" customWidth="1"/>
    <col min="13307" max="13307" width="2.77734375" style="223" bestFit="1" customWidth="1"/>
    <col min="13308" max="13308" width="1.88671875" style="223" bestFit="1" customWidth="1"/>
    <col min="13309" max="13310" width="0.88671875" style="223" bestFit="1" customWidth="1"/>
    <col min="13311" max="13311" width="5.5546875" style="223" bestFit="1" customWidth="1"/>
    <col min="13312" max="13312" width="1.88671875" style="223" bestFit="1" customWidth="1"/>
    <col min="13313" max="13313" width="2.77734375" style="223" bestFit="1" customWidth="1"/>
    <col min="13314" max="13314" width="1.88671875" style="223" bestFit="1" customWidth="1"/>
    <col min="13315" max="13315" width="9.33203125" style="223" bestFit="1" customWidth="1"/>
    <col min="13316" max="13544" width="8.88671875" style="223"/>
    <col min="13545" max="13546" width="4.6640625" style="223" bestFit="1" customWidth="1"/>
    <col min="13547" max="13547" width="1.88671875" style="223" bestFit="1" customWidth="1"/>
    <col min="13548" max="13549" width="2.77734375" style="223" bestFit="1" customWidth="1"/>
    <col min="13550" max="13550" width="1.88671875" style="223" bestFit="1" customWidth="1"/>
    <col min="13551" max="13551" width="4.6640625" style="223" bestFit="1" customWidth="1"/>
    <col min="13552" max="13552" width="5.5546875" style="223" bestFit="1" customWidth="1"/>
    <col min="13553" max="13553" width="9.33203125" style="223" bestFit="1" customWidth="1"/>
    <col min="13554" max="13554" width="8.44140625" style="223" bestFit="1" customWidth="1"/>
    <col min="13555" max="13555" width="4.6640625" style="223" bestFit="1" customWidth="1"/>
    <col min="13556" max="13556" width="0.88671875" style="223" bestFit="1" customWidth="1"/>
    <col min="13557" max="13557" width="3.77734375" style="223" bestFit="1" customWidth="1"/>
    <col min="13558" max="13558" width="0.88671875" style="223" bestFit="1" customWidth="1"/>
    <col min="13559" max="13559" width="2.77734375" style="223" bestFit="1" customWidth="1"/>
    <col min="13560" max="13560" width="0.88671875" style="223" bestFit="1" customWidth="1"/>
    <col min="13561" max="13561" width="3.77734375" style="223" bestFit="1" customWidth="1"/>
    <col min="13562" max="13562" width="0.88671875" style="223" bestFit="1" customWidth="1"/>
    <col min="13563" max="13563" width="2.77734375" style="223" bestFit="1" customWidth="1"/>
    <col min="13564" max="13564" width="1.88671875" style="223" bestFit="1" customWidth="1"/>
    <col min="13565" max="13566" width="0.88671875" style="223" bestFit="1" customWidth="1"/>
    <col min="13567" max="13567" width="5.5546875" style="223" bestFit="1" customWidth="1"/>
    <col min="13568" max="13568" width="1.88671875" style="223" bestFit="1" customWidth="1"/>
    <col min="13569" max="13569" width="2.77734375" style="223" bestFit="1" customWidth="1"/>
    <col min="13570" max="13570" width="1.88671875" style="223" bestFit="1" customWidth="1"/>
    <col min="13571" max="13571" width="9.33203125" style="223" bestFit="1" customWidth="1"/>
    <col min="13572" max="13800" width="8.88671875" style="223"/>
    <col min="13801" max="13802" width="4.6640625" style="223" bestFit="1" customWidth="1"/>
    <col min="13803" max="13803" width="1.88671875" style="223" bestFit="1" customWidth="1"/>
    <col min="13804" max="13805" width="2.77734375" style="223" bestFit="1" customWidth="1"/>
    <col min="13806" max="13806" width="1.88671875" style="223" bestFit="1" customWidth="1"/>
    <col min="13807" max="13807" width="4.6640625" style="223" bestFit="1" customWidth="1"/>
    <col min="13808" max="13808" width="5.5546875" style="223" bestFit="1" customWidth="1"/>
    <col min="13809" max="13809" width="9.33203125" style="223" bestFit="1" customWidth="1"/>
    <col min="13810" max="13810" width="8.44140625" style="223" bestFit="1" customWidth="1"/>
    <col min="13811" max="13811" width="4.6640625" style="223" bestFit="1" customWidth="1"/>
    <col min="13812" max="13812" width="0.88671875" style="223" bestFit="1" customWidth="1"/>
    <col min="13813" max="13813" width="3.77734375" style="223" bestFit="1" customWidth="1"/>
    <col min="13814" max="13814" width="0.88671875" style="223" bestFit="1" customWidth="1"/>
    <col min="13815" max="13815" width="2.77734375" style="223" bestFit="1" customWidth="1"/>
    <col min="13816" max="13816" width="0.88671875" style="223" bestFit="1" customWidth="1"/>
    <col min="13817" max="13817" width="3.77734375" style="223" bestFit="1" customWidth="1"/>
    <col min="13818" max="13818" width="0.88671875" style="223" bestFit="1" customWidth="1"/>
    <col min="13819" max="13819" width="2.77734375" style="223" bestFit="1" customWidth="1"/>
    <col min="13820" max="13820" width="1.88671875" style="223" bestFit="1" customWidth="1"/>
    <col min="13821" max="13822" width="0.88671875" style="223" bestFit="1" customWidth="1"/>
    <col min="13823" max="13823" width="5.5546875" style="223" bestFit="1" customWidth="1"/>
    <col min="13824" max="13824" width="1.88671875" style="223" bestFit="1" customWidth="1"/>
    <col min="13825" max="13825" width="2.77734375" style="223" bestFit="1" customWidth="1"/>
    <col min="13826" max="13826" width="1.88671875" style="223" bestFit="1" customWidth="1"/>
    <col min="13827" max="13827" width="9.33203125" style="223" bestFit="1" customWidth="1"/>
    <col min="13828" max="14056" width="8.88671875" style="223"/>
    <col min="14057" max="14058" width="4.6640625" style="223" bestFit="1" customWidth="1"/>
    <col min="14059" max="14059" width="1.88671875" style="223" bestFit="1" customWidth="1"/>
    <col min="14060" max="14061" width="2.77734375" style="223" bestFit="1" customWidth="1"/>
    <col min="14062" max="14062" width="1.88671875" style="223" bestFit="1" customWidth="1"/>
    <col min="14063" max="14063" width="4.6640625" style="223" bestFit="1" customWidth="1"/>
    <col min="14064" max="14064" width="5.5546875" style="223" bestFit="1" customWidth="1"/>
    <col min="14065" max="14065" width="9.33203125" style="223" bestFit="1" customWidth="1"/>
    <col min="14066" max="14066" width="8.44140625" style="223" bestFit="1" customWidth="1"/>
    <col min="14067" max="14067" width="4.6640625" style="223" bestFit="1" customWidth="1"/>
    <col min="14068" max="14068" width="0.88671875" style="223" bestFit="1" customWidth="1"/>
    <col min="14069" max="14069" width="3.77734375" style="223" bestFit="1" customWidth="1"/>
    <col min="14070" max="14070" width="0.88671875" style="223" bestFit="1" customWidth="1"/>
    <col min="14071" max="14071" width="2.77734375" style="223" bestFit="1" customWidth="1"/>
    <col min="14072" max="14072" width="0.88671875" style="223" bestFit="1" customWidth="1"/>
    <col min="14073" max="14073" width="3.77734375" style="223" bestFit="1" customWidth="1"/>
    <col min="14074" max="14074" width="0.88671875" style="223" bestFit="1" customWidth="1"/>
    <col min="14075" max="14075" width="2.77734375" style="223" bestFit="1" customWidth="1"/>
    <col min="14076" max="14076" width="1.88671875" style="223" bestFit="1" customWidth="1"/>
    <col min="14077" max="14078" width="0.88671875" style="223" bestFit="1" customWidth="1"/>
    <col min="14079" max="14079" width="5.5546875" style="223" bestFit="1" customWidth="1"/>
    <col min="14080" max="14080" width="1.88671875" style="223" bestFit="1" customWidth="1"/>
    <col min="14081" max="14081" width="2.77734375" style="223" bestFit="1" customWidth="1"/>
    <col min="14082" max="14082" width="1.88671875" style="223" bestFit="1" customWidth="1"/>
    <col min="14083" max="14083" width="9.33203125" style="223" bestFit="1" customWidth="1"/>
    <col min="14084" max="14312" width="8.88671875" style="223"/>
    <col min="14313" max="14314" width="4.6640625" style="223" bestFit="1" customWidth="1"/>
    <col min="14315" max="14315" width="1.88671875" style="223" bestFit="1" customWidth="1"/>
    <col min="14316" max="14317" width="2.77734375" style="223" bestFit="1" customWidth="1"/>
    <col min="14318" max="14318" width="1.88671875" style="223" bestFit="1" customWidth="1"/>
    <col min="14319" max="14319" width="4.6640625" style="223" bestFit="1" customWidth="1"/>
    <col min="14320" max="14320" width="5.5546875" style="223" bestFit="1" customWidth="1"/>
    <col min="14321" max="14321" width="9.33203125" style="223" bestFit="1" customWidth="1"/>
    <col min="14322" max="14322" width="8.44140625" style="223" bestFit="1" customWidth="1"/>
    <col min="14323" max="14323" width="4.6640625" style="223" bestFit="1" customWidth="1"/>
    <col min="14324" max="14324" width="0.88671875" style="223" bestFit="1" customWidth="1"/>
    <col min="14325" max="14325" width="3.77734375" style="223" bestFit="1" customWidth="1"/>
    <col min="14326" max="14326" width="0.88671875" style="223" bestFit="1" customWidth="1"/>
    <col min="14327" max="14327" width="2.77734375" style="223" bestFit="1" customWidth="1"/>
    <col min="14328" max="14328" width="0.88671875" style="223" bestFit="1" customWidth="1"/>
    <col min="14329" max="14329" width="3.77734375" style="223" bestFit="1" customWidth="1"/>
    <col min="14330" max="14330" width="0.88671875" style="223" bestFit="1" customWidth="1"/>
    <col min="14331" max="14331" width="2.77734375" style="223" bestFit="1" customWidth="1"/>
    <col min="14332" max="14332" width="1.88671875" style="223" bestFit="1" customWidth="1"/>
    <col min="14333" max="14334" width="0.88671875" style="223" bestFit="1" customWidth="1"/>
    <col min="14335" max="14335" width="5.5546875" style="223" bestFit="1" customWidth="1"/>
    <col min="14336" max="14336" width="1.88671875" style="223" bestFit="1" customWidth="1"/>
    <col min="14337" max="14337" width="2.77734375" style="223" bestFit="1" customWidth="1"/>
    <col min="14338" max="14338" width="1.88671875" style="223" bestFit="1" customWidth="1"/>
    <col min="14339" max="14339" width="9.33203125" style="223" bestFit="1" customWidth="1"/>
    <col min="14340" max="14568" width="8.88671875" style="223"/>
    <col min="14569" max="14570" width="4.6640625" style="223" bestFit="1" customWidth="1"/>
    <col min="14571" max="14571" width="1.88671875" style="223" bestFit="1" customWidth="1"/>
    <col min="14572" max="14573" width="2.77734375" style="223" bestFit="1" customWidth="1"/>
    <col min="14574" max="14574" width="1.88671875" style="223" bestFit="1" customWidth="1"/>
    <col min="14575" max="14575" width="4.6640625" style="223" bestFit="1" customWidth="1"/>
    <col min="14576" max="14576" width="5.5546875" style="223" bestFit="1" customWidth="1"/>
    <col min="14577" max="14577" width="9.33203125" style="223" bestFit="1" customWidth="1"/>
    <col min="14578" max="14578" width="8.44140625" style="223" bestFit="1" customWidth="1"/>
    <col min="14579" max="14579" width="4.6640625" style="223" bestFit="1" customWidth="1"/>
    <col min="14580" max="14580" width="0.88671875" style="223" bestFit="1" customWidth="1"/>
    <col min="14581" max="14581" width="3.77734375" style="223" bestFit="1" customWidth="1"/>
    <col min="14582" max="14582" width="0.88671875" style="223" bestFit="1" customWidth="1"/>
    <col min="14583" max="14583" width="2.77734375" style="223" bestFit="1" customWidth="1"/>
    <col min="14584" max="14584" width="0.88671875" style="223" bestFit="1" customWidth="1"/>
    <col min="14585" max="14585" width="3.77734375" style="223" bestFit="1" customWidth="1"/>
    <col min="14586" max="14586" width="0.88671875" style="223" bestFit="1" customWidth="1"/>
    <col min="14587" max="14587" width="2.77734375" style="223" bestFit="1" customWidth="1"/>
    <col min="14588" max="14588" width="1.88671875" style="223" bestFit="1" customWidth="1"/>
    <col min="14589" max="14590" width="0.88671875" style="223" bestFit="1" customWidth="1"/>
    <col min="14591" max="14591" width="5.5546875" style="223" bestFit="1" customWidth="1"/>
    <col min="14592" max="14592" width="1.88671875" style="223" bestFit="1" customWidth="1"/>
    <col min="14593" max="14593" width="2.77734375" style="223" bestFit="1" customWidth="1"/>
    <col min="14594" max="14594" width="1.88671875" style="223" bestFit="1" customWidth="1"/>
    <col min="14595" max="14595" width="9.33203125" style="223" bestFit="1" customWidth="1"/>
    <col min="14596" max="14824" width="8.88671875" style="223"/>
    <col min="14825" max="14826" width="4.6640625" style="223" bestFit="1" customWidth="1"/>
    <col min="14827" max="14827" width="1.88671875" style="223" bestFit="1" customWidth="1"/>
    <col min="14828" max="14829" width="2.77734375" style="223" bestFit="1" customWidth="1"/>
    <col min="14830" max="14830" width="1.88671875" style="223" bestFit="1" customWidth="1"/>
    <col min="14831" max="14831" width="4.6640625" style="223" bestFit="1" customWidth="1"/>
    <col min="14832" max="14832" width="5.5546875" style="223" bestFit="1" customWidth="1"/>
    <col min="14833" max="14833" width="9.33203125" style="223" bestFit="1" customWidth="1"/>
    <col min="14834" max="14834" width="8.44140625" style="223" bestFit="1" customWidth="1"/>
    <col min="14835" max="14835" width="4.6640625" style="223" bestFit="1" customWidth="1"/>
    <col min="14836" max="14836" width="0.88671875" style="223" bestFit="1" customWidth="1"/>
    <col min="14837" max="14837" width="3.77734375" style="223" bestFit="1" customWidth="1"/>
    <col min="14838" max="14838" width="0.88671875" style="223" bestFit="1" customWidth="1"/>
    <col min="14839" max="14839" width="2.77734375" style="223" bestFit="1" customWidth="1"/>
    <col min="14840" max="14840" width="0.88671875" style="223" bestFit="1" customWidth="1"/>
    <col min="14841" max="14841" width="3.77734375" style="223" bestFit="1" customWidth="1"/>
    <col min="14842" max="14842" width="0.88671875" style="223" bestFit="1" customWidth="1"/>
    <col min="14843" max="14843" width="2.77734375" style="223" bestFit="1" customWidth="1"/>
    <col min="14844" max="14844" width="1.88671875" style="223" bestFit="1" customWidth="1"/>
    <col min="14845" max="14846" width="0.88671875" style="223" bestFit="1" customWidth="1"/>
    <col min="14847" max="14847" width="5.5546875" style="223" bestFit="1" customWidth="1"/>
    <col min="14848" max="14848" width="1.88671875" style="223" bestFit="1" customWidth="1"/>
    <col min="14849" max="14849" width="2.77734375" style="223" bestFit="1" customWidth="1"/>
    <col min="14850" max="14850" width="1.88671875" style="223" bestFit="1" customWidth="1"/>
    <col min="14851" max="14851" width="9.33203125" style="223" bestFit="1" customWidth="1"/>
    <col min="14852" max="15080" width="8.88671875" style="223"/>
    <col min="15081" max="15082" width="4.6640625" style="223" bestFit="1" customWidth="1"/>
    <col min="15083" max="15083" width="1.88671875" style="223" bestFit="1" customWidth="1"/>
    <col min="15084" max="15085" width="2.77734375" style="223" bestFit="1" customWidth="1"/>
    <col min="15086" max="15086" width="1.88671875" style="223" bestFit="1" customWidth="1"/>
    <col min="15087" max="15087" width="4.6640625" style="223" bestFit="1" customWidth="1"/>
    <col min="15088" max="15088" width="5.5546875" style="223" bestFit="1" customWidth="1"/>
    <col min="15089" max="15089" width="9.33203125" style="223" bestFit="1" customWidth="1"/>
    <col min="15090" max="15090" width="8.44140625" style="223" bestFit="1" customWidth="1"/>
    <col min="15091" max="15091" width="4.6640625" style="223" bestFit="1" customWidth="1"/>
    <col min="15092" max="15092" width="0.88671875" style="223" bestFit="1" customWidth="1"/>
    <col min="15093" max="15093" width="3.77734375" style="223" bestFit="1" customWidth="1"/>
    <col min="15094" max="15094" width="0.88671875" style="223" bestFit="1" customWidth="1"/>
    <col min="15095" max="15095" width="2.77734375" style="223" bestFit="1" customWidth="1"/>
    <col min="15096" max="15096" width="0.88671875" style="223" bestFit="1" customWidth="1"/>
    <col min="15097" max="15097" width="3.77734375" style="223" bestFit="1" customWidth="1"/>
    <col min="15098" max="15098" width="0.88671875" style="223" bestFit="1" customWidth="1"/>
    <col min="15099" max="15099" width="2.77734375" style="223" bestFit="1" customWidth="1"/>
    <col min="15100" max="15100" width="1.88671875" style="223" bestFit="1" customWidth="1"/>
    <col min="15101" max="15102" width="0.88671875" style="223" bestFit="1" customWidth="1"/>
    <col min="15103" max="15103" width="5.5546875" style="223" bestFit="1" customWidth="1"/>
    <col min="15104" max="15104" width="1.88671875" style="223" bestFit="1" customWidth="1"/>
    <col min="15105" max="15105" width="2.77734375" style="223" bestFit="1" customWidth="1"/>
    <col min="15106" max="15106" width="1.88671875" style="223" bestFit="1" customWidth="1"/>
    <col min="15107" max="15107" width="9.33203125" style="223" bestFit="1" customWidth="1"/>
    <col min="15108" max="15336" width="8.88671875" style="223"/>
    <col min="15337" max="15338" width="4.6640625" style="223" bestFit="1" customWidth="1"/>
    <col min="15339" max="15339" width="1.88671875" style="223" bestFit="1" customWidth="1"/>
    <col min="15340" max="15341" width="2.77734375" style="223" bestFit="1" customWidth="1"/>
    <col min="15342" max="15342" width="1.88671875" style="223" bestFit="1" customWidth="1"/>
    <col min="15343" max="15343" width="4.6640625" style="223" bestFit="1" customWidth="1"/>
    <col min="15344" max="15344" width="5.5546875" style="223" bestFit="1" customWidth="1"/>
    <col min="15345" max="15345" width="9.33203125" style="223" bestFit="1" customWidth="1"/>
    <col min="15346" max="15346" width="8.44140625" style="223" bestFit="1" customWidth="1"/>
    <col min="15347" max="15347" width="4.6640625" style="223" bestFit="1" customWidth="1"/>
    <col min="15348" max="15348" width="0.88671875" style="223" bestFit="1" customWidth="1"/>
    <col min="15349" max="15349" width="3.77734375" style="223" bestFit="1" customWidth="1"/>
    <col min="15350" max="15350" width="0.88671875" style="223" bestFit="1" customWidth="1"/>
    <col min="15351" max="15351" width="2.77734375" style="223" bestFit="1" customWidth="1"/>
    <col min="15352" max="15352" width="0.88671875" style="223" bestFit="1" customWidth="1"/>
    <col min="15353" max="15353" width="3.77734375" style="223" bestFit="1" customWidth="1"/>
    <col min="15354" max="15354" width="0.88671875" style="223" bestFit="1" customWidth="1"/>
    <col min="15355" max="15355" width="2.77734375" style="223" bestFit="1" customWidth="1"/>
    <col min="15356" max="15356" width="1.88671875" style="223" bestFit="1" customWidth="1"/>
    <col min="15357" max="15358" width="0.88671875" style="223" bestFit="1" customWidth="1"/>
    <col min="15359" max="15359" width="5.5546875" style="223" bestFit="1" customWidth="1"/>
    <col min="15360" max="15360" width="1.88671875" style="223" bestFit="1" customWidth="1"/>
    <col min="15361" max="15361" width="2.77734375" style="223" bestFit="1" customWidth="1"/>
    <col min="15362" max="15362" width="1.88671875" style="223" bestFit="1" customWidth="1"/>
    <col min="15363" max="15363" width="9.33203125" style="223" bestFit="1" customWidth="1"/>
    <col min="15364" max="15592" width="8.88671875" style="223"/>
    <col min="15593" max="15594" width="4.6640625" style="223" bestFit="1" customWidth="1"/>
    <col min="15595" max="15595" width="1.88671875" style="223" bestFit="1" customWidth="1"/>
    <col min="15596" max="15597" width="2.77734375" style="223" bestFit="1" customWidth="1"/>
    <col min="15598" max="15598" width="1.88671875" style="223" bestFit="1" customWidth="1"/>
    <col min="15599" max="15599" width="4.6640625" style="223" bestFit="1" customWidth="1"/>
    <col min="15600" max="15600" width="5.5546875" style="223" bestFit="1" customWidth="1"/>
    <col min="15601" max="15601" width="9.33203125" style="223" bestFit="1" customWidth="1"/>
    <col min="15602" max="15602" width="8.44140625" style="223" bestFit="1" customWidth="1"/>
    <col min="15603" max="15603" width="4.6640625" style="223" bestFit="1" customWidth="1"/>
    <col min="15604" max="15604" width="0.88671875" style="223" bestFit="1" customWidth="1"/>
    <col min="15605" max="15605" width="3.77734375" style="223" bestFit="1" customWidth="1"/>
    <col min="15606" max="15606" width="0.88671875" style="223" bestFit="1" customWidth="1"/>
    <col min="15607" max="15607" width="2.77734375" style="223" bestFit="1" customWidth="1"/>
    <col min="15608" max="15608" width="0.88671875" style="223" bestFit="1" customWidth="1"/>
    <col min="15609" max="15609" width="3.77734375" style="223" bestFit="1" customWidth="1"/>
    <col min="15610" max="15610" width="0.88671875" style="223" bestFit="1" customWidth="1"/>
    <col min="15611" max="15611" width="2.77734375" style="223" bestFit="1" customWidth="1"/>
    <col min="15612" max="15612" width="1.88671875" style="223" bestFit="1" customWidth="1"/>
    <col min="15613" max="15614" width="0.88671875" style="223" bestFit="1" customWidth="1"/>
    <col min="15615" max="15615" width="5.5546875" style="223" bestFit="1" customWidth="1"/>
    <col min="15616" max="15616" width="1.88671875" style="223" bestFit="1" customWidth="1"/>
    <col min="15617" max="15617" width="2.77734375" style="223" bestFit="1" customWidth="1"/>
    <col min="15618" max="15618" width="1.88671875" style="223" bestFit="1" customWidth="1"/>
    <col min="15619" max="15619" width="9.33203125" style="223" bestFit="1" customWidth="1"/>
    <col min="15620" max="15848" width="8.88671875" style="223"/>
    <col min="15849" max="15850" width="4.6640625" style="223" bestFit="1" customWidth="1"/>
    <col min="15851" max="15851" width="1.88671875" style="223" bestFit="1" customWidth="1"/>
    <col min="15852" max="15853" width="2.77734375" style="223" bestFit="1" customWidth="1"/>
    <col min="15854" max="15854" width="1.88671875" style="223" bestFit="1" customWidth="1"/>
    <col min="15855" max="15855" width="4.6640625" style="223" bestFit="1" customWidth="1"/>
    <col min="15856" max="15856" width="5.5546875" style="223" bestFit="1" customWidth="1"/>
    <col min="15857" max="15857" width="9.33203125" style="223" bestFit="1" customWidth="1"/>
    <col min="15858" max="15858" width="8.44140625" style="223" bestFit="1" customWidth="1"/>
    <col min="15859" max="15859" width="4.6640625" style="223" bestFit="1" customWidth="1"/>
    <col min="15860" max="15860" width="0.88671875" style="223" bestFit="1" customWidth="1"/>
    <col min="15861" max="15861" width="3.77734375" style="223" bestFit="1" customWidth="1"/>
    <col min="15862" max="15862" width="0.88671875" style="223" bestFit="1" customWidth="1"/>
    <col min="15863" max="15863" width="2.77734375" style="223" bestFit="1" customWidth="1"/>
    <col min="15864" max="15864" width="0.88671875" style="223" bestFit="1" customWidth="1"/>
    <col min="15865" max="15865" width="3.77734375" style="223" bestFit="1" customWidth="1"/>
    <col min="15866" max="15866" width="0.88671875" style="223" bestFit="1" customWidth="1"/>
    <col min="15867" max="15867" width="2.77734375" style="223" bestFit="1" customWidth="1"/>
    <col min="15868" max="15868" width="1.88671875" style="223" bestFit="1" customWidth="1"/>
    <col min="15869" max="15870" width="0.88671875" style="223" bestFit="1" customWidth="1"/>
    <col min="15871" max="15871" width="5.5546875" style="223" bestFit="1" customWidth="1"/>
    <col min="15872" max="15872" width="1.88671875" style="223" bestFit="1" customWidth="1"/>
    <col min="15873" max="15873" width="2.77734375" style="223" bestFit="1" customWidth="1"/>
    <col min="15874" max="15874" width="1.88671875" style="223" bestFit="1" customWidth="1"/>
    <col min="15875" max="15875" width="9.33203125" style="223" bestFit="1" customWidth="1"/>
    <col min="15876" max="16104" width="8.88671875" style="223"/>
    <col min="16105" max="16106" width="4.6640625" style="223" bestFit="1" customWidth="1"/>
    <col min="16107" max="16107" width="1.88671875" style="223" bestFit="1" customWidth="1"/>
    <col min="16108" max="16109" width="2.77734375" style="223" bestFit="1" customWidth="1"/>
    <col min="16110" max="16110" width="1.88671875" style="223" bestFit="1" customWidth="1"/>
    <col min="16111" max="16111" width="4.6640625" style="223" bestFit="1" customWidth="1"/>
    <col min="16112" max="16112" width="5.5546875" style="223" bestFit="1" customWidth="1"/>
    <col min="16113" max="16113" width="9.33203125" style="223" bestFit="1" customWidth="1"/>
    <col min="16114" max="16114" width="8.44140625" style="223" bestFit="1" customWidth="1"/>
    <col min="16115" max="16115" width="4.6640625" style="223" bestFit="1" customWidth="1"/>
    <col min="16116" max="16116" width="0.88671875" style="223" bestFit="1" customWidth="1"/>
    <col min="16117" max="16117" width="3.77734375" style="223" bestFit="1" customWidth="1"/>
    <col min="16118" max="16118" width="0.88671875" style="223" bestFit="1" customWidth="1"/>
    <col min="16119" max="16119" width="2.77734375" style="223" bestFit="1" customWidth="1"/>
    <col min="16120" max="16120" width="0.88671875" style="223" bestFit="1" customWidth="1"/>
    <col min="16121" max="16121" width="3.77734375" style="223" bestFit="1" customWidth="1"/>
    <col min="16122" max="16122" width="0.88671875" style="223" bestFit="1" customWidth="1"/>
    <col min="16123" max="16123" width="2.77734375" style="223" bestFit="1" customWidth="1"/>
    <col min="16124" max="16124" width="1.88671875" style="223" bestFit="1" customWidth="1"/>
    <col min="16125" max="16126" width="0.88671875" style="223" bestFit="1" customWidth="1"/>
    <col min="16127" max="16127" width="5.5546875" style="223" bestFit="1" customWidth="1"/>
    <col min="16128" max="16128" width="1.88671875" style="223" bestFit="1" customWidth="1"/>
    <col min="16129" max="16129" width="2.77734375" style="223" bestFit="1" customWidth="1"/>
    <col min="16130" max="16130" width="1.88671875" style="223" bestFit="1" customWidth="1"/>
    <col min="16131" max="16131" width="9.33203125" style="223" bestFit="1" customWidth="1"/>
    <col min="16132" max="16384" width="8.88671875" style="223"/>
  </cols>
  <sheetData>
    <row r="1" spans="1:27" ht="16.05" customHeight="1">
      <c r="A1" s="599"/>
      <c r="B1" s="599"/>
      <c r="C1" s="599"/>
      <c r="D1" s="568" t="s">
        <v>9366</v>
      </c>
      <c r="E1" s="568"/>
      <c r="F1" s="568"/>
      <c r="G1" s="568"/>
      <c r="H1" s="568"/>
      <c r="I1" s="568"/>
      <c r="J1" s="568"/>
      <c r="K1" s="568"/>
      <c r="L1" s="568"/>
      <c r="M1" s="568"/>
      <c r="N1" s="568"/>
      <c r="O1" s="568"/>
      <c r="P1" s="469"/>
      <c r="Q1" s="469"/>
      <c r="R1" s="469"/>
      <c r="S1" s="598"/>
      <c r="T1" s="598"/>
      <c r="U1" s="598"/>
      <c r="V1" s="598"/>
      <c r="W1" s="598"/>
      <c r="X1" s="598"/>
      <c r="Y1" s="598"/>
      <c r="Z1" s="598"/>
      <c r="AA1" s="598"/>
    </row>
    <row r="2" spans="1:27" ht="16.05" customHeight="1">
      <c r="A2" s="599"/>
      <c r="B2" s="594"/>
      <c r="C2" s="599"/>
      <c r="D2" s="568"/>
      <c r="E2" s="568"/>
      <c r="F2" s="568"/>
      <c r="G2" s="568"/>
      <c r="H2" s="568"/>
      <c r="I2" s="568"/>
      <c r="J2" s="568"/>
      <c r="K2" s="568"/>
      <c r="L2" s="568"/>
      <c r="M2" s="568"/>
      <c r="N2" s="568"/>
      <c r="O2" s="568"/>
      <c r="P2" s="469"/>
      <c r="Q2" s="469"/>
      <c r="R2" s="469"/>
      <c r="S2" s="598"/>
      <c r="T2" s="598"/>
      <c r="U2" s="598"/>
      <c r="V2" s="598"/>
      <c r="W2" s="598"/>
      <c r="X2" s="598"/>
      <c r="Y2" s="598"/>
      <c r="Z2" s="598"/>
      <c r="AA2" s="598"/>
    </row>
    <row r="3" spans="1:27" ht="16.05" customHeight="1">
      <c r="A3" s="594"/>
      <c r="B3" s="594"/>
      <c r="C3" s="594"/>
      <c r="D3" s="600" t="s">
        <v>9367</v>
      </c>
      <c r="E3" s="600"/>
      <c r="F3" s="600"/>
      <c r="G3" s="600"/>
      <c r="H3" s="600"/>
      <c r="I3" s="600"/>
      <c r="J3" s="600"/>
      <c r="K3" s="600"/>
      <c r="L3" s="600"/>
      <c r="M3" s="600"/>
      <c r="N3" s="600"/>
      <c r="O3" s="600"/>
      <c r="P3" s="471"/>
      <c r="Q3" s="471"/>
      <c r="R3" s="471"/>
      <c r="S3" s="602"/>
      <c r="T3" s="602"/>
      <c r="U3" s="602"/>
      <c r="V3" s="602"/>
      <c r="W3" s="602"/>
      <c r="X3" s="602"/>
      <c r="Y3" s="602"/>
      <c r="Z3" s="602"/>
      <c r="AA3" s="602"/>
    </row>
    <row r="4" spans="1:27" ht="15" customHeight="1">
      <c r="A4" s="568"/>
      <c r="B4" s="568"/>
      <c r="C4" s="568"/>
      <c r="D4" s="568"/>
      <c r="E4" s="568"/>
      <c r="F4" s="568"/>
      <c r="G4" s="568"/>
      <c r="H4" s="568"/>
      <c r="I4" s="568"/>
      <c r="J4" s="568"/>
      <c r="K4" s="568"/>
      <c r="L4" s="568"/>
      <c r="M4" s="568"/>
      <c r="N4" s="568"/>
      <c r="O4" s="568"/>
      <c r="P4" s="469"/>
      <c r="Q4" s="469"/>
      <c r="R4" s="469"/>
      <c r="S4" s="469"/>
      <c r="T4" s="469"/>
      <c r="U4" s="469"/>
      <c r="V4" s="469"/>
      <c r="W4" s="469"/>
      <c r="X4" s="469"/>
      <c r="Y4" s="469"/>
      <c r="Z4" s="469"/>
      <c r="AA4" s="469"/>
    </row>
    <row r="5" spans="1:27" ht="15" customHeight="1">
      <c r="A5" s="568" t="s">
        <v>9368</v>
      </c>
      <c r="B5" s="568"/>
      <c r="C5" s="568" t="s">
        <v>9590</v>
      </c>
      <c r="D5" s="568"/>
      <c r="E5" s="568"/>
      <c r="F5" s="568"/>
      <c r="G5" s="568"/>
      <c r="H5" s="568"/>
      <c r="I5" s="568"/>
      <c r="J5" s="568"/>
      <c r="K5" s="568"/>
      <c r="L5" s="568"/>
      <c r="M5" s="568"/>
      <c r="N5" s="568"/>
      <c r="O5" s="568"/>
      <c r="P5" s="469"/>
      <c r="Q5" s="469"/>
      <c r="R5" s="469"/>
      <c r="S5" s="469"/>
      <c r="T5" s="469"/>
      <c r="U5" s="470"/>
      <c r="V5" s="469"/>
      <c r="W5" s="469"/>
      <c r="X5" s="469"/>
      <c r="Y5" s="469"/>
      <c r="Z5" s="469"/>
      <c r="AA5" s="469"/>
    </row>
    <row r="6" spans="1:27" ht="15" customHeight="1">
      <c r="A6" s="568" t="s">
        <v>9369</v>
      </c>
      <c r="B6" s="568"/>
      <c r="C6" s="568" t="s">
        <v>9669</v>
      </c>
      <c r="D6" s="568"/>
      <c r="E6" s="568"/>
      <c r="F6" s="568"/>
      <c r="G6" s="568"/>
      <c r="H6" s="568"/>
      <c r="I6" s="568"/>
      <c r="J6" s="568"/>
      <c r="K6" s="568"/>
      <c r="L6" s="568"/>
      <c r="M6" s="568"/>
      <c r="N6" s="568"/>
      <c r="O6" s="568"/>
      <c r="P6" s="469"/>
      <c r="Q6" s="469"/>
      <c r="R6" s="469"/>
      <c r="S6" s="469"/>
      <c r="T6" s="469"/>
      <c r="U6" s="598"/>
      <c r="V6" s="598"/>
      <c r="W6" s="598"/>
      <c r="X6" s="598"/>
      <c r="Y6" s="598"/>
      <c r="Z6" s="598"/>
      <c r="AA6" s="598"/>
    </row>
    <row r="7" spans="1:27" ht="15" customHeight="1">
      <c r="A7" s="568" t="s">
        <v>9370</v>
      </c>
      <c r="B7" s="568"/>
      <c r="C7" s="568" t="s">
        <v>9670</v>
      </c>
      <c r="D7" s="568"/>
      <c r="E7" s="568"/>
      <c r="F7" s="568"/>
      <c r="G7" s="568"/>
      <c r="H7" s="568"/>
      <c r="I7" s="568"/>
      <c r="J7" s="568"/>
      <c r="K7" s="568"/>
      <c r="L7" s="568"/>
      <c r="M7" s="568"/>
      <c r="N7" s="568"/>
      <c r="O7" s="568"/>
      <c r="P7" s="469"/>
      <c r="Q7" s="469"/>
      <c r="R7" s="469"/>
      <c r="S7" s="469"/>
      <c r="T7" s="469"/>
      <c r="U7" s="470"/>
      <c r="V7" s="469"/>
      <c r="W7" s="469"/>
      <c r="X7" s="469"/>
      <c r="Y7" s="469"/>
      <c r="Z7" s="469"/>
      <c r="AA7" s="469"/>
    </row>
    <row r="8" spans="1:27" ht="15" customHeight="1">
      <c r="A8" s="568" t="s">
        <v>9371</v>
      </c>
      <c r="B8" s="568"/>
      <c r="C8" s="568" t="s">
        <v>9671</v>
      </c>
      <c r="D8" s="568"/>
      <c r="E8" s="568"/>
      <c r="F8" s="568"/>
      <c r="G8" s="568"/>
      <c r="H8" s="568"/>
      <c r="I8" s="568"/>
      <c r="J8" s="568"/>
      <c r="K8" s="568"/>
      <c r="L8" s="568"/>
      <c r="M8" s="568"/>
      <c r="N8" s="568"/>
      <c r="O8" s="568"/>
      <c r="P8" s="469"/>
      <c r="Q8" s="469"/>
      <c r="R8" s="469"/>
      <c r="S8" s="469"/>
      <c r="T8" s="469"/>
      <c r="U8" s="470"/>
      <c r="V8" s="469"/>
      <c r="W8" s="469"/>
      <c r="X8" s="469"/>
      <c r="Y8" s="469"/>
      <c r="Z8" s="469"/>
      <c r="AA8" s="469"/>
    </row>
    <row r="9" spans="1:27" ht="15" customHeight="1">
      <c r="A9" s="568" t="s">
        <v>9372</v>
      </c>
      <c r="B9" s="568"/>
      <c r="C9" s="568" t="s">
        <v>9373</v>
      </c>
      <c r="D9" s="568"/>
      <c r="E9" s="568"/>
      <c r="F9" s="568"/>
      <c r="G9" s="568"/>
      <c r="H9" s="568"/>
      <c r="I9" s="568"/>
      <c r="J9" s="568"/>
      <c r="K9" s="568"/>
      <c r="L9" s="568"/>
      <c r="M9" s="568"/>
      <c r="N9" s="568"/>
      <c r="O9" s="568"/>
      <c r="P9" s="469"/>
      <c r="Q9" s="469"/>
      <c r="R9" s="469"/>
      <c r="S9" s="469"/>
      <c r="T9" s="469"/>
      <c r="U9" s="470"/>
      <c r="V9" s="469"/>
      <c r="W9" s="469"/>
      <c r="X9" s="469"/>
      <c r="Y9" s="469"/>
      <c r="Z9" s="469"/>
      <c r="AA9" s="469"/>
    </row>
    <row r="10" spans="1:27" ht="15" customHeight="1">
      <c r="A10" s="568" t="s">
        <v>9374</v>
      </c>
      <c r="B10" s="568"/>
      <c r="C10" s="568" t="s">
        <v>9375</v>
      </c>
      <c r="D10" s="568"/>
      <c r="E10" s="568"/>
      <c r="F10" s="568"/>
      <c r="G10" s="568"/>
      <c r="H10" s="568"/>
      <c r="I10" s="568"/>
      <c r="J10" s="568"/>
      <c r="K10" s="568"/>
      <c r="L10" s="568"/>
      <c r="M10" s="568"/>
      <c r="N10" s="568"/>
      <c r="O10" s="568"/>
      <c r="P10" s="469"/>
      <c r="Q10" s="469"/>
      <c r="R10" s="469"/>
      <c r="S10" s="469"/>
      <c r="T10" s="469"/>
      <c r="U10" s="470"/>
      <c r="V10" s="469"/>
      <c r="W10" s="469"/>
      <c r="X10" s="469"/>
      <c r="Y10" s="469"/>
      <c r="Z10" s="469"/>
      <c r="AA10" s="785"/>
    </row>
    <row r="11" spans="1:27" ht="15" customHeight="1">
      <c r="A11" s="568" t="s">
        <v>9376</v>
      </c>
      <c r="B11" s="568"/>
      <c r="C11" s="568" t="s">
        <v>9373</v>
      </c>
      <c r="D11" s="568"/>
      <c r="E11" s="568"/>
      <c r="F11" s="568"/>
      <c r="G11" s="568"/>
      <c r="H11" s="568"/>
      <c r="I11" s="568"/>
      <c r="J11" s="568"/>
      <c r="K11" s="568"/>
      <c r="L11" s="568"/>
      <c r="M11" s="568"/>
      <c r="N11" s="568"/>
      <c r="O11" s="568"/>
      <c r="P11" s="469"/>
      <c r="Q11" s="469"/>
      <c r="R11" s="469"/>
      <c r="S11" s="469"/>
      <c r="T11" s="469"/>
      <c r="U11" s="470"/>
      <c r="V11" s="469"/>
      <c r="W11" s="469"/>
      <c r="X11" s="469"/>
      <c r="Y11" s="469"/>
      <c r="Z11" s="469"/>
      <c r="AA11" s="469"/>
    </row>
    <row r="12" spans="1:27" ht="15" customHeight="1">
      <c r="A12" s="568" t="s">
        <v>9377</v>
      </c>
      <c r="B12" s="568"/>
      <c r="C12" s="568" t="s">
        <v>9672</v>
      </c>
      <c r="D12" s="568"/>
      <c r="E12" s="568"/>
      <c r="F12" s="568"/>
      <c r="G12" s="568"/>
      <c r="H12" s="568"/>
      <c r="I12" s="568"/>
      <c r="J12" s="568"/>
      <c r="K12" s="568"/>
      <c r="L12" s="568"/>
      <c r="M12" s="568"/>
      <c r="N12" s="568"/>
      <c r="O12" s="568"/>
      <c r="P12" s="469"/>
      <c r="Q12" s="469"/>
      <c r="R12" s="469"/>
      <c r="S12" s="469"/>
      <c r="T12" s="469"/>
      <c r="U12" s="470"/>
      <c r="V12" s="469"/>
      <c r="W12" s="469"/>
      <c r="X12" s="469"/>
      <c r="Y12" s="469"/>
      <c r="Z12" s="469"/>
      <c r="AA12" s="469"/>
    </row>
    <row r="13" spans="1:27" ht="15" customHeight="1">
      <c r="A13" s="568"/>
      <c r="B13" s="568"/>
      <c r="C13" s="568"/>
      <c r="D13" s="568"/>
      <c r="E13" s="568"/>
      <c r="F13" s="568"/>
      <c r="G13" s="568"/>
      <c r="H13" s="568"/>
      <c r="I13" s="568"/>
      <c r="J13" s="568"/>
      <c r="K13" s="568"/>
      <c r="L13" s="568"/>
      <c r="M13" s="568"/>
      <c r="N13" s="568"/>
      <c r="O13" s="568"/>
      <c r="P13" s="469"/>
      <c r="Q13" s="469"/>
      <c r="R13" s="469"/>
      <c r="S13" s="469"/>
      <c r="T13" s="469"/>
      <c r="U13" s="783"/>
      <c r="V13" s="783"/>
      <c r="W13" s="783"/>
      <c r="X13" s="783"/>
      <c r="Y13" s="783"/>
      <c r="Z13" s="783"/>
      <c r="AA13" s="783"/>
    </row>
    <row r="14" spans="1:27" ht="15" customHeight="1">
      <c r="A14" s="568" t="s">
        <v>9591</v>
      </c>
      <c r="B14" s="568"/>
      <c r="C14" s="568" t="s">
        <v>9657</v>
      </c>
      <c r="D14" s="568"/>
      <c r="E14" s="568"/>
      <c r="F14" s="568"/>
      <c r="G14" s="568"/>
      <c r="H14" s="568"/>
      <c r="I14" s="568"/>
      <c r="J14" s="568"/>
      <c r="K14" s="568"/>
      <c r="L14" s="568"/>
      <c r="M14" s="568"/>
      <c r="N14" s="568"/>
      <c r="O14" s="568"/>
      <c r="P14" s="469"/>
      <c r="Q14" s="469"/>
      <c r="R14" s="469"/>
      <c r="S14" s="469"/>
      <c r="T14" s="469"/>
      <c r="U14" s="470"/>
      <c r="V14" s="469"/>
      <c r="W14" s="469"/>
      <c r="X14" s="469"/>
      <c r="Y14" s="469"/>
      <c r="Z14" s="469"/>
      <c r="AA14" s="469"/>
    </row>
    <row r="15" spans="1:27" ht="16.05" customHeight="1">
      <c r="A15" s="594"/>
      <c r="B15" s="594"/>
      <c r="C15" s="594"/>
      <c r="D15" s="594"/>
      <c r="E15" s="594"/>
      <c r="F15" s="594"/>
      <c r="G15" s="594"/>
      <c r="H15" s="594"/>
      <c r="I15" s="594"/>
      <c r="J15" s="594"/>
      <c r="K15" s="594"/>
      <c r="L15" s="594"/>
      <c r="M15" s="594"/>
      <c r="N15" s="594"/>
      <c r="O15" s="594"/>
      <c r="P15" s="472"/>
      <c r="Q15" s="472"/>
      <c r="R15" s="472"/>
      <c r="S15" s="472"/>
      <c r="T15" s="472"/>
      <c r="U15" s="472"/>
      <c r="V15" s="472"/>
      <c r="W15" s="472"/>
      <c r="X15" s="472"/>
      <c r="Y15" s="472"/>
      <c r="Z15" s="472"/>
      <c r="AA15" s="472"/>
    </row>
    <row r="16" spans="1:27" ht="16.05" customHeight="1">
      <c r="A16" s="568"/>
      <c r="B16" s="568"/>
      <c r="C16" s="568"/>
      <c r="D16" s="568"/>
      <c r="E16" s="568"/>
      <c r="F16" s="568"/>
      <c r="G16" s="568"/>
      <c r="H16" s="568"/>
      <c r="I16" s="568"/>
      <c r="J16" s="568"/>
      <c r="K16" s="568"/>
      <c r="L16" s="568"/>
      <c r="M16" s="568"/>
      <c r="N16" s="568"/>
      <c r="O16" s="568"/>
      <c r="P16" s="469"/>
      <c r="Q16" s="469"/>
      <c r="R16" s="469"/>
      <c r="S16" s="469"/>
      <c r="T16" s="469"/>
      <c r="U16" s="469"/>
      <c r="V16" s="469"/>
      <c r="W16" s="469"/>
      <c r="X16" s="469"/>
      <c r="Y16" s="469"/>
      <c r="Z16" s="469"/>
      <c r="AA16" s="469"/>
    </row>
    <row r="17" spans="1:27" ht="16.05" customHeight="1">
      <c r="A17" s="568"/>
      <c r="B17" s="568"/>
      <c r="C17" s="568"/>
      <c r="D17" s="568"/>
      <c r="E17" s="568"/>
      <c r="F17" s="568"/>
      <c r="G17" s="568"/>
      <c r="H17" s="568"/>
      <c r="I17" s="568"/>
      <c r="J17" s="568"/>
      <c r="K17" s="568"/>
      <c r="L17" s="568"/>
      <c r="M17" s="568"/>
      <c r="N17" s="568"/>
      <c r="O17" s="568"/>
      <c r="P17" s="469"/>
      <c r="Q17" s="469"/>
      <c r="R17" s="469"/>
      <c r="S17" s="469"/>
      <c r="T17" s="469"/>
      <c r="U17" s="469"/>
      <c r="V17" s="469"/>
      <c r="W17" s="469"/>
      <c r="X17" s="469"/>
      <c r="Y17" s="469"/>
      <c r="Z17" s="469"/>
      <c r="AA17" s="469"/>
    </row>
    <row r="18" spans="1:27" ht="24" customHeight="1">
      <c r="A18" s="568"/>
      <c r="B18" s="568"/>
      <c r="C18" s="568"/>
      <c r="D18" s="568"/>
      <c r="E18" s="568"/>
      <c r="F18" s="568"/>
      <c r="G18" s="568"/>
      <c r="H18" s="568"/>
      <c r="I18" s="568"/>
      <c r="J18" s="568"/>
      <c r="K18" s="568"/>
      <c r="L18" s="568"/>
      <c r="M18" s="568"/>
      <c r="N18" s="568"/>
      <c r="O18" s="568"/>
      <c r="P18" s="469"/>
      <c r="Q18" s="469"/>
      <c r="R18" s="469"/>
      <c r="S18" s="469"/>
      <c r="T18" s="469"/>
      <c r="U18" s="469"/>
      <c r="V18" s="469"/>
      <c r="W18" s="469"/>
      <c r="X18" s="469"/>
      <c r="Y18" s="469"/>
      <c r="Z18" s="469"/>
      <c r="AA18" s="469"/>
    </row>
    <row r="19" spans="1:27" ht="28.2" customHeight="1">
      <c r="A19" s="537" t="s">
        <v>9378</v>
      </c>
      <c r="B19" s="538"/>
      <c r="C19" s="539"/>
      <c r="D19" s="537" t="s">
        <v>9338</v>
      </c>
      <c r="E19" s="538"/>
      <c r="F19" s="538"/>
      <c r="G19" s="538"/>
      <c r="H19" s="538"/>
      <c r="I19" s="538"/>
      <c r="J19" s="539"/>
      <c r="K19" s="537" t="s">
        <v>9379</v>
      </c>
      <c r="L19" s="539"/>
      <c r="M19" s="537" t="s">
        <v>9380</v>
      </c>
      <c r="N19" s="538"/>
      <c r="O19" s="539"/>
      <c r="P19" s="543" t="s">
        <v>9381</v>
      </c>
      <c r="Q19" s="544"/>
      <c r="R19" s="544"/>
      <c r="S19" s="544"/>
      <c r="T19" s="544"/>
      <c r="U19" s="545"/>
      <c r="V19" s="543" t="s">
        <v>9382</v>
      </c>
      <c r="W19" s="544"/>
      <c r="X19" s="544"/>
      <c r="Y19" s="545"/>
      <c r="Z19" s="543" t="s">
        <v>9383</v>
      </c>
      <c r="AA19" s="545"/>
    </row>
    <row r="20" spans="1:27" ht="16.95" customHeight="1">
      <c r="A20" s="546"/>
      <c r="B20" s="547"/>
      <c r="C20" s="548"/>
      <c r="D20" s="546" t="s">
        <v>9592</v>
      </c>
      <c r="E20" s="547"/>
      <c r="F20" s="547"/>
      <c r="G20" s="547"/>
      <c r="H20" s="547"/>
      <c r="I20" s="547"/>
      <c r="J20" s="547"/>
      <c r="K20" s="547"/>
      <c r="L20" s="547"/>
      <c r="M20" s="547"/>
      <c r="N20" s="547"/>
      <c r="O20" s="547"/>
      <c r="P20" s="473"/>
      <c r="Q20" s="473"/>
      <c r="R20" s="473"/>
      <c r="S20" s="473"/>
      <c r="T20" s="473"/>
      <c r="U20" s="473"/>
      <c r="V20" s="473"/>
      <c r="W20" s="473"/>
      <c r="X20" s="473"/>
      <c r="Y20" s="473"/>
      <c r="Z20" s="473"/>
      <c r="AA20" s="474"/>
    </row>
    <row r="21" spans="1:27" ht="16.95" customHeight="1">
      <c r="A21" s="549">
        <v>42000</v>
      </c>
      <c r="B21" s="550"/>
      <c r="C21" s="551"/>
      <c r="D21" s="552" t="s">
        <v>9593</v>
      </c>
      <c r="E21" s="553"/>
      <c r="F21" s="553"/>
      <c r="G21" s="553"/>
      <c r="H21" s="553"/>
      <c r="I21" s="553"/>
      <c r="J21" s="554"/>
      <c r="K21" s="555">
        <v>0.12920000000000001</v>
      </c>
      <c r="L21" s="556"/>
      <c r="M21" s="557" t="s">
        <v>4302</v>
      </c>
      <c r="N21" s="558"/>
      <c r="O21" s="559"/>
      <c r="P21" s="579">
        <v>1</v>
      </c>
      <c r="Q21" s="580"/>
      <c r="R21" s="580"/>
      <c r="S21" s="580"/>
      <c r="T21" s="580"/>
      <c r="U21" s="581"/>
      <c r="V21" s="566">
        <v>78898.94</v>
      </c>
      <c r="W21" s="595"/>
      <c r="X21" s="595"/>
      <c r="Y21" s="567"/>
      <c r="Z21" s="566">
        <v>78898.94</v>
      </c>
      <c r="AA21" s="567"/>
    </row>
    <row r="22" spans="1:27" ht="16.95" customHeight="1">
      <c r="A22" s="549">
        <v>42301</v>
      </c>
      <c r="B22" s="550"/>
      <c r="C22" s="551"/>
      <c r="D22" s="552" t="s">
        <v>9081</v>
      </c>
      <c r="E22" s="553"/>
      <c r="F22" s="553"/>
      <c r="G22" s="553"/>
      <c r="H22" s="553"/>
      <c r="I22" s="553"/>
      <c r="J22" s="554"/>
      <c r="K22" s="555">
        <v>0.12920000000000001</v>
      </c>
      <c r="L22" s="556"/>
      <c r="M22" s="557" t="s">
        <v>4302</v>
      </c>
      <c r="N22" s="558"/>
      <c r="O22" s="559"/>
      <c r="P22" s="579">
        <v>1</v>
      </c>
      <c r="Q22" s="580"/>
      <c r="R22" s="580"/>
      <c r="S22" s="580"/>
      <c r="T22" s="580"/>
      <c r="U22" s="581"/>
      <c r="V22" s="566">
        <v>45675.24</v>
      </c>
      <c r="W22" s="595"/>
      <c r="X22" s="595"/>
      <c r="Y22" s="567"/>
      <c r="Z22" s="566">
        <v>45675.24</v>
      </c>
      <c r="AA22" s="567"/>
    </row>
    <row r="23" spans="1:27" ht="16.95" customHeight="1">
      <c r="A23" s="568"/>
      <c r="B23" s="568"/>
      <c r="C23" s="568"/>
      <c r="D23" s="568"/>
      <c r="E23" s="568"/>
      <c r="F23" s="568"/>
      <c r="G23" s="568"/>
      <c r="H23" s="568"/>
      <c r="I23" s="568"/>
      <c r="J23" s="568"/>
      <c r="K23" s="568"/>
      <c r="L23" s="568"/>
      <c r="M23" s="568"/>
      <c r="N23" s="568"/>
      <c r="O23" s="568"/>
      <c r="P23" s="469"/>
      <c r="Q23" s="469"/>
      <c r="R23" s="469"/>
      <c r="S23" s="469"/>
      <c r="T23" s="469"/>
      <c r="U23" s="469"/>
      <c r="V23" s="469"/>
      <c r="W23" s="469"/>
      <c r="X23" s="469"/>
      <c r="Y23" s="469"/>
      <c r="Z23" s="469"/>
      <c r="AA23" s="469"/>
    </row>
    <row r="24" spans="1:27" ht="16.95" customHeight="1">
      <c r="A24" s="569" t="s">
        <v>9384</v>
      </c>
      <c r="B24" s="569"/>
      <c r="C24" s="569"/>
      <c r="D24" s="569"/>
      <c r="E24" s="569"/>
      <c r="F24" s="569"/>
      <c r="G24" s="569"/>
      <c r="H24" s="569"/>
      <c r="I24" s="569"/>
      <c r="J24" s="569"/>
      <c r="K24" s="569"/>
      <c r="L24" s="569"/>
      <c r="M24" s="569"/>
      <c r="N24" s="569"/>
      <c r="O24" s="569"/>
      <c r="P24" s="470"/>
      <c r="Q24" s="470"/>
      <c r="R24" s="470"/>
      <c r="S24" s="470"/>
      <c r="T24" s="470"/>
      <c r="U24" s="470"/>
      <c r="V24" s="470"/>
      <c r="W24" s="470"/>
      <c r="X24" s="470"/>
      <c r="Y24" s="591">
        <v>124574.18</v>
      </c>
      <c r="Z24" s="592"/>
      <c r="AA24" s="593"/>
    </row>
    <row r="25" spans="1:27" ht="15" customHeight="1">
      <c r="A25" s="568"/>
      <c r="B25" s="568"/>
      <c r="C25" s="568"/>
      <c r="D25" s="568"/>
      <c r="E25" s="568"/>
      <c r="F25" s="568"/>
      <c r="G25" s="568"/>
      <c r="H25" s="568"/>
      <c r="I25" s="568"/>
      <c r="J25" s="568"/>
      <c r="K25" s="568"/>
      <c r="L25" s="568"/>
      <c r="M25" s="568"/>
      <c r="N25" s="568"/>
      <c r="O25" s="568"/>
      <c r="P25" s="469"/>
      <c r="Q25" s="469"/>
      <c r="R25" s="469"/>
      <c r="S25" s="469"/>
      <c r="T25" s="469"/>
      <c r="U25" s="469"/>
      <c r="V25" s="469"/>
      <c r="W25" s="469"/>
      <c r="X25" s="469"/>
      <c r="Y25" s="469"/>
      <c r="Z25" s="469"/>
      <c r="AA25" s="469"/>
    </row>
    <row r="26" spans="1:27" ht="15" customHeight="1">
      <c r="A26" s="568"/>
      <c r="B26" s="568"/>
      <c r="C26" s="568"/>
      <c r="D26" s="568"/>
      <c r="E26" s="568"/>
      <c r="F26" s="568"/>
      <c r="G26" s="568"/>
      <c r="H26" s="568"/>
      <c r="I26" s="568"/>
      <c r="J26" s="568"/>
      <c r="K26" s="568"/>
      <c r="L26" s="568"/>
      <c r="M26" s="568"/>
      <c r="N26" s="568"/>
      <c r="O26" s="568"/>
      <c r="P26" s="469"/>
      <c r="Q26" s="469"/>
      <c r="R26" s="469"/>
      <c r="S26" s="469"/>
      <c r="T26" s="469"/>
      <c r="U26" s="469"/>
      <c r="V26" s="469"/>
      <c r="W26" s="469"/>
      <c r="X26" s="469"/>
      <c r="Y26" s="469"/>
      <c r="Z26" s="469"/>
      <c r="AA26" s="469"/>
    </row>
    <row r="27" spans="1:27" ht="28.2" customHeight="1">
      <c r="A27" s="537" t="s">
        <v>9378</v>
      </c>
      <c r="B27" s="538"/>
      <c r="C27" s="539"/>
      <c r="D27" s="537" t="s">
        <v>9338</v>
      </c>
      <c r="E27" s="538"/>
      <c r="F27" s="538"/>
      <c r="G27" s="538"/>
      <c r="H27" s="538"/>
      <c r="I27" s="538"/>
      <c r="J27" s="539"/>
      <c r="K27" s="537" t="s">
        <v>9379</v>
      </c>
      <c r="L27" s="539"/>
      <c r="M27" s="537" t="s">
        <v>9380</v>
      </c>
      <c r="N27" s="538"/>
      <c r="O27" s="539"/>
      <c r="P27" s="543" t="s">
        <v>9381</v>
      </c>
      <c r="Q27" s="544"/>
      <c r="R27" s="544"/>
      <c r="S27" s="544"/>
      <c r="T27" s="544"/>
      <c r="U27" s="545"/>
      <c r="V27" s="543" t="s">
        <v>9382</v>
      </c>
      <c r="W27" s="544"/>
      <c r="X27" s="544"/>
      <c r="Y27" s="545"/>
      <c r="Z27" s="543" t="s">
        <v>9383</v>
      </c>
      <c r="AA27" s="545"/>
    </row>
    <row r="28" spans="1:27" ht="16.95" customHeight="1">
      <c r="A28" s="546"/>
      <c r="B28" s="547"/>
      <c r="C28" s="548"/>
      <c r="D28" s="546" t="s">
        <v>9594</v>
      </c>
      <c r="E28" s="547"/>
      <c r="F28" s="547"/>
      <c r="G28" s="547"/>
      <c r="H28" s="547"/>
      <c r="I28" s="547"/>
      <c r="J28" s="547"/>
      <c r="K28" s="547"/>
      <c r="L28" s="547"/>
      <c r="M28" s="547"/>
      <c r="N28" s="547"/>
      <c r="O28" s="547"/>
      <c r="P28" s="473"/>
      <c r="Q28" s="473"/>
      <c r="R28" s="473"/>
      <c r="S28" s="473"/>
      <c r="T28" s="473"/>
      <c r="U28" s="473"/>
      <c r="V28" s="473"/>
      <c r="W28" s="473"/>
      <c r="X28" s="473"/>
      <c r="Y28" s="473"/>
      <c r="Z28" s="473"/>
      <c r="AA28" s="474"/>
    </row>
    <row r="29" spans="1:27" ht="16.95" customHeight="1">
      <c r="A29" s="549">
        <v>40001</v>
      </c>
      <c r="B29" s="550"/>
      <c r="C29" s="551"/>
      <c r="D29" s="552" t="s">
        <v>10209</v>
      </c>
      <c r="E29" s="553"/>
      <c r="F29" s="553"/>
      <c r="G29" s="553"/>
      <c r="H29" s="553"/>
      <c r="I29" s="553"/>
      <c r="J29" s="554"/>
      <c r="K29" s="555">
        <v>0.12920000000000001</v>
      </c>
      <c r="L29" s="556"/>
      <c r="M29" s="557" t="s">
        <v>13</v>
      </c>
      <c r="N29" s="558"/>
      <c r="O29" s="559"/>
      <c r="P29" s="585">
        <v>87.26</v>
      </c>
      <c r="Q29" s="586"/>
      <c r="R29" s="586"/>
      <c r="S29" s="586"/>
      <c r="T29" s="586"/>
      <c r="U29" s="587"/>
      <c r="V29" s="566">
        <v>0.48</v>
      </c>
      <c r="W29" s="595"/>
      <c r="X29" s="595"/>
      <c r="Y29" s="567"/>
      <c r="Z29" s="566">
        <v>41.88</v>
      </c>
      <c r="AA29" s="567"/>
    </row>
    <row r="30" spans="1:27" ht="16.95" customHeight="1">
      <c r="A30" s="549">
        <v>40305</v>
      </c>
      <c r="B30" s="550"/>
      <c r="C30" s="551"/>
      <c r="D30" s="552" t="s">
        <v>4310</v>
      </c>
      <c r="E30" s="553"/>
      <c r="F30" s="553"/>
      <c r="G30" s="553"/>
      <c r="H30" s="553"/>
      <c r="I30" s="553"/>
      <c r="J30" s="554"/>
      <c r="K30" s="555">
        <v>0.12920000000000001</v>
      </c>
      <c r="L30" s="556"/>
      <c r="M30" s="557" t="s">
        <v>13</v>
      </c>
      <c r="N30" s="558"/>
      <c r="O30" s="559"/>
      <c r="P30" s="585">
        <v>87.26</v>
      </c>
      <c r="Q30" s="586"/>
      <c r="R30" s="586"/>
      <c r="S30" s="586"/>
      <c r="T30" s="586"/>
      <c r="U30" s="587"/>
      <c r="V30" s="566">
        <v>0.37</v>
      </c>
      <c r="W30" s="595"/>
      <c r="X30" s="595"/>
      <c r="Y30" s="567"/>
      <c r="Z30" s="566">
        <v>32.28</v>
      </c>
      <c r="AA30" s="567"/>
    </row>
    <row r="31" spans="1:27" ht="16.95" customHeight="1">
      <c r="A31" s="549">
        <v>44100</v>
      </c>
      <c r="B31" s="550"/>
      <c r="C31" s="551"/>
      <c r="D31" s="552" t="s">
        <v>9083</v>
      </c>
      <c r="E31" s="553"/>
      <c r="F31" s="553"/>
      <c r="G31" s="553"/>
      <c r="H31" s="553"/>
      <c r="I31" s="553"/>
      <c r="J31" s="554"/>
      <c r="K31" s="555">
        <v>0.12920000000000001</v>
      </c>
      <c r="L31" s="556"/>
      <c r="M31" s="557" t="s">
        <v>12</v>
      </c>
      <c r="N31" s="558"/>
      <c r="O31" s="559"/>
      <c r="P31" s="582">
        <v>52.356000000000002</v>
      </c>
      <c r="Q31" s="583"/>
      <c r="R31" s="583"/>
      <c r="S31" s="583"/>
      <c r="T31" s="583"/>
      <c r="U31" s="584"/>
      <c r="V31" s="566">
        <v>6.85</v>
      </c>
      <c r="W31" s="595"/>
      <c r="X31" s="595"/>
      <c r="Y31" s="567"/>
      <c r="Z31" s="566">
        <v>358.63</v>
      </c>
      <c r="AA31" s="567"/>
    </row>
    <row r="32" spans="1:27" ht="16.95" customHeight="1">
      <c r="A32" s="549">
        <v>44102</v>
      </c>
      <c r="B32" s="550"/>
      <c r="C32" s="551"/>
      <c r="D32" s="552" t="s">
        <v>9084</v>
      </c>
      <c r="E32" s="553"/>
      <c r="F32" s="553"/>
      <c r="G32" s="553"/>
      <c r="H32" s="553"/>
      <c r="I32" s="553"/>
      <c r="J32" s="554"/>
      <c r="K32" s="555">
        <v>0.12920000000000001</v>
      </c>
      <c r="L32" s="556"/>
      <c r="M32" s="557" t="s">
        <v>9583</v>
      </c>
      <c r="N32" s="558"/>
      <c r="O32" s="559"/>
      <c r="P32" s="585">
        <v>214.65899999999999</v>
      </c>
      <c r="Q32" s="586"/>
      <c r="R32" s="586"/>
      <c r="S32" s="586"/>
      <c r="T32" s="586"/>
      <c r="U32" s="587"/>
      <c r="V32" s="566">
        <v>2.4900000000000002</v>
      </c>
      <c r="W32" s="595"/>
      <c r="X32" s="595"/>
      <c r="Y32" s="567"/>
      <c r="Z32" s="566">
        <v>534.5</v>
      </c>
      <c r="AA32" s="567"/>
    </row>
    <row r="33" spans="1:27" ht="16.95" customHeight="1">
      <c r="A33" s="549">
        <v>44151</v>
      </c>
      <c r="B33" s="550"/>
      <c r="C33" s="551"/>
      <c r="D33" s="552" t="s">
        <v>9085</v>
      </c>
      <c r="E33" s="553"/>
      <c r="F33" s="553"/>
      <c r="G33" s="553"/>
      <c r="H33" s="553"/>
      <c r="I33" s="553"/>
      <c r="J33" s="554"/>
      <c r="K33" s="555">
        <v>0.12920000000000001</v>
      </c>
      <c r="L33" s="556"/>
      <c r="M33" s="557" t="s">
        <v>12</v>
      </c>
      <c r="N33" s="558"/>
      <c r="O33" s="559"/>
      <c r="P33" s="582">
        <v>41.884999999999998</v>
      </c>
      <c r="Q33" s="583"/>
      <c r="R33" s="583"/>
      <c r="S33" s="583"/>
      <c r="T33" s="583"/>
      <c r="U33" s="584"/>
      <c r="V33" s="566">
        <v>56.16</v>
      </c>
      <c r="W33" s="595"/>
      <c r="X33" s="595"/>
      <c r="Y33" s="567"/>
      <c r="Z33" s="566">
        <v>2352.2600000000002</v>
      </c>
      <c r="AA33" s="567"/>
    </row>
    <row r="34" spans="1:27" ht="16.95" customHeight="1">
      <c r="A34" s="549">
        <v>44201</v>
      </c>
      <c r="B34" s="550"/>
      <c r="C34" s="551"/>
      <c r="D34" s="552" t="s">
        <v>9087</v>
      </c>
      <c r="E34" s="553"/>
      <c r="F34" s="553"/>
      <c r="G34" s="553"/>
      <c r="H34" s="553"/>
      <c r="I34" s="553"/>
      <c r="J34" s="554"/>
      <c r="K34" s="555">
        <v>0.12920000000000001</v>
      </c>
      <c r="L34" s="556"/>
      <c r="M34" s="557" t="s">
        <v>13</v>
      </c>
      <c r="N34" s="558"/>
      <c r="O34" s="559"/>
      <c r="P34" s="563">
        <v>27225.672999999999</v>
      </c>
      <c r="Q34" s="564"/>
      <c r="R34" s="564"/>
      <c r="S34" s="564"/>
      <c r="T34" s="564"/>
      <c r="U34" s="565"/>
      <c r="V34" s="566">
        <v>0.37</v>
      </c>
      <c r="W34" s="595"/>
      <c r="X34" s="595"/>
      <c r="Y34" s="567"/>
      <c r="Z34" s="566">
        <v>10073.49</v>
      </c>
      <c r="AA34" s="567"/>
    </row>
    <row r="35" spans="1:27" ht="16.95" customHeight="1">
      <c r="A35" s="549">
        <v>40425</v>
      </c>
      <c r="B35" s="550"/>
      <c r="C35" s="551"/>
      <c r="D35" s="552" t="s">
        <v>9076</v>
      </c>
      <c r="E35" s="553"/>
      <c r="F35" s="553"/>
      <c r="G35" s="553"/>
      <c r="H35" s="553"/>
      <c r="I35" s="553"/>
      <c r="J35" s="554"/>
      <c r="K35" s="555">
        <v>0.12920000000000001</v>
      </c>
      <c r="L35" s="556"/>
      <c r="M35" s="557" t="s">
        <v>12</v>
      </c>
      <c r="N35" s="558"/>
      <c r="O35" s="559"/>
      <c r="P35" s="585">
        <v>83.771000000000001</v>
      </c>
      <c r="Q35" s="586"/>
      <c r="R35" s="586"/>
      <c r="S35" s="586"/>
      <c r="T35" s="586"/>
      <c r="U35" s="587"/>
      <c r="V35" s="566">
        <v>8.48</v>
      </c>
      <c r="W35" s="595"/>
      <c r="X35" s="595"/>
      <c r="Y35" s="567"/>
      <c r="Z35" s="566">
        <v>710.37</v>
      </c>
      <c r="AA35" s="567"/>
    </row>
    <row r="36" spans="1:27" ht="16.95" customHeight="1">
      <c r="A36" s="549">
        <v>40430</v>
      </c>
      <c r="B36" s="550"/>
      <c r="C36" s="551"/>
      <c r="D36" s="552" t="s">
        <v>4309</v>
      </c>
      <c r="E36" s="553"/>
      <c r="F36" s="553"/>
      <c r="G36" s="553"/>
      <c r="H36" s="553"/>
      <c r="I36" s="553"/>
      <c r="J36" s="554"/>
      <c r="K36" s="555">
        <v>0.12920000000000001</v>
      </c>
      <c r="L36" s="556"/>
      <c r="M36" s="557" t="s">
        <v>9583</v>
      </c>
      <c r="N36" s="558"/>
      <c r="O36" s="559"/>
      <c r="P36" s="585">
        <v>309.95100000000002</v>
      </c>
      <c r="Q36" s="586"/>
      <c r="R36" s="586"/>
      <c r="S36" s="586"/>
      <c r="T36" s="586"/>
      <c r="U36" s="587"/>
      <c r="V36" s="566">
        <v>2.56</v>
      </c>
      <c r="W36" s="595"/>
      <c r="X36" s="595"/>
      <c r="Y36" s="567"/>
      <c r="Z36" s="566">
        <v>793.47</v>
      </c>
      <c r="AA36" s="567"/>
    </row>
    <row r="37" spans="1:27" ht="16.95" customHeight="1">
      <c r="A37" s="549">
        <v>44300</v>
      </c>
      <c r="B37" s="550"/>
      <c r="C37" s="551"/>
      <c r="D37" s="552" t="s">
        <v>9089</v>
      </c>
      <c r="E37" s="553"/>
      <c r="F37" s="553"/>
      <c r="G37" s="553"/>
      <c r="H37" s="553"/>
      <c r="I37" s="553"/>
      <c r="J37" s="554"/>
      <c r="K37" s="555">
        <v>0.12920000000000001</v>
      </c>
      <c r="L37" s="556"/>
      <c r="M37" s="557" t="s">
        <v>9077</v>
      </c>
      <c r="N37" s="558"/>
      <c r="O37" s="559"/>
      <c r="P37" s="579">
        <v>27.902000000000001</v>
      </c>
      <c r="Q37" s="580"/>
      <c r="R37" s="580"/>
      <c r="S37" s="580"/>
      <c r="T37" s="580"/>
      <c r="U37" s="581"/>
      <c r="V37" s="566">
        <v>2.79</v>
      </c>
      <c r="W37" s="595"/>
      <c r="X37" s="595"/>
      <c r="Y37" s="567"/>
      <c r="Z37" s="566">
        <v>77.84</v>
      </c>
      <c r="AA37" s="567"/>
    </row>
    <row r="38" spans="1:27" ht="16.8" customHeight="1">
      <c r="A38" s="549">
        <v>44200</v>
      </c>
      <c r="B38" s="550"/>
      <c r="C38" s="551"/>
      <c r="D38" s="552" t="s">
        <v>9086</v>
      </c>
      <c r="E38" s="553"/>
      <c r="F38" s="553"/>
      <c r="G38" s="553"/>
      <c r="H38" s="553"/>
      <c r="I38" s="553"/>
      <c r="J38" s="554"/>
      <c r="K38" s="555">
        <v>0.12920000000000001</v>
      </c>
      <c r="L38" s="556"/>
      <c r="M38" s="557" t="s">
        <v>13</v>
      </c>
      <c r="N38" s="558"/>
      <c r="O38" s="559"/>
      <c r="P38" s="585">
        <v>261.78500000000003</v>
      </c>
      <c r="Q38" s="586"/>
      <c r="R38" s="586"/>
      <c r="S38" s="586"/>
      <c r="T38" s="586"/>
      <c r="U38" s="587"/>
      <c r="V38" s="566">
        <v>0.45</v>
      </c>
      <c r="W38" s="595"/>
      <c r="X38" s="595"/>
      <c r="Y38" s="567"/>
      <c r="Z38" s="566">
        <v>117.8</v>
      </c>
      <c r="AA38" s="567"/>
    </row>
    <row r="39" spans="1:27" ht="22.2" customHeight="1">
      <c r="A39" s="549">
        <v>1518</v>
      </c>
      <c r="B39" s="550"/>
      <c r="C39" s="551"/>
      <c r="D39" s="552" t="s">
        <v>9652</v>
      </c>
      <c r="E39" s="553"/>
      <c r="F39" s="553"/>
      <c r="G39" s="553"/>
      <c r="H39" s="553"/>
      <c r="I39" s="553"/>
      <c r="J39" s="554"/>
      <c r="K39" s="555">
        <v>0.11650000000000001</v>
      </c>
      <c r="L39" s="556"/>
      <c r="M39" s="557" t="s">
        <v>16</v>
      </c>
      <c r="N39" s="558"/>
      <c r="O39" s="559"/>
      <c r="P39" s="582">
        <v>1671.2360000000001</v>
      </c>
      <c r="Q39" s="583"/>
      <c r="R39" s="583"/>
      <c r="S39" s="583"/>
      <c r="T39" s="583"/>
      <c r="U39" s="584"/>
      <c r="V39" s="566">
        <v>469.97</v>
      </c>
      <c r="W39" s="595"/>
      <c r="X39" s="595"/>
      <c r="Y39" s="567"/>
      <c r="Z39" s="566">
        <v>785430.78</v>
      </c>
      <c r="AA39" s="567"/>
    </row>
    <row r="40" spans="1:27" ht="16.95" customHeight="1">
      <c r="A40" s="549" t="s">
        <v>9650</v>
      </c>
      <c r="B40" s="550"/>
      <c r="C40" s="551"/>
      <c r="D40" s="552" t="s">
        <v>9651</v>
      </c>
      <c r="E40" s="553"/>
      <c r="F40" s="553"/>
      <c r="G40" s="553"/>
      <c r="H40" s="553"/>
      <c r="I40" s="553"/>
      <c r="J40" s="554"/>
      <c r="K40" s="555">
        <v>0.12920000000000001</v>
      </c>
      <c r="L40" s="556"/>
      <c r="M40" s="557" t="s">
        <v>12</v>
      </c>
      <c r="N40" s="558"/>
      <c r="O40" s="559"/>
      <c r="P40" s="588">
        <v>696.34799999999996</v>
      </c>
      <c r="Q40" s="589"/>
      <c r="R40" s="589"/>
      <c r="S40" s="589"/>
      <c r="T40" s="589"/>
      <c r="U40" s="590"/>
      <c r="V40" s="566">
        <v>34.119999999999997</v>
      </c>
      <c r="W40" s="595"/>
      <c r="X40" s="595"/>
      <c r="Y40" s="567"/>
      <c r="Z40" s="566">
        <v>23759.39</v>
      </c>
      <c r="AA40" s="567"/>
    </row>
    <row r="41" spans="1:27" ht="16.95" customHeight="1">
      <c r="A41" s="549">
        <v>44303</v>
      </c>
      <c r="B41" s="550"/>
      <c r="C41" s="551"/>
      <c r="D41" s="552" t="s">
        <v>9091</v>
      </c>
      <c r="E41" s="553"/>
      <c r="F41" s="553"/>
      <c r="G41" s="553"/>
      <c r="H41" s="553"/>
      <c r="I41" s="553"/>
      <c r="J41" s="554"/>
      <c r="K41" s="555">
        <v>0.12920000000000001</v>
      </c>
      <c r="L41" s="556"/>
      <c r="M41" s="557" t="s">
        <v>9077</v>
      </c>
      <c r="N41" s="558"/>
      <c r="O41" s="559"/>
      <c r="P41" s="585">
        <v>3.35</v>
      </c>
      <c r="Q41" s="586"/>
      <c r="R41" s="586"/>
      <c r="S41" s="586"/>
      <c r="T41" s="586"/>
      <c r="U41" s="587"/>
      <c r="V41" s="566">
        <v>2.0499999999999998</v>
      </c>
      <c r="W41" s="595"/>
      <c r="X41" s="595"/>
      <c r="Y41" s="567"/>
      <c r="Z41" s="566">
        <v>6.86</v>
      </c>
      <c r="AA41" s="567"/>
    </row>
    <row r="42" spans="1:27" ht="16.95" customHeight="1">
      <c r="A42" s="549">
        <v>40450</v>
      </c>
      <c r="B42" s="550"/>
      <c r="C42" s="551"/>
      <c r="D42" s="552" t="s">
        <v>4306</v>
      </c>
      <c r="E42" s="553"/>
      <c r="F42" s="553"/>
      <c r="G42" s="553"/>
      <c r="H42" s="553"/>
      <c r="I42" s="553"/>
      <c r="J42" s="554"/>
      <c r="K42" s="555">
        <v>0.12920000000000001</v>
      </c>
      <c r="L42" s="556"/>
      <c r="M42" s="557" t="s">
        <v>9077</v>
      </c>
      <c r="N42" s="558"/>
      <c r="O42" s="559"/>
      <c r="P42" s="582">
        <v>268.06400000000002</v>
      </c>
      <c r="Q42" s="583"/>
      <c r="R42" s="583"/>
      <c r="S42" s="583"/>
      <c r="T42" s="583"/>
      <c r="U42" s="584"/>
      <c r="V42" s="566">
        <v>0.65</v>
      </c>
      <c r="W42" s="595"/>
      <c r="X42" s="595"/>
      <c r="Y42" s="567"/>
      <c r="Z42" s="566">
        <v>174.24</v>
      </c>
      <c r="AA42" s="567"/>
    </row>
    <row r="43" spans="1:27" ht="16.95" customHeight="1">
      <c r="A43" s="549">
        <v>40460</v>
      </c>
      <c r="B43" s="550"/>
      <c r="C43" s="551"/>
      <c r="D43" s="552" t="s">
        <v>9078</v>
      </c>
      <c r="E43" s="553"/>
      <c r="F43" s="553"/>
      <c r="G43" s="553"/>
      <c r="H43" s="553"/>
      <c r="I43" s="553"/>
      <c r="J43" s="554"/>
      <c r="K43" s="555">
        <v>0.12920000000000001</v>
      </c>
      <c r="L43" s="556"/>
      <c r="M43" s="557" t="s">
        <v>9077</v>
      </c>
      <c r="N43" s="558"/>
      <c r="O43" s="559"/>
      <c r="P43" s="585">
        <v>116986.52</v>
      </c>
      <c r="Q43" s="586"/>
      <c r="R43" s="586"/>
      <c r="S43" s="586"/>
      <c r="T43" s="586"/>
      <c r="U43" s="587"/>
      <c r="V43" s="566">
        <v>0.73</v>
      </c>
      <c r="W43" s="595"/>
      <c r="X43" s="595"/>
      <c r="Y43" s="567"/>
      <c r="Z43" s="566">
        <v>85400.15</v>
      </c>
      <c r="AA43" s="567"/>
    </row>
    <row r="44" spans="1:27" ht="16.95" customHeight="1">
      <c r="A44" s="549">
        <v>40510</v>
      </c>
      <c r="B44" s="550"/>
      <c r="C44" s="551"/>
      <c r="D44" s="552" t="s">
        <v>4305</v>
      </c>
      <c r="E44" s="553"/>
      <c r="F44" s="553"/>
      <c r="G44" s="553"/>
      <c r="H44" s="553"/>
      <c r="I44" s="553"/>
      <c r="J44" s="554"/>
      <c r="K44" s="555">
        <v>0.11650000000000001</v>
      </c>
      <c r="L44" s="556"/>
      <c r="M44" s="557" t="s">
        <v>16</v>
      </c>
      <c r="N44" s="558"/>
      <c r="O44" s="559"/>
      <c r="P44" s="588">
        <v>13.611000000000001</v>
      </c>
      <c r="Q44" s="589"/>
      <c r="R44" s="589"/>
      <c r="S44" s="589"/>
      <c r="T44" s="589"/>
      <c r="U44" s="590"/>
      <c r="V44" s="566">
        <v>2908.18</v>
      </c>
      <c r="W44" s="595"/>
      <c r="X44" s="595"/>
      <c r="Y44" s="567"/>
      <c r="Z44" s="566">
        <v>39583.230000000003</v>
      </c>
      <c r="AA44" s="567"/>
    </row>
    <row r="45" spans="1:27" ht="16.95" customHeight="1">
      <c r="A45" s="549">
        <v>40485</v>
      </c>
      <c r="B45" s="550"/>
      <c r="C45" s="551"/>
      <c r="D45" s="552" t="s">
        <v>4304</v>
      </c>
      <c r="E45" s="553"/>
      <c r="F45" s="553"/>
      <c r="G45" s="553"/>
      <c r="H45" s="553"/>
      <c r="I45" s="553"/>
      <c r="J45" s="554"/>
      <c r="K45" s="555">
        <v>0.11650000000000001</v>
      </c>
      <c r="L45" s="556"/>
      <c r="M45" s="557" t="s">
        <v>16</v>
      </c>
      <c r="N45" s="558"/>
      <c r="O45" s="559"/>
      <c r="P45" s="579">
        <v>0.34</v>
      </c>
      <c r="Q45" s="580"/>
      <c r="R45" s="580"/>
      <c r="S45" s="580"/>
      <c r="T45" s="580"/>
      <c r="U45" s="581"/>
      <c r="V45" s="566">
        <v>2305.23</v>
      </c>
      <c r="W45" s="595"/>
      <c r="X45" s="595"/>
      <c r="Y45" s="567"/>
      <c r="Z45" s="566">
        <v>783.77</v>
      </c>
      <c r="AA45" s="567"/>
    </row>
    <row r="46" spans="1:27" ht="16.95" customHeight="1">
      <c r="A46" s="549">
        <v>40530</v>
      </c>
      <c r="B46" s="550"/>
      <c r="C46" s="551"/>
      <c r="D46" s="552" t="s">
        <v>4308</v>
      </c>
      <c r="E46" s="553"/>
      <c r="F46" s="553"/>
      <c r="G46" s="553"/>
      <c r="H46" s="553"/>
      <c r="I46" s="553"/>
      <c r="J46" s="554"/>
      <c r="K46" s="555">
        <v>0.12920000000000001</v>
      </c>
      <c r="L46" s="556"/>
      <c r="M46" s="557" t="s">
        <v>9077</v>
      </c>
      <c r="N46" s="558"/>
      <c r="O46" s="559"/>
      <c r="P46" s="582">
        <v>5371.1350000000002</v>
      </c>
      <c r="Q46" s="583"/>
      <c r="R46" s="583"/>
      <c r="S46" s="583"/>
      <c r="T46" s="583"/>
      <c r="U46" s="584"/>
      <c r="V46" s="566">
        <v>1.68</v>
      </c>
      <c r="W46" s="595"/>
      <c r="X46" s="595"/>
      <c r="Y46" s="567"/>
      <c r="Z46" s="566">
        <v>9023.5</v>
      </c>
      <c r="AA46" s="567"/>
    </row>
    <row r="47" spans="1:27" ht="16.95" customHeight="1">
      <c r="A47" s="568"/>
      <c r="B47" s="568"/>
      <c r="C47" s="568"/>
      <c r="D47" s="568"/>
      <c r="E47" s="568"/>
      <c r="F47" s="568"/>
      <c r="G47" s="568"/>
      <c r="H47" s="568"/>
      <c r="I47" s="568"/>
      <c r="J47" s="568"/>
      <c r="K47" s="568"/>
      <c r="L47" s="568"/>
      <c r="M47" s="568"/>
      <c r="N47" s="568"/>
      <c r="O47" s="568"/>
      <c r="P47" s="469"/>
      <c r="Q47" s="469"/>
      <c r="R47" s="469"/>
      <c r="S47" s="469"/>
      <c r="T47" s="469"/>
      <c r="U47" s="469"/>
      <c r="V47" s="469"/>
      <c r="W47" s="469"/>
      <c r="X47" s="469"/>
      <c r="Y47" s="469"/>
      <c r="Z47" s="469"/>
      <c r="AA47" s="469"/>
    </row>
    <row r="48" spans="1:27" ht="16.95" customHeight="1">
      <c r="A48" s="569" t="s">
        <v>9384</v>
      </c>
      <c r="B48" s="569"/>
      <c r="C48" s="569"/>
      <c r="D48" s="569"/>
      <c r="E48" s="569"/>
      <c r="F48" s="569"/>
      <c r="G48" s="569"/>
      <c r="H48" s="569"/>
      <c r="I48" s="569"/>
      <c r="J48" s="569"/>
      <c r="K48" s="569"/>
      <c r="L48" s="569"/>
      <c r="M48" s="569"/>
      <c r="N48" s="569"/>
      <c r="O48" s="569"/>
      <c r="P48" s="470"/>
      <c r="Q48" s="470"/>
      <c r="R48" s="470"/>
      <c r="S48" s="470"/>
      <c r="T48" s="470"/>
      <c r="U48" s="470"/>
      <c r="V48" s="470"/>
      <c r="W48" s="470"/>
      <c r="X48" s="470"/>
      <c r="Y48" s="576">
        <v>959254.44000000006</v>
      </c>
      <c r="Z48" s="577"/>
      <c r="AA48" s="578"/>
    </row>
    <row r="49" spans="1:27" ht="15" customHeight="1">
      <c r="A49" s="568"/>
      <c r="B49" s="568"/>
      <c r="C49" s="568"/>
      <c r="D49" s="568"/>
      <c r="E49" s="568"/>
      <c r="F49" s="568"/>
      <c r="G49" s="568"/>
      <c r="H49" s="568"/>
      <c r="I49" s="568"/>
      <c r="J49" s="568"/>
      <c r="K49" s="568"/>
      <c r="L49" s="568"/>
      <c r="M49" s="568"/>
      <c r="N49" s="568"/>
      <c r="O49" s="568"/>
      <c r="P49" s="469"/>
      <c r="Q49" s="469"/>
      <c r="R49" s="469"/>
      <c r="S49" s="469"/>
      <c r="T49" s="469"/>
      <c r="U49" s="469"/>
      <c r="V49" s="469"/>
      <c r="W49" s="469"/>
      <c r="X49" s="469"/>
      <c r="Y49" s="469"/>
      <c r="Z49" s="469"/>
      <c r="AA49" s="469"/>
    </row>
    <row r="50" spans="1:27" ht="15" customHeight="1">
      <c r="A50" s="568"/>
      <c r="B50" s="568"/>
      <c r="C50" s="568"/>
      <c r="D50" s="568"/>
      <c r="E50" s="568"/>
      <c r="F50" s="568"/>
      <c r="G50" s="568"/>
      <c r="H50" s="568"/>
      <c r="I50" s="568"/>
      <c r="J50" s="568"/>
      <c r="K50" s="568"/>
      <c r="L50" s="568"/>
      <c r="M50" s="568"/>
      <c r="N50" s="568"/>
      <c r="O50" s="568"/>
      <c r="P50" s="469"/>
      <c r="Q50" s="469"/>
      <c r="R50" s="469"/>
      <c r="S50" s="469"/>
      <c r="T50" s="469"/>
      <c r="U50" s="469"/>
      <c r="V50" s="469"/>
      <c r="W50" s="469"/>
      <c r="X50" s="469"/>
      <c r="Y50" s="469"/>
      <c r="Z50" s="469"/>
      <c r="AA50" s="469"/>
    </row>
    <row r="51" spans="1:27" ht="28.8" customHeight="1">
      <c r="A51" s="537" t="s">
        <v>9378</v>
      </c>
      <c r="B51" s="538"/>
      <c r="C51" s="539"/>
      <c r="D51" s="537" t="s">
        <v>9338</v>
      </c>
      <c r="E51" s="538"/>
      <c r="F51" s="538"/>
      <c r="G51" s="538"/>
      <c r="H51" s="538"/>
      <c r="I51" s="538"/>
      <c r="J51" s="539"/>
      <c r="K51" s="537" t="s">
        <v>9379</v>
      </c>
      <c r="L51" s="539"/>
      <c r="M51" s="537" t="s">
        <v>9380</v>
      </c>
      <c r="N51" s="538"/>
      <c r="O51" s="539"/>
      <c r="P51" s="543" t="s">
        <v>9381</v>
      </c>
      <c r="Q51" s="544"/>
      <c r="R51" s="544"/>
      <c r="S51" s="544"/>
      <c r="T51" s="544"/>
      <c r="U51" s="545"/>
      <c r="V51" s="543" t="s">
        <v>9382</v>
      </c>
      <c r="W51" s="544"/>
      <c r="X51" s="544"/>
      <c r="Y51" s="545"/>
      <c r="Z51" s="543" t="s">
        <v>9383</v>
      </c>
      <c r="AA51" s="545"/>
    </row>
    <row r="52" spans="1:27" ht="16.95" customHeight="1">
      <c r="A52" s="546"/>
      <c r="B52" s="547"/>
      <c r="C52" s="548"/>
      <c r="D52" s="546" t="s">
        <v>9595</v>
      </c>
      <c r="E52" s="547"/>
      <c r="F52" s="547"/>
      <c r="G52" s="547"/>
      <c r="H52" s="547"/>
      <c r="I52" s="547"/>
      <c r="J52" s="547"/>
      <c r="K52" s="547"/>
      <c r="L52" s="547"/>
      <c r="M52" s="547"/>
      <c r="N52" s="547"/>
      <c r="O52" s="547"/>
      <c r="P52" s="473"/>
      <c r="Q52" s="473"/>
      <c r="R52" s="473"/>
      <c r="S52" s="473"/>
      <c r="T52" s="473"/>
      <c r="U52" s="473"/>
      <c r="V52" s="473"/>
      <c r="W52" s="473"/>
      <c r="X52" s="473"/>
      <c r="Y52" s="473"/>
      <c r="Z52" s="473"/>
      <c r="AA52" s="474"/>
    </row>
    <row r="53" spans="1:27" ht="16.95" customHeight="1">
      <c r="A53" s="549">
        <v>40835</v>
      </c>
      <c r="B53" s="550"/>
      <c r="C53" s="551"/>
      <c r="D53" s="552" t="s">
        <v>4268</v>
      </c>
      <c r="E53" s="553"/>
      <c r="F53" s="553"/>
      <c r="G53" s="553"/>
      <c r="H53" s="553"/>
      <c r="I53" s="553"/>
      <c r="J53" s="554"/>
      <c r="K53" s="555">
        <v>0.12920000000000001</v>
      </c>
      <c r="L53" s="556"/>
      <c r="M53" s="557" t="s">
        <v>2</v>
      </c>
      <c r="N53" s="558"/>
      <c r="O53" s="559"/>
      <c r="P53" s="585">
        <v>80</v>
      </c>
      <c r="Q53" s="586"/>
      <c r="R53" s="586"/>
      <c r="S53" s="586"/>
      <c r="T53" s="586"/>
      <c r="U53" s="587"/>
      <c r="V53" s="566">
        <v>34.83</v>
      </c>
      <c r="W53" s="595"/>
      <c r="X53" s="595"/>
      <c r="Y53" s="567"/>
      <c r="Z53" s="566">
        <v>2786.4</v>
      </c>
      <c r="AA53" s="567"/>
    </row>
    <row r="54" spans="1:27" ht="16.95" customHeight="1">
      <c r="A54" s="549">
        <v>40815</v>
      </c>
      <c r="B54" s="550"/>
      <c r="C54" s="551"/>
      <c r="D54" s="552" t="s">
        <v>10211</v>
      </c>
      <c r="E54" s="553"/>
      <c r="F54" s="553"/>
      <c r="G54" s="553"/>
      <c r="H54" s="553"/>
      <c r="I54" s="553"/>
      <c r="J54" s="554"/>
      <c r="K54" s="555">
        <v>0.12920000000000001</v>
      </c>
      <c r="L54" s="556"/>
      <c r="M54" s="557" t="s">
        <v>13</v>
      </c>
      <c r="N54" s="558"/>
      <c r="O54" s="559"/>
      <c r="P54" s="585">
        <v>312.68</v>
      </c>
      <c r="Q54" s="586"/>
      <c r="R54" s="586"/>
      <c r="S54" s="586"/>
      <c r="T54" s="586"/>
      <c r="U54" s="587"/>
      <c r="V54" s="566">
        <v>25.73</v>
      </c>
      <c r="W54" s="595"/>
      <c r="X54" s="595"/>
      <c r="Y54" s="567"/>
      <c r="Z54" s="566">
        <v>8045.25</v>
      </c>
      <c r="AA54" s="567"/>
    </row>
    <row r="55" spans="1:27" ht="16.95" customHeight="1">
      <c r="A55" s="549">
        <v>42480</v>
      </c>
      <c r="B55" s="550"/>
      <c r="C55" s="551"/>
      <c r="D55" s="552" t="s">
        <v>9082</v>
      </c>
      <c r="E55" s="553"/>
      <c r="F55" s="553"/>
      <c r="G55" s="553"/>
      <c r="H55" s="553"/>
      <c r="I55" s="553"/>
      <c r="J55" s="554"/>
      <c r="K55" s="555">
        <v>0.12920000000000001</v>
      </c>
      <c r="L55" s="556"/>
      <c r="M55" s="557" t="s">
        <v>13</v>
      </c>
      <c r="N55" s="558"/>
      <c r="O55" s="559"/>
      <c r="P55" s="563">
        <v>1657.65</v>
      </c>
      <c r="Q55" s="564"/>
      <c r="R55" s="564"/>
      <c r="S55" s="564"/>
      <c r="T55" s="564"/>
      <c r="U55" s="565"/>
      <c r="V55" s="566">
        <v>3.56</v>
      </c>
      <c r="W55" s="595"/>
      <c r="X55" s="595"/>
      <c r="Y55" s="567"/>
      <c r="Z55" s="566">
        <v>5901.23</v>
      </c>
      <c r="AA55" s="567"/>
    </row>
    <row r="56" spans="1:27" ht="16.95" customHeight="1">
      <c r="A56" s="568"/>
      <c r="B56" s="568"/>
      <c r="C56" s="568"/>
      <c r="D56" s="568"/>
      <c r="E56" s="568"/>
      <c r="F56" s="568"/>
      <c r="G56" s="568"/>
      <c r="H56" s="568"/>
      <c r="I56" s="568"/>
      <c r="J56" s="568"/>
      <c r="K56" s="568"/>
      <c r="L56" s="568"/>
      <c r="M56" s="568"/>
      <c r="N56" s="568"/>
      <c r="O56" s="568"/>
      <c r="P56" s="469"/>
      <c r="Q56" s="469"/>
      <c r="R56" s="469"/>
      <c r="S56" s="469"/>
      <c r="T56" s="469"/>
      <c r="U56" s="469"/>
      <c r="V56" s="469"/>
      <c r="W56" s="469"/>
      <c r="X56" s="469"/>
      <c r="Y56" s="469"/>
      <c r="Z56" s="469"/>
      <c r="AA56" s="469"/>
    </row>
    <row r="57" spans="1:27" ht="16.95" customHeight="1">
      <c r="A57" s="569" t="s">
        <v>9384</v>
      </c>
      <c r="B57" s="569"/>
      <c r="C57" s="569"/>
      <c r="D57" s="569"/>
      <c r="E57" s="569"/>
      <c r="F57" s="569"/>
      <c r="G57" s="569"/>
      <c r="H57" s="569"/>
      <c r="I57" s="569"/>
      <c r="J57" s="569"/>
      <c r="K57" s="569"/>
      <c r="L57" s="569"/>
      <c r="M57" s="569"/>
      <c r="N57" s="569"/>
      <c r="O57" s="569"/>
      <c r="P57" s="470"/>
      <c r="Q57" s="470"/>
      <c r="R57" s="470"/>
      <c r="S57" s="470"/>
      <c r="T57" s="470"/>
      <c r="U57" s="470"/>
      <c r="V57" s="470"/>
      <c r="W57" s="470"/>
      <c r="X57" s="470"/>
      <c r="Y57" s="573">
        <v>16732.879999999997</v>
      </c>
      <c r="Z57" s="574"/>
      <c r="AA57" s="575"/>
    </row>
    <row r="58" spans="1:27" ht="16.95" customHeight="1">
      <c r="A58" s="568"/>
      <c r="B58" s="568"/>
      <c r="C58" s="568"/>
      <c r="D58" s="568"/>
      <c r="E58" s="568"/>
      <c r="F58" s="568"/>
      <c r="G58" s="568"/>
      <c r="H58" s="568"/>
      <c r="I58" s="568"/>
      <c r="J58" s="568"/>
      <c r="K58" s="568"/>
      <c r="L58" s="568"/>
      <c r="M58" s="568"/>
      <c r="N58" s="568"/>
      <c r="O58" s="568"/>
      <c r="P58" s="469"/>
      <c r="Q58" s="469"/>
      <c r="R58" s="469"/>
      <c r="S58" s="469"/>
      <c r="T58" s="469"/>
      <c r="U58" s="469"/>
      <c r="V58" s="469"/>
      <c r="W58" s="469"/>
      <c r="X58" s="469"/>
      <c r="Y58" s="469"/>
      <c r="Z58" s="469"/>
      <c r="AA58" s="469"/>
    </row>
    <row r="59" spans="1:27" ht="16.95" customHeight="1">
      <c r="A59" s="569" t="s">
        <v>9385</v>
      </c>
      <c r="B59" s="569"/>
      <c r="C59" s="569"/>
      <c r="D59" s="569"/>
      <c r="E59" s="569"/>
      <c r="F59" s="569"/>
      <c r="G59" s="569"/>
      <c r="H59" s="569"/>
      <c r="I59" s="569"/>
      <c r="J59" s="569"/>
      <c r="K59" s="569"/>
      <c r="L59" s="569"/>
      <c r="M59" s="569"/>
      <c r="N59" s="569"/>
      <c r="O59" s="569"/>
      <c r="P59" s="470"/>
      <c r="Q59" s="470"/>
      <c r="R59" s="470"/>
      <c r="S59" s="470"/>
      <c r="T59" s="470"/>
      <c r="U59" s="470"/>
      <c r="V59" s="470"/>
      <c r="W59" s="470"/>
      <c r="X59" s="470"/>
      <c r="Y59" s="576">
        <v>1100561.5</v>
      </c>
      <c r="Z59" s="577"/>
      <c r="AA59" s="578"/>
    </row>
    <row r="60" spans="1:27" ht="16.05" customHeight="1">
      <c r="A60" s="568"/>
      <c r="B60" s="568"/>
      <c r="C60" s="568"/>
      <c r="D60" s="568"/>
      <c r="E60" s="568"/>
      <c r="F60" s="568"/>
      <c r="G60" s="568"/>
      <c r="H60" s="568"/>
      <c r="I60" s="568"/>
      <c r="J60" s="568"/>
      <c r="K60" s="568"/>
      <c r="L60" s="568"/>
      <c r="M60" s="568"/>
      <c r="N60" s="568"/>
      <c r="O60" s="568"/>
      <c r="P60" s="469"/>
      <c r="Q60" s="469"/>
      <c r="R60" s="469"/>
      <c r="S60" s="469"/>
      <c r="T60" s="469"/>
      <c r="U60" s="469"/>
      <c r="V60" s="469"/>
      <c r="W60" s="469"/>
      <c r="X60" s="469"/>
      <c r="Y60" s="469"/>
      <c r="Z60" s="469"/>
      <c r="AA60" s="469"/>
    </row>
    <row r="61" spans="1:27" ht="16.05" customHeight="1">
      <c r="P61" s="469"/>
      <c r="Q61" s="469"/>
      <c r="R61" s="469"/>
      <c r="S61" s="469"/>
      <c r="T61" s="469"/>
      <c r="U61" s="470"/>
      <c r="V61" s="469"/>
      <c r="W61" s="469"/>
      <c r="X61" s="469"/>
      <c r="Y61" s="469"/>
      <c r="Z61" s="469"/>
      <c r="AA61" s="469"/>
    </row>
    <row r="62" spans="1:27" ht="16.05" customHeight="1">
      <c r="P62" s="469"/>
      <c r="Q62" s="469"/>
      <c r="R62" s="469"/>
      <c r="S62" s="469"/>
      <c r="T62" s="469"/>
      <c r="U62" s="598"/>
      <c r="V62" s="598"/>
      <c r="W62" s="598"/>
      <c r="X62" s="598"/>
      <c r="Y62" s="598"/>
      <c r="Z62" s="598"/>
      <c r="AA62" s="598"/>
    </row>
    <row r="63" spans="1:27" ht="17.399999999999999" customHeight="1">
      <c r="P63" s="469"/>
      <c r="Q63" s="469"/>
      <c r="R63" s="469"/>
      <c r="S63" s="469"/>
      <c r="T63" s="469"/>
      <c r="U63" s="470"/>
      <c r="V63" s="469"/>
      <c r="W63" s="469"/>
      <c r="X63" s="469"/>
      <c r="Y63" s="469"/>
      <c r="Z63" s="469"/>
      <c r="AA63" s="469"/>
    </row>
    <row r="64" spans="1:27" ht="17.399999999999999" customHeight="1">
      <c r="P64" s="469"/>
      <c r="Q64" s="469"/>
      <c r="R64" s="469"/>
      <c r="S64" s="469"/>
      <c r="T64" s="469"/>
      <c r="U64" s="470"/>
      <c r="V64" s="469"/>
      <c r="W64" s="469"/>
      <c r="X64" s="469"/>
      <c r="Y64" s="469"/>
      <c r="Z64" s="469"/>
      <c r="AA64" s="469"/>
    </row>
    <row r="65" spans="16:27" ht="17.399999999999999" customHeight="1">
      <c r="P65" s="469"/>
      <c r="Q65" s="469"/>
      <c r="R65" s="469"/>
      <c r="S65" s="469"/>
      <c r="T65" s="469"/>
      <c r="U65" s="470"/>
      <c r="V65" s="469"/>
      <c r="W65" s="469"/>
      <c r="X65" s="469"/>
      <c r="Y65" s="469"/>
      <c r="Z65" s="469"/>
      <c r="AA65" s="469"/>
    </row>
    <row r="66" spans="16:27" ht="17.399999999999999" customHeight="1">
      <c r="P66" s="469"/>
      <c r="Q66" s="469"/>
      <c r="R66" s="469"/>
      <c r="S66" s="469"/>
      <c r="T66" s="469"/>
      <c r="U66" s="470"/>
      <c r="V66" s="469"/>
      <c r="W66" s="469"/>
      <c r="X66" s="469"/>
      <c r="Y66" s="469"/>
      <c r="Z66" s="469"/>
      <c r="AA66" s="469"/>
    </row>
    <row r="67" spans="16:27" ht="17.399999999999999" customHeight="1">
      <c r="P67" s="469"/>
      <c r="Q67" s="469"/>
      <c r="R67" s="469"/>
      <c r="S67" s="469"/>
      <c r="T67" s="469"/>
      <c r="U67" s="470"/>
      <c r="V67" s="469"/>
      <c r="W67" s="469"/>
      <c r="X67" s="469"/>
      <c r="Y67" s="469"/>
      <c r="Z67" s="469"/>
      <c r="AA67" s="469"/>
    </row>
    <row r="68" spans="16:27" ht="17.399999999999999" customHeight="1">
      <c r="P68" s="469"/>
      <c r="Q68" s="469"/>
      <c r="R68" s="469"/>
      <c r="S68" s="469"/>
      <c r="T68" s="469"/>
      <c r="U68" s="470"/>
      <c r="V68" s="469"/>
      <c r="W68" s="469"/>
      <c r="X68" s="469"/>
      <c r="Y68" s="469"/>
      <c r="Z68" s="469"/>
      <c r="AA68" s="469"/>
    </row>
    <row r="69" spans="16:27" ht="17.399999999999999" customHeight="1">
      <c r="P69" s="469"/>
      <c r="Q69" s="469"/>
      <c r="R69" s="469"/>
      <c r="S69" s="469"/>
      <c r="T69" s="469"/>
      <c r="U69" s="470"/>
      <c r="V69" s="469"/>
      <c r="W69" s="469"/>
      <c r="X69" s="469"/>
      <c r="Y69" s="469"/>
      <c r="Z69" s="469"/>
      <c r="AA69" s="469"/>
    </row>
    <row r="70" spans="16:27" ht="17.399999999999999" customHeight="1">
      <c r="P70" s="469"/>
      <c r="Q70" s="469"/>
      <c r="R70" s="469"/>
      <c r="S70" s="469"/>
      <c r="T70" s="469"/>
      <c r="U70" s="470"/>
      <c r="V70" s="469"/>
      <c r="W70" s="469"/>
      <c r="X70" s="469"/>
      <c r="Y70" s="469"/>
      <c r="Z70" s="469"/>
      <c r="AA70" s="469"/>
    </row>
    <row r="71" spans="16:27" ht="17.399999999999999" customHeight="1">
      <c r="P71" s="469"/>
      <c r="Q71" s="469"/>
      <c r="R71" s="469"/>
      <c r="S71" s="469"/>
      <c r="T71" s="469"/>
      <c r="U71" s="470"/>
      <c r="V71" s="469"/>
      <c r="W71" s="469"/>
      <c r="X71" s="469"/>
      <c r="Y71" s="469"/>
      <c r="Z71" s="469"/>
      <c r="AA71" s="469"/>
    </row>
    <row r="72" spans="16:27" ht="17.399999999999999" customHeight="1">
      <c r="P72" s="469"/>
      <c r="Q72" s="469"/>
      <c r="R72" s="469"/>
      <c r="S72" s="469"/>
      <c r="T72" s="469"/>
      <c r="U72" s="470"/>
      <c r="V72" s="469"/>
      <c r="W72" s="469"/>
      <c r="X72" s="469"/>
      <c r="Y72" s="469"/>
      <c r="Z72" s="469"/>
      <c r="AA72" s="469"/>
    </row>
    <row r="73" spans="16:27" ht="17.399999999999999" customHeight="1">
      <c r="P73" s="469"/>
      <c r="Q73" s="469"/>
      <c r="R73" s="469"/>
      <c r="S73" s="469"/>
      <c r="T73" s="469"/>
      <c r="U73" s="470"/>
      <c r="V73" s="469"/>
      <c r="W73" s="469"/>
      <c r="X73" s="469"/>
      <c r="Y73" s="469"/>
      <c r="Z73" s="469"/>
      <c r="AA73" s="469"/>
    </row>
    <row r="74" spans="16:27" ht="17.399999999999999" customHeight="1">
      <c r="P74" s="469"/>
      <c r="Q74" s="469"/>
      <c r="R74" s="469"/>
      <c r="S74" s="469"/>
      <c r="T74" s="469"/>
      <c r="U74" s="470"/>
      <c r="V74" s="469"/>
      <c r="W74" s="469"/>
      <c r="X74" s="469"/>
      <c r="Y74" s="469"/>
      <c r="Z74" s="469"/>
      <c r="AA74" s="469"/>
    </row>
    <row r="81" spans="1:27" ht="16.05" customHeight="1">
      <c r="A81" s="599"/>
      <c r="B81" s="599"/>
      <c r="C81" s="599"/>
      <c r="D81" s="568" t="s">
        <v>9366</v>
      </c>
      <c r="E81" s="568"/>
      <c r="F81" s="568"/>
      <c r="G81" s="568"/>
      <c r="H81" s="568"/>
      <c r="I81" s="568"/>
      <c r="J81" s="568"/>
      <c r="K81" s="568"/>
      <c r="L81" s="568"/>
      <c r="M81" s="568"/>
      <c r="N81" s="568"/>
      <c r="O81" s="568"/>
      <c r="P81" s="469"/>
      <c r="Q81" s="469"/>
      <c r="R81" s="469"/>
      <c r="S81" s="598"/>
      <c r="T81" s="598"/>
      <c r="U81" s="598"/>
      <c r="V81" s="598"/>
      <c r="W81" s="598"/>
      <c r="X81" s="598"/>
      <c r="Y81" s="598"/>
      <c r="Z81" s="598"/>
      <c r="AA81" s="598"/>
    </row>
    <row r="82" spans="1:27" ht="16.05" customHeight="1">
      <c r="A82" s="599"/>
      <c r="B82" s="594"/>
      <c r="C82" s="599"/>
      <c r="D82" s="568"/>
      <c r="E82" s="568"/>
      <c r="F82" s="568"/>
      <c r="G82" s="568"/>
      <c r="H82" s="568"/>
      <c r="I82" s="568"/>
      <c r="J82" s="568"/>
      <c r="K82" s="568"/>
      <c r="L82" s="568"/>
      <c r="M82" s="568"/>
      <c r="N82" s="568"/>
      <c r="O82" s="568"/>
      <c r="P82" s="469"/>
      <c r="Q82" s="469"/>
      <c r="R82" s="469"/>
      <c r="S82" s="598"/>
      <c r="T82" s="598"/>
      <c r="U82" s="598"/>
      <c r="V82" s="598"/>
      <c r="W82" s="598"/>
      <c r="X82" s="598"/>
      <c r="Y82" s="598"/>
      <c r="Z82" s="598"/>
      <c r="AA82" s="598"/>
    </row>
    <row r="83" spans="1:27" ht="16.05" customHeight="1">
      <c r="A83" s="594"/>
      <c r="B83" s="594"/>
      <c r="C83" s="594"/>
      <c r="D83" s="600" t="s">
        <v>9367</v>
      </c>
      <c r="E83" s="600"/>
      <c r="F83" s="600"/>
      <c r="G83" s="600"/>
      <c r="H83" s="600"/>
      <c r="I83" s="600"/>
      <c r="J83" s="600"/>
      <c r="K83" s="600"/>
      <c r="L83" s="600"/>
      <c r="M83" s="600"/>
      <c r="N83" s="600"/>
      <c r="O83" s="600"/>
      <c r="P83" s="471"/>
      <c r="Q83" s="471"/>
      <c r="R83" s="471"/>
      <c r="S83" s="602"/>
      <c r="T83" s="602"/>
      <c r="U83" s="602"/>
      <c r="V83" s="602"/>
      <c r="W83" s="602"/>
      <c r="X83" s="602"/>
      <c r="Y83" s="602"/>
      <c r="Z83" s="602"/>
      <c r="AA83" s="602"/>
    </row>
    <row r="84" spans="1:27" ht="15" customHeight="1">
      <c r="A84" s="568"/>
      <c r="B84" s="568"/>
      <c r="C84" s="568"/>
      <c r="D84" s="568"/>
      <c r="E84" s="568"/>
      <c r="F84" s="568"/>
      <c r="G84" s="568"/>
      <c r="H84" s="568"/>
      <c r="I84" s="568"/>
      <c r="J84" s="568"/>
      <c r="K84" s="568"/>
      <c r="L84" s="568"/>
      <c r="M84" s="568"/>
      <c r="N84" s="568"/>
      <c r="O84" s="568"/>
      <c r="P84" s="469"/>
      <c r="Q84" s="469"/>
      <c r="R84" s="469"/>
      <c r="S84" s="469"/>
      <c r="T84" s="469"/>
      <c r="U84" s="469"/>
      <c r="V84" s="469"/>
      <c r="W84" s="469"/>
      <c r="X84" s="469"/>
      <c r="Y84" s="469"/>
      <c r="Z84" s="469"/>
      <c r="AA84" s="469"/>
    </row>
    <row r="85" spans="1:27" ht="15" customHeight="1">
      <c r="A85" s="568" t="s">
        <v>9368</v>
      </c>
      <c r="B85" s="568"/>
      <c r="C85" s="568" t="s">
        <v>9590</v>
      </c>
      <c r="D85" s="568"/>
      <c r="E85" s="568"/>
      <c r="F85" s="568"/>
      <c r="G85" s="568"/>
      <c r="H85" s="568"/>
      <c r="I85" s="568"/>
      <c r="J85" s="568"/>
      <c r="K85" s="568"/>
      <c r="L85" s="568"/>
      <c r="M85" s="568"/>
      <c r="N85" s="568"/>
      <c r="O85" s="568"/>
      <c r="P85" s="469"/>
      <c r="Q85" s="469"/>
      <c r="R85" s="469"/>
      <c r="S85" s="469"/>
      <c r="T85" s="469"/>
      <c r="U85" s="470"/>
      <c r="V85" s="469"/>
      <c r="W85" s="469"/>
      <c r="X85" s="469"/>
      <c r="Y85" s="469"/>
      <c r="Z85" s="469"/>
      <c r="AA85" s="469"/>
    </row>
    <row r="86" spans="1:27" ht="15" customHeight="1">
      <c r="A86" s="568" t="s">
        <v>9369</v>
      </c>
      <c r="B86" s="568"/>
      <c r="C86" s="568" t="s">
        <v>9674</v>
      </c>
      <c r="D86" s="568"/>
      <c r="E86" s="568"/>
      <c r="F86" s="568"/>
      <c r="G86" s="568"/>
      <c r="H86" s="568"/>
      <c r="I86" s="568"/>
      <c r="J86" s="568"/>
      <c r="K86" s="568"/>
      <c r="L86" s="568"/>
      <c r="M86" s="568"/>
      <c r="N86" s="568"/>
      <c r="O86" s="568"/>
      <c r="P86" s="469"/>
      <c r="Q86" s="469"/>
      <c r="R86" s="469"/>
      <c r="S86" s="469"/>
      <c r="T86" s="469"/>
      <c r="U86" s="598"/>
      <c r="V86" s="598"/>
      <c r="W86" s="598"/>
      <c r="X86" s="598"/>
      <c r="Y86" s="598"/>
      <c r="Z86" s="598"/>
      <c r="AA86" s="598"/>
    </row>
    <row r="87" spans="1:27" ht="15" customHeight="1">
      <c r="A87" s="568" t="s">
        <v>9370</v>
      </c>
      <c r="B87" s="568"/>
      <c r="C87" s="568" t="s">
        <v>9675</v>
      </c>
      <c r="D87" s="568"/>
      <c r="E87" s="568"/>
      <c r="F87" s="568"/>
      <c r="G87" s="568"/>
      <c r="H87" s="568"/>
      <c r="I87" s="568"/>
      <c r="J87" s="568"/>
      <c r="K87" s="568"/>
      <c r="L87" s="568"/>
      <c r="M87" s="568"/>
      <c r="N87" s="568"/>
      <c r="O87" s="568"/>
      <c r="P87" s="469"/>
      <c r="Q87" s="469"/>
      <c r="R87" s="469"/>
      <c r="S87" s="469"/>
      <c r="T87" s="469"/>
      <c r="U87" s="470"/>
      <c r="V87" s="469"/>
      <c r="W87" s="469"/>
      <c r="X87" s="469"/>
      <c r="Y87" s="469"/>
      <c r="Z87" s="469"/>
      <c r="AA87" s="469"/>
    </row>
    <row r="88" spans="1:27" ht="15" customHeight="1">
      <c r="A88" s="568" t="s">
        <v>9371</v>
      </c>
      <c r="B88" s="568"/>
      <c r="C88" s="568" t="s">
        <v>9676</v>
      </c>
      <c r="D88" s="568"/>
      <c r="E88" s="568"/>
      <c r="F88" s="568"/>
      <c r="G88" s="568"/>
      <c r="H88" s="568"/>
      <c r="I88" s="568"/>
      <c r="J88" s="568"/>
      <c r="K88" s="568"/>
      <c r="L88" s="568"/>
      <c r="M88" s="568"/>
      <c r="N88" s="568"/>
      <c r="O88" s="568"/>
      <c r="P88" s="469"/>
      <c r="Q88" s="469"/>
      <c r="R88" s="469"/>
      <c r="S88" s="469"/>
      <c r="T88" s="469"/>
      <c r="U88" s="470"/>
      <c r="V88" s="469"/>
      <c r="W88" s="469"/>
      <c r="X88" s="469"/>
      <c r="Y88" s="469"/>
      <c r="Z88" s="469"/>
      <c r="AA88" s="469"/>
    </row>
    <row r="89" spans="1:27" ht="15" customHeight="1">
      <c r="A89" s="568" t="s">
        <v>9372</v>
      </c>
      <c r="B89" s="568"/>
      <c r="C89" s="568" t="s">
        <v>9373</v>
      </c>
      <c r="D89" s="568"/>
      <c r="E89" s="568"/>
      <c r="F89" s="568"/>
      <c r="G89" s="568"/>
      <c r="H89" s="568"/>
      <c r="I89" s="568"/>
      <c r="J89" s="568"/>
      <c r="K89" s="568"/>
      <c r="L89" s="568"/>
      <c r="M89" s="568"/>
      <c r="N89" s="568"/>
      <c r="O89" s="568"/>
      <c r="P89" s="469"/>
      <c r="Q89" s="469"/>
      <c r="R89" s="469"/>
      <c r="S89" s="469"/>
      <c r="T89" s="469"/>
      <c r="U89" s="470"/>
      <c r="V89" s="469"/>
      <c r="W89" s="469"/>
      <c r="X89" s="469"/>
      <c r="Y89" s="469"/>
      <c r="Z89" s="469"/>
      <c r="AA89" s="469"/>
    </row>
    <row r="90" spans="1:27" ht="15" customHeight="1">
      <c r="A90" s="568" t="s">
        <v>9374</v>
      </c>
      <c r="B90" s="568"/>
      <c r="C90" s="568" t="s">
        <v>9375</v>
      </c>
      <c r="D90" s="568"/>
      <c r="E90" s="568"/>
      <c r="F90" s="568"/>
      <c r="G90" s="568"/>
      <c r="H90" s="568"/>
      <c r="I90" s="568"/>
      <c r="J90" s="568"/>
      <c r="K90" s="568"/>
      <c r="L90" s="568"/>
      <c r="M90" s="568"/>
      <c r="N90" s="568"/>
      <c r="O90" s="568"/>
      <c r="P90" s="469"/>
      <c r="Q90" s="469"/>
      <c r="R90" s="469"/>
      <c r="S90" s="469"/>
      <c r="T90" s="469"/>
      <c r="U90" s="470"/>
      <c r="V90" s="469"/>
      <c r="W90" s="469"/>
      <c r="X90" s="469"/>
      <c r="Y90" s="469"/>
      <c r="Z90" s="469"/>
      <c r="AA90" s="469"/>
    </row>
    <row r="91" spans="1:27" ht="15" customHeight="1">
      <c r="A91" s="568" t="s">
        <v>9376</v>
      </c>
      <c r="B91" s="568"/>
      <c r="C91" s="568" t="s">
        <v>9373</v>
      </c>
      <c r="D91" s="568"/>
      <c r="E91" s="568"/>
      <c r="F91" s="568"/>
      <c r="G91" s="568"/>
      <c r="H91" s="568"/>
      <c r="I91" s="568"/>
      <c r="J91" s="568"/>
      <c r="K91" s="568"/>
      <c r="L91" s="568"/>
      <c r="M91" s="568"/>
      <c r="N91" s="568"/>
      <c r="O91" s="568"/>
      <c r="P91" s="469"/>
      <c r="Q91" s="469"/>
      <c r="R91" s="469"/>
      <c r="S91" s="469"/>
      <c r="T91" s="469"/>
      <c r="U91" s="470"/>
      <c r="V91" s="469"/>
      <c r="W91" s="469"/>
      <c r="X91" s="469"/>
      <c r="Y91" s="469"/>
      <c r="Z91" s="469"/>
      <c r="AA91" s="469"/>
    </row>
    <row r="92" spans="1:27" ht="15" customHeight="1">
      <c r="A92" s="568" t="s">
        <v>9377</v>
      </c>
      <c r="B92" s="568"/>
      <c r="C92" s="568" t="s">
        <v>9677</v>
      </c>
      <c r="D92" s="568"/>
      <c r="E92" s="568"/>
      <c r="F92" s="568"/>
      <c r="G92" s="568"/>
      <c r="H92" s="568"/>
      <c r="I92" s="568"/>
      <c r="J92" s="568"/>
      <c r="K92" s="568"/>
      <c r="L92" s="568"/>
      <c r="M92" s="568"/>
      <c r="N92" s="568"/>
      <c r="O92" s="568"/>
      <c r="P92" s="469"/>
      <c r="Q92" s="469"/>
      <c r="R92" s="469"/>
      <c r="S92" s="469"/>
      <c r="T92" s="469"/>
      <c r="U92" s="470"/>
      <c r="V92" s="469"/>
      <c r="W92" s="469"/>
      <c r="X92" s="469"/>
      <c r="Y92" s="469"/>
      <c r="Z92" s="469"/>
      <c r="AA92" s="469"/>
    </row>
    <row r="93" spans="1:27" ht="15" customHeight="1">
      <c r="A93" s="568"/>
      <c r="B93" s="568"/>
      <c r="C93" s="568"/>
      <c r="D93" s="568"/>
      <c r="E93" s="568"/>
      <c r="F93" s="568"/>
      <c r="G93" s="568"/>
      <c r="H93" s="568"/>
      <c r="I93" s="568"/>
      <c r="J93" s="568"/>
      <c r="K93" s="568"/>
      <c r="L93" s="568"/>
      <c r="M93" s="568"/>
      <c r="N93" s="568"/>
      <c r="O93" s="568"/>
      <c r="P93" s="469"/>
      <c r="Q93" s="469"/>
      <c r="R93" s="469"/>
      <c r="S93" s="469"/>
      <c r="T93" s="469"/>
      <c r="U93" s="598"/>
      <c r="V93" s="598"/>
      <c r="W93" s="598"/>
      <c r="X93" s="598"/>
      <c r="Y93" s="598"/>
      <c r="Z93" s="598"/>
      <c r="AA93" s="598"/>
    </row>
    <row r="94" spans="1:27" ht="15" customHeight="1">
      <c r="A94" s="568" t="s">
        <v>9591</v>
      </c>
      <c r="B94" s="568"/>
      <c r="C94" s="568" t="s">
        <v>9657</v>
      </c>
      <c r="D94" s="568"/>
      <c r="E94" s="568"/>
      <c r="F94" s="568"/>
      <c r="G94" s="568"/>
      <c r="H94" s="568"/>
      <c r="I94" s="568"/>
      <c r="J94" s="568"/>
      <c r="K94" s="568"/>
      <c r="L94" s="568"/>
      <c r="M94" s="568"/>
      <c r="N94" s="568"/>
      <c r="O94" s="568"/>
      <c r="P94" s="469"/>
      <c r="Q94" s="469"/>
      <c r="R94" s="469"/>
      <c r="S94" s="469"/>
      <c r="T94" s="469"/>
      <c r="U94" s="470"/>
      <c r="V94" s="469"/>
      <c r="W94" s="469"/>
      <c r="X94" s="469"/>
      <c r="Y94" s="469"/>
      <c r="Z94" s="469"/>
      <c r="AA94" s="469"/>
    </row>
    <row r="95" spans="1:27" ht="16.05" customHeight="1">
      <c r="A95" s="594"/>
      <c r="B95" s="594"/>
      <c r="C95" s="594"/>
      <c r="D95" s="594"/>
      <c r="E95" s="594"/>
      <c r="F95" s="594"/>
      <c r="G95" s="594"/>
      <c r="H95" s="594"/>
      <c r="I95" s="594"/>
      <c r="J95" s="594"/>
      <c r="K95" s="594"/>
      <c r="L95" s="594"/>
      <c r="M95" s="594"/>
      <c r="N95" s="594"/>
      <c r="O95" s="594"/>
      <c r="P95" s="472"/>
      <c r="Q95" s="472"/>
      <c r="R95" s="472"/>
      <c r="S95" s="472"/>
      <c r="T95" s="472"/>
      <c r="U95" s="472"/>
      <c r="V95" s="472"/>
      <c r="W95" s="472"/>
      <c r="X95" s="472"/>
      <c r="Y95" s="472"/>
      <c r="Z95" s="472"/>
      <c r="AA95" s="472"/>
    </row>
    <row r="96" spans="1:27" ht="16.05" customHeight="1">
      <c r="A96" s="568"/>
      <c r="B96" s="568"/>
      <c r="C96" s="568"/>
      <c r="D96" s="568"/>
      <c r="E96" s="568"/>
      <c r="F96" s="568"/>
      <c r="G96" s="568"/>
      <c r="H96" s="568"/>
      <c r="I96" s="568"/>
      <c r="J96" s="568"/>
      <c r="K96" s="568"/>
      <c r="L96" s="568"/>
      <c r="M96" s="568"/>
      <c r="N96" s="568"/>
      <c r="O96" s="568"/>
      <c r="P96" s="469"/>
      <c r="Q96" s="469"/>
      <c r="R96" s="469"/>
      <c r="S96" s="469"/>
      <c r="T96" s="469"/>
      <c r="U96" s="469"/>
      <c r="V96" s="469"/>
      <c r="W96" s="469"/>
      <c r="X96" s="469"/>
      <c r="Y96" s="469"/>
      <c r="Z96" s="469"/>
      <c r="AA96" s="469"/>
    </row>
    <row r="97" spans="1:27" ht="16.05" customHeight="1">
      <c r="A97" s="568"/>
      <c r="B97" s="568"/>
      <c r="C97" s="568"/>
      <c r="D97" s="568"/>
      <c r="E97" s="568"/>
      <c r="F97" s="568"/>
      <c r="G97" s="568"/>
      <c r="H97" s="568"/>
      <c r="I97" s="568"/>
      <c r="J97" s="568"/>
      <c r="K97" s="568"/>
      <c r="L97" s="568"/>
      <c r="M97" s="568"/>
      <c r="N97" s="568"/>
      <c r="O97" s="568"/>
      <c r="P97" s="469"/>
      <c r="Q97" s="469"/>
      <c r="R97" s="469"/>
      <c r="S97" s="469"/>
      <c r="T97" s="469"/>
      <c r="U97" s="469"/>
      <c r="V97" s="469"/>
      <c r="W97" s="469"/>
      <c r="X97" s="469"/>
      <c r="Y97" s="469"/>
      <c r="Z97" s="469"/>
      <c r="AA97" s="469"/>
    </row>
    <row r="98" spans="1:27" ht="24" customHeight="1">
      <c r="A98" s="568"/>
      <c r="B98" s="568"/>
      <c r="C98" s="568"/>
      <c r="D98" s="568"/>
      <c r="E98" s="568"/>
      <c r="F98" s="568"/>
      <c r="G98" s="568"/>
      <c r="H98" s="568"/>
      <c r="I98" s="568"/>
      <c r="J98" s="568"/>
      <c r="K98" s="568"/>
      <c r="L98" s="568"/>
      <c r="M98" s="568"/>
      <c r="N98" s="568"/>
      <c r="O98" s="568"/>
      <c r="P98" s="469"/>
      <c r="Q98" s="469"/>
      <c r="R98" s="469"/>
      <c r="S98" s="469"/>
      <c r="T98" s="469"/>
      <c r="U98" s="469"/>
      <c r="V98" s="469"/>
      <c r="W98" s="469"/>
      <c r="X98" s="469"/>
      <c r="Y98" s="469"/>
      <c r="Z98" s="469"/>
      <c r="AA98" s="469"/>
    </row>
    <row r="99" spans="1:27" ht="23.4" customHeight="1">
      <c r="A99" s="537" t="s">
        <v>9378</v>
      </c>
      <c r="B99" s="538"/>
      <c r="C99" s="539"/>
      <c r="D99" s="537" t="s">
        <v>9338</v>
      </c>
      <c r="E99" s="538"/>
      <c r="F99" s="538"/>
      <c r="G99" s="538"/>
      <c r="H99" s="538"/>
      <c r="I99" s="538"/>
      <c r="J99" s="539"/>
      <c r="K99" s="537" t="s">
        <v>9379</v>
      </c>
      <c r="L99" s="539"/>
      <c r="M99" s="537" t="s">
        <v>9380</v>
      </c>
      <c r="N99" s="538"/>
      <c r="O99" s="539"/>
      <c r="P99" s="543" t="s">
        <v>9381</v>
      </c>
      <c r="Q99" s="544"/>
      <c r="R99" s="544"/>
      <c r="S99" s="544"/>
      <c r="T99" s="544"/>
      <c r="U99" s="545"/>
      <c r="V99" s="543" t="s">
        <v>9382</v>
      </c>
      <c r="W99" s="544"/>
      <c r="X99" s="544"/>
      <c r="Y99" s="545"/>
      <c r="Z99" s="543" t="s">
        <v>9383</v>
      </c>
      <c r="AA99" s="545"/>
    </row>
    <row r="100" spans="1:27" ht="16.95" customHeight="1">
      <c r="A100" s="546"/>
      <c r="B100" s="547"/>
      <c r="C100" s="548"/>
      <c r="D100" s="546" t="s">
        <v>9592</v>
      </c>
      <c r="E100" s="547"/>
      <c r="F100" s="547"/>
      <c r="G100" s="547"/>
      <c r="H100" s="547"/>
      <c r="I100" s="547"/>
      <c r="J100" s="547"/>
      <c r="K100" s="547"/>
      <c r="L100" s="547"/>
      <c r="M100" s="547"/>
      <c r="N100" s="547"/>
      <c r="O100" s="547"/>
      <c r="P100" s="473"/>
      <c r="Q100" s="473"/>
      <c r="R100" s="473"/>
      <c r="S100" s="473"/>
      <c r="T100" s="473"/>
      <c r="U100" s="473"/>
      <c r="V100" s="473"/>
      <c r="W100" s="473"/>
      <c r="X100" s="473"/>
      <c r="Y100" s="473"/>
      <c r="Z100" s="473"/>
      <c r="AA100" s="474"/>
    </row>
    <row r="101" spans="1:27" ht="16.95" customHeight="1">
      <c r="A101" s="549">
        <v>42000</v>
      </c>
      <c r="B101" s="550"/>
      <c r="C101" s="551"/>
      <c r="D101" s="552" t="s">
        <v>9593</v>
      </c>
      <c r="E101" s="553"/>
      <c r="F101" s="553"/>
      <c r="G101" s="553"/>
      <c r="H101" s="553"/>
      <c r="I101" s="553"/>
      <c r="J101" s="554"/>
      <c r="K101" s="555">
        <v>0.12920000000000001</v>
      </c>
      <c r="L101" s="556"/>
      <c r="M101" s="557" t="s">
        <v>4302</v>
      </c>
      <c r="N101" s="558"/>
      <c r="O101" s="559"/>
      <c r="P101" s="579">
        <v>1</v>
      </c>
      <c r="Q101" s="580"/>
      <c r="R101" s="580"/>
      <c r="S101" s="580"/>
      <c r="T101" s="580"/>
      <c r="U101" s="581"/>
      <c r="V101" s="566">
        <v>78959.570000000007</v>
      </c>
      <c r="W101" s="595"/>
      <c r="X101" s="595"/>
      <c r="Y101" s="567"/>
      <c r="Z101" s="566">
        <v>78959.570000000007</v>
      </c>
      <c r="AA101" s="567"/>
    </row>
    <row r="102" spans="1:27" ht="16.95" customHeight="1">
      <c r="A102" s="549">
        <v>42301</v>
      </c>
      <c r="B102" s="550"/>
      <c r="C102" s="551"/>
      <c r="D102" s="552" t="s">
        <v>9081</v>
      </c>
      <c r="E102" s="553"/>
      <c r="F102" s="553"/>
      <c r="G102" s="553"/>
      <c r="H102" s="553"/>
      <c r="I102" s="553"/>
      <c r="J102" s="554"/>
      <c r="K102" s="555">
        <v>0.12920000000000001</v>
      </c>
      <c r="L102" s="556"/>
      <c r="M102" s="557" t="s">
        <v>4302</v>
      </c>
      <c r="N102" s="558"/>
      <c r="O102" s="559"/>
      <c r="P102" s="579">
        <v>1</v>
      </c>
      <c r="Q102" s="580"/>
      <c r="R102" s="580"/>
      <c r="S102" s="580"/>
      <c r="T102" s="580"/>
      <c r="U102" s="581"/>
      <c r="V102" s="566">
        <v>56877.43</v>
      </c>
      <c r="W102" s="595"/>
      <c r="X102" s="595"/>
      <c r="Y102" s="567"/>
      <c r="Z102" s="566">
        <v>56877.43</v>
      </c>
      <c r="AA102" s="567"/>
    </row>
    <row r="103" spans="1:27" ht="16.95" customHeight="1">
      <c r="A103" s="568"/>
      <c r="B103" s="568"/>
      <c r="C103" s="568"/>
      <c r="D103" s="568"/>
      <c r="E103" s="568"/>
      <c r="F103" s="568"/>
      <c r="G103" s="568"/>
      <c r="H103" s="568"/>
      <c r="I103" s="568"/>
      <c r="J103" s="568"/>
      <c r="K103" s="568"/>
      <c r="L103" s="568"/>
      <c r="M103" s="568"/>
      <c r="N103" s="568"/>
      <c r="O103" s="568"/>
      <c r="P103" s="469"/>
      <c r="Q103" s="469"/>
      <c r="R103" s="469"/>
      <c r="S103" s="469"/>
      <c r="T103" s="469"/>
      <c r="U103" s="469"/>
      <c r="V103" s="469"/>
      <c r="W103" s="469"/>
      <c r="X103" s="469"/>
      <c r="Y103" s="469"/>
      <c r="Z103" s="469"/>
      <c r="AA103" s="469"/>
    </row>
    <row r="104" spans="1:27" ht="16.95" customHeight="1">
      <c r="A104" s="569" t="s">
        <v>9384</v>
      </c>
      <c r="B104" s="569"/>
      <c r="C104" s="569"/>
      <c r="D104" s="569"/>
      <c r="E104" s="569"/>
      <c r="F104" s="569"/>
      <c r="G104" s="569"/>
      <c r="H104" s="569"/>
      <c r="I104" s="569"/>
      <c r="J104" s="569"/>
      <c r="K104" s="569"/>
      <c r="L104" s="569"/>
      <c r="M104" s="569"/>
      <c r="N104" s="569"/>
      <c r="O104" s="569"/>
      <c r="P104" s="470"/>
      <c r="Q104" s="470"/>
      <c r="R104" s="470"/>
      <c r="S104" s="470"/>
      <c r="T104" s="470"/>
      <c r="U104" s="470"/>
      <c r="V104" s="470"/>
      <c r="W104" s="470"/>
      <c r="X104" s="470"/>
      <c r="Y104" s="591">
        <v>135837</v>
      </c>
      <c r="Z104" s="592"/>
      <c r="AA104" s="593"/>
    </row>
    <row r="105" spans="1:27" ht="15" customHeight="1">
      <c r="A105" s="568"/>
      <c r="B105" s="568"/>
      <c r="C105" s="568"/>
      <c r="D105" s="568"/>
      <c r="E105" s="568"/>
      <c r="F105" s="568"/>
      <c r="G105" s="568"/>
      <c r="H105" s="568"/>
      <c r="I105" s="568"/>
      <c r="J105" s="568"/>
      <c r="K105" s="568"/>
      <c r="L105" s="568"/>
      <c r="M105" s="568"/>
      <c r="N105" s="568"/>
      <c r="O105" s="568"/>
      <c r="P105" s="469"/>
      <c r="Q105" s="469"/>
      <c r="R105" s="469"/>
      <c r="S105" s="469"/>
      <c r="T105" s="469"/>
      <c r="U105" s="469"/>
      <c r="V105" s="469"/>
      <c r="W105" s="469"/>
      <c r="X105" s="469"/>
      <c r="Y105" s="469"/>
      <c r="Z105" s="469"/>
      <c r="AA105" s="469"/>
    </row>
    <row r="106" spans="1:27" ht="15" customHeight="1">
      <c r="A106" s="568"/>
      <c r="B106" s="568"/>
      <c r="C106" s="568"/>
      <c r="D106" s="568"/>
      <c r="E106" s="568"/>
      <c r="F106" s="568"/>
      <c r="G106" s="568"/>
      <c r="H106" s="568"/>
      <c r="I106" s="568"/>
      <c r="J106" s="568"/>
      <c r="K106" s="568"/>
      <c r="L106" s="568"/>
      <c r="M106" s="568"/>
      <c r="N106" s="568"/>
      <c r="O106" s="568"/>
      <c r="P106" s="469"/>
      <c r="Q106" s="469"/>
      <c r="R106" s="469"/>
      <c r="S106" s="469"/>
      <c r="T106" s="469"/>
      <c r="U106" s="469"/>
      <c r="V106" s="469"/>
      <c r="W106" s="469"/>
      <c r="X106" s="469"/>
      <c r="Y106" s="469"/>
      <c r="Z106" s="469"/>
      <c r="AA106" s="469"/>
    </row>
    <row r="107" spans="1:27" ht="34.799999999999997" customHeight="1">
      <c r="A107" s="537" t="s">
        <v>9378</v>
      </c>
      <c r="B107" s="538"/>
      <c r="C107" s="539"/>
      <c r="D107" s="537" t="s">
        <v>9338</v>
      </c>
      <c r="E107" s="538"/>
      <c r="F107" s="538"/>
      <c r="G107" s="538"/>
      <c r="H107" s="538"/>
      <c r="I107" s="538"/>
      <c r="J107" s="539"/>
      <c r="K107" s="537" t="s">
        <v>9379</v>
      </c>
      <c r="L107" s="539"/>
      <c r="M107" s="537" t="s">
        <v>9380</v>
      </c>
      <c r="N107" s="538"/>
      <c r="O107" s="539"/>
      <c r="P107" s="543" t="s">
        <v>9381</v>
      </c>
      <c r="Q107" s="544"/>
      <c r="R107" s="544"/>
      <c r="S107" s="544"/>
      <c r="T107" s="544"/>
      <c r="U107" s="545"/>
      <c r="V107" s="543" t="s">
        <v>9382</v>
      </c>
      <c r="W107" s="544"/>
      <c r="X107" s="544"/>
      <c r="Y107" s="545"/>
      <c r="Z107" s="543" t="s">
        <v>9383</v>
      </c>
      <c r="AA107" s="545"/>
    </row>
    <row r="108" spans="1:27" ht="16.95" customHeight="1">
      <c r="A108" s="546"/>
      <c r="B108" s="547"/>
      <c r="C108" s="548"/>
      <c r="D108" s="546" t="s">
        <v>9594</v>
      </c>
      <c r="E108" s="547"/>
      <c r="F108" s="547"/>
      <c r="G108" s="547"/>
      <c r="H108" s="547"/>
      <c r="I108" s="547"/>
      <c r="J108" s="547"/>
      <c r="K108" s="547"/>
      <c r="L108" s="547"/>
      <c r="M108" s="547"/>
      <c r="N108" s="547"/>
      <c r="O108" s="547"/>
      <c r="P108" s="473"/>
      <c r="Q108" s="473"/>
      <c r="R108" s="473"/>
      <c r="S108" s="473"/>
      <c r="T108" s="473"/>
      <c r="U108" s="473"/>
      <c r="V108" s="473"/>
      <c r="W108" s="473"/>
      <c r="X108" s="473"/>
      <c r="Y108" s="473"/>
      <c r="Z108" s="473"/>
      <c r="AA108" s="474"/>
    </row>
    <row r="109" spans="1:27" ht="16.95" customHeight="1">
      <c r="A109" s="549">
        <v>40001</v>
      </c>
      <c r="B109" s="550"/>
      <c r="C109" s="551"/>
      <c r="D109" s="552" t="s">
        <v>10209</v>
      </c>
      <c r="E109" s="553"/>
      <c r="F109" s="553"/>
      <c r="G109" s="553"/>
      <c r="H109" s="553"/>
      <c r="I109" s="553"/>
      <c r="J109" s="554"/>
      <c r="K109" s="555">
        <v>0.12920000000000001</v>
      </c>
      <c r="L109" s="556"/>
      <c r="M109" s="557" t="s">
        <v>13</v>
      </c>
      <c r="N109" s="558"/>
      <c r="O109" s="559"/>
      <c r="P109" s="585">
        <v>80.650000000000006</v>
      </c>
      <c r="Q109" s="586"/>
      <c r="R109" s="586"/>
      <c r="S109" s="586"/>
      <c r="T109" s="586"/>
      <c r="U109" s="587"/>
      <c r="V109" s="566">
        <v>0.48</v>
      </c>
      <c r="W109" s="595"/>
      <c r="X109" s="595"/>
      <c r="Y109" s="567"/>
      <c r="Z109" s="566">
        <v>38.71</v>
      </c>
      <c r="AA109" s="567"/>
    </row>
    <row r="110" spans="1:27" ht="16.95" customHeight="1">
      <c r="A110" s="549">
        <v>40305</v>
      </c>
      <c r="B110" s="550"/>
      <c r="C110" s="551"/>
      <c r="D110" s="552" t="s">
        <v>4310</v>
      </c>
      <c r="E110" s="553"/>
      <c r="F110" s="553"/>
      <c r="G110" s="553"/>
      <c r="H110" s="553"/>
      <c r="I110" s="553"/>
      <c r="J110" s="554"/>
      <c r="K110" s="555">
        <v>0.12920000000000001</v>
      </c>
      <c r="L110" s="556"/>
      <c r="M110" s="557" t="s">
        <v>13</v>
      </c>
      <c r="N110" s="558"/>
      <c r="O110" s="559"/>
      <c r="P110" s="585">
        <v>80.650000000000006</v>
      </c>
      <c r="Q110" s="586"/>
      <c r="R110" s="586"/>
      <c r="S110" s="586"/>
      <c r="T110" s="586"/>
      <c r="U110" s="587"/>
      <c r="V110" s="566">
        <v>0.37</v>
      </c>
      <c r="W110" s="595"/>
      <c r="X110" s="595"/>
      <c r="Y110" s="567"/>
      <c r="Z110" s="566">
        <v>29.84</v>
      </c>
      <c r="AA110" s="567"/>
    </row>
    <row r="111" spans="1:27" ht="16.95" customHeight="1">
      <c r="A111" s="549">
        <v>44100</v>
      </c>
      <c r="B111" s="550"/>
      <c r="C111" s="551"/>
      <c r="D111" s="552" t="s">
        <v>9083</v>
      </c>
      <c r="E111" s="553"/>
      <c r="F111" s="553"/>
      <c r="G111" s="553"/>
      <c r="H111" s="553"/>
      <c r="I111" s="553"/>
      <c r="J111" s="554"/>
      <c r="K111" s="555">
        <v>0.12920000000000001</v>
      </c>
      <c r="L111" s="556"/>
      <c r="M111" s="557" t="s">
        <v>12</v>
      </c>
      <c r="N111" s="558"/>
      <c r="O111" s="559"/>
      <c r="P111" s="582">
        <v>48.39</v>
      </c>
      <c r="Q111" s="583"/>
      <c r="R111" s="583"/>
      <c r="S111" s="583"/>
      <c r="T111" s="583"/>
      <c r="U111" s="584"/>
      <c r="V111" s="566">
        <v>6.85</v>
      </c>
      <c r="W111" s="595"/>
      <c r="X111" s="595"/>
      <c r="Y111" s="567"/>
      <c r="Z111" s="566">
        <v>331.47</v>
      </c>
      <c r="AA111" s="567"/>
    </row>
    <row r="112" spans="1:27" ht="16.95" customHeight="1">
      <c r="A112" s="549">
        <v>44102</v>
      </c>
      <c r="B112" s="550"/>
      <c r="C112" s="551"/>
      <c r="D112" s="552" t="s">
        <v>9084</v>
      </c>
      <c r="E112" s="553"/>
      <c r="F112" s="553"/>
      <c r="G112" s="553"/>
      <c r="H112" s="553"/>
      <c r="I112" s="553"/>
      <c r="J112" s="554"/>
      <c r="K112" s="555">
        <v>0.12920000000000001</v>
      </c>
      <c r="L112" s="556"/>
      <c r="M112" s="557" t="s">
        <v>9583</v>
      </c>
      <c r="N112" s="558"/>
      <c r="O112" s="559"/>
      <c r="P112" s="585">
        <v>96.78</v>
      </c>
      <c r="Q112" s="586"/>
      <c r="R112" s="586"/>
      <c r="S112" s="586"/>
      <c r="T112" s="586"/>
      <c r="U112" s="587"/>
      <c r="V112" s="566">
        <v>2.4900000000000002</v>
      </c>
      <c r="W112" s="595"/>
      <c r="X112" s="595"/>
      <c r="Y112" s="567"/>
      <c r="Z112" s="566">
        <v>240.98</v>
      </c>
      <c r="AA112" s="567"/>
    </row>
    <row r="113" spans="1:27" ht="16.95" customHeight="1">
      <c r="A113" s="549">
        <v>44151</v>
      </c>
      <c r="B113" s="550"/>
      <c r="C113" s="551"/>
      <c r="D113" s="552" t="s">
        <v>9085</v>
      </c>
      <c r="E113" s="553"/>
      <c r="F113" s="553"/>
      <c r="G113" s="553"/>
      <c r="H113" s="553"/>
      <c r="I113" s="553"/>
      <c r="J113" s="554"/>
      <c r="K113" s="555">
        <v>0.12920000000000001</v>
      </c>
      <c r="L113" s="556"/>
      <c r="M113" s="557" t="s">
        <v>12</v>
      </c>
      <c r="N113" s="558"/>
      <c r="O113" s="559"/>
      <c r="P113" s="582">
        <v>38.712000000000003</v>
      </c>
      <c r="Q113" s="583"/>
      <c r="R113" s="583"/>
      <c r="S113" s="583"/>
      <c r="T113" s="583"/>
      <c r="U113" s="584"/>
      <c r="V113" s="566">
        <v>56.16</v>
      </c>
      <c r="W113" s="595"/>
      <c r="X113" s="595"/>
      <c r="Y113" s="567"/>
      <c r="Z113" s="566">
        <v>2174.06</v>
      </c>
      <c r="AA113" s="567"/>
    </row>
    <row r="114" spans="1:27" ht="16.95" customHeight="1">
      <c r="A114" s="549">
        <v>44201</v>
      </c>
      <c r="B114" s="550"/>
      <c r="C114" s="551"/>
      <c r="D114" s="552" t="s">
        <v>9087</v>
      </c>
      <c r="E114" s="553"/>
      <c r="F114" s="553"/>
      <c r="G114" s="553"/>
      <c r="H114" s="553"/>
      <c r="I114" s="553"/>
      <c r="J114" s="554"/>
      <c r="K114" s="555">
        <v>0.12920000000000001</v>
      </c>
      <c r="L114" s="556"/>
      <c r="M114" s="557" t="s">
        <v>13</v>
      </c>
      <c r="N114" s="558"/>
      <c r="O114" s="559"/>
      <c r="P114" s="563">
        <v>25163.004000000001</v>
      </c>
      <c r="Q114" s="564"/>
      <c r="R114" s="564"/>
      <c r="S114" s="564"/>
      <c r="T114" s="564"/>
      <c r="U114" s="565"/>
      <c r="V114" s="566">
        <v>0.37</v>
      </c>
      <c r="W114" s="595"/>
      <c r="X114" s="595"/>
      <c r="Y114" s="567"/>
      <c r="Z114" s="566">
        <v>9310.31</v>
      </c>
      <c r="AA114" s="567"/>
    </row>
    <row r="115" spans="1:27" ht="16.95" customHeight="1">
      <c r="A115" s="549">
        <v>40425</v>
      </c>
      <c r="B115" s="550"/>
      <c r="C115" s="551"/>
      <c r="D115" s="552" t="s">
        <v>9076</v>
      </c>
      <c r="E115" s="553"/>
      <c r="F115" s="553"/>
      <c r="G115" s="553"/>
      <c r="H115" s="553"/>
      <c r="I115" s="553"/>
      <c r="J115" s="554"/>
      <c r="K115" s="555">
        <v>0.12920000000000001</v>
      </c>
      <c r="L115" s="556"/>
      <c r="M115" s="557" t="s">
        <v>12</v>
      </c>
      <c r="N115" s="558"/>
      <c r="O115" s="559"/>
      <c r="P115" s="585">
        <v>77.424000000000007</v>
      </c>
      <c r="Q115" s="586"/>
      <c r="R115" s="586"/>
      <c r="S115" s="586"/>
      <c r="T115" s="586"/>
      <c r="U115" s="587"/>
      <c r="V115" s="566">
        <v>8.48</v>
      </c>
      <c r="W115" s="595"/>
      <c r="X115" s="595"/>
      <c r="Y115" s="567"/>
      <c r="Z115" s="566">
        <v>656.55</v>
      </c>
      <c r="AA115" s="567"/>
    </row>
    <row r="116" spans="1:27" ht="16.95" customHeight="1">
      <c r="A116" s="549">
        <v>40430</v>
      </c>
      <c r="B116" s="550"/>
      <c r="C116" s="551"/>
      <c r="D116" s="552" t="s">
        <v>4309</v>
      </c>
      <c r="E116" s="553"/>
      <c r="F116" s="553"/>
      <c r="G116" s="553"/>
      <c r="H116" s="553"/>
      <c r="I116" s="553"/>
      <c r="J116" s="554"/>
      <c r="K116" s="555">
        <v>0.12920000000000001</v>
      </c>
      <c r="L116" s="556"/>
      <c r="M116" s="557" t="s">
        <v>9583</v>
      </c>
      <c r="N116" s="558"/>
      <c r="O116" s="559"/>
      <c r="P116" s="585">
        <v>418.089</v>
      </c>
      <c r="Q116" s="586"/>
      <c r="R116" s="586"/>
      <c r="S116" s="586"/>
      <c r="T116" s="586"/>
      <c r="U116" s="587"/>
      <c r="V116" s="566">
        <v>2.56</v>
      </c>
      <c r="W116" s="595"/>
      <c r="X116" s="595"/>
      <c r="Y116" s="567"/>
      <c r="Z116" s="566">
        <v>1070.3</v>
      </c>
      <c r="AA116" s="567"/>
    </row>
    <row r="117" spans="1:27" ht="16.95" customHeight="1">
      <c r="A117" s="549">
        <v>44300</v>
      </c>
      <c r="B117" s="550"/>
      <c r="C117" s="551"/>
      <c r="D117" s="552" t="s">
        <v>9089</v>
      </c>
      <c r="E117" s="553"/>
      <c r="F117" s="553"/>
      <c r="G117" s="553"/>
      <c r="H117" s="553"/>
      <c r="I117" s="553"/>
      <c r="J117" s="554"/>
      <c r="K117" s="555">
        <v>0.12920000000000001</v>
      </c>
      <c r="L117" s="556"/>
      <c r="M117" s="557" t="s">
        <v>9077</v>
      </c>
      <c r="N117" s="558"/>
      <c r="O117" s="559"/>
      <c r="P117" s="579">
        <v>25.786000000000001</v>
      </c>
      <c r="Q117" s="580"/>
      <c r="R117" s="580"/>
      <c r="S117" s="580"/>
      <c r="T117" s="580"/>
      <c r="U117" s="581"/>
      <c r="V117" s="566">
        <v>2.79</v>
      </c>
      <c r="W117" s="595"/>
      <c r="X117" s="595"/>
      <c r="Y117" s="567"/>
      <c r="Z117" s="566">
        <v>71.94</v>
      </c>
      <c r="AA117" s="567"/>
    </row>
    <row r="118" spans="1:27" ht="16.95" customHeight="1">
      <c r="A118" s="549">
        <v>44200</v>
      </c>
      <c r="B118" s="550"/>
      <c r="C118" s="551"/>
      <c r="D118" s="552" t="s">
        <v>9086</v>
      </c>
      <c r="E118" s="553"/>
      <c r="F118" s="553"/>
      <c r="G118" s="553"/>
      <c r="H118" s="553"/>
      <c r="I118" s="553"/>
      <c r="J118" s="554"/>
      <c r="K118" s="555">
        <v>0.12920000000000001</v>
      </c>
      <c r="L118" s="556"/>
      <c r="M118" s="557" t="s">
        <v>13</v>
      </c>
      <c r="N118" s="558"/>
      <c r="O118" s="559"/>
      <c r="P118" s="585">
        <v>241.95099999999999</v>
      </c>
      <c r="Q118" s="586"/>
      <c r="R118" s="586"/>
      <c r="S118" s="586"/>
      <c r="T118" s="586"/>
      <c r="U118" s="587"/>
      <c r="V118" s="566">
        <v>0.45</v>
      </c>
      <c r="W118" s="595"/>
      <c r="X118" s="595"/>
      <c r="Y118" s="567"/>
      <c r="Z118" s="566">
        <v>108.87</v>
      </c>
      <c r="AA118" s="567"/>
    </row>
    <row r="119" spans="1:27" ht="13.8">
      <c r="A119" s="549">
        <v>1518</v>
      </c>
      <c r="B119" s="550"/>
      <c r="C119" s="551"/>
      <c r="D119" s="552" t="s">
        <v>9652</v>
      </c>
      <c r="E119" s="553"/>
      <c r="F119" s="553"/>
      <c r="G119" s="553"/>
      <c r="H119" s="553"/>
      <c r="I119" s="553"/>
      <c r="J119" s="554"/>
      <c r="K119" s="555">
        <v>0.11650000000000001</v>
      </c>
      <c r="L119" s="556"/>
      <c r="M119" s="557" t="s">
        <v>16</v>
      </c>
      <c r="N119" s="558"/>
      <c r="O119" s="559"/>
      <c r="P119" s="582">
        <v>1544.62</v>
      </c>
      <c r="Q119" s="583"/>
      <c r="R119" s="583"/>
      <c r="S119" s="583"/>
      <c r="T119" s="583"/>
      <c r="U119" s="584"/>
      <c r="V119" s="566">
        <v>469.97</v>
      </c>
      <c r="W119" s="595"/>
      <c r="X119" s="595"/>
      <c r="Y119" s="567"/>
      <c r="Z119" s="566">
        <v>725925.06</v>
      </c>
      <c r="AA119" s="567"/>
    </row>
    <row r="120" spans="1:27" ht="16.95" customHeight="1">
      <c r="A120" s="549" t="s">
        <v>9650</v>
      </c>
      <c r="B120" s="550"/>
      <c r="C120" s="551"/>
      <c r="D120" s="552" t="s">
        <v>9651</v>
      </c>
      <c r="E120" s="553"/>
      <c r="F120" s="553"/>
      <c r="G120" s="553"/>
      <c r="H120" s="553"/>
      <c r="I120" s="553"/>
      <c r="J120" s="554"/>
      <c r="K120" s="555">
        <v>0.12920000000000001</v>
      </c>
      <c r="L120" s="556"/>
      <c r="M120" s="557" t="s">
        <v>12</v>
      </c>
      <c r="N120" s="558"/>
      <c r="O120" s="559"/>
      <c r="P120" s="588">
        <v>643.59100000000001</v>
      </c>
      <c r="Q120" s="589"/>
      <c r="R120" s="589"/>
      <c r="S120" s="589"/>
      <c r="T120" s="589"/>
      <c r="U120" s="590"/>
      <c r="V120" s="566">
        <v>34.119999999999997</v>
      </c>
      <c r="W120" s="595"/>
      <c r="X120" s="595"/>
      <c r="Y120" s="567"/>
      <c r="Z120" s="566">
        <v>21959.32</v>
      </c>
      <c r="AA120" s="567"/>
    </row>
    <row r="121" spans="1:27" ht="16.95" customHeight="1">
      <c r="A121" s="549">
        <v>44303</v>
      </c>
      <c r="B121" s="550"/>
      <c r="C121" s="551"/>
      <c r="D121" s="552" t="s">
        <v>9091</v>
      </c>
      <c r="E121" s="553"/>
      <c r="F121" s="553"/>
      <c r="G121" s="553"/>
      <c r="H121" s="553"/>
      <c r="I121" s="553"/>
      <c r="J121" s="554"/>
      <c r="K121" s="555">
        <v>0.12920000000000001</v>
      </c>
      <c r="L121" s="556"/>
      <c r="M121" s="557" t="s">
        <v>9077</v>
      </c>
      <c r="N121" s="558"/>
      <c r="O121" s="559"/>
      <c r="P121" s="585">
        <v>3.0960000000000001</v>
      </c>
      <c r="Q121" s="586"/>
      <c r="R121" s="586"/>
      <c r="S121" s="586"/>
      <c r="T121" s="586"/>
      <c r="U121" s="587"/>
      <c r="V121" s="566">
        <v>2.0499999999999998</v>
      </c>
      <c r="W121" s="595"/>
      <c r="X121" s="595"/>
      <c r="Y121" s="567"/>
      <c r="Z121" s="566">
        <v>6.34</v>
      </c>
      <c r="AA121" s="567"/>
    </row>
    <row r="122" spans="1:27" ht="16.95" customHeight="1">
      <c r="A122" s="549">
        <v>40450</v>
      </c>
      <c r="B122" s="550"/>
      <c r="C122" s="551"/>
      <c r="D122" s="552" t="s">
        <v>4306</v>
      </c>
      <c r="E122" s="553"/>
      <c r="F122" s="553"/>
      <c r="G122" s="553"/>
      <c r="H122" s="553"/>
      <c r="I122" s="553"/>
      <c r="J122" s="554"/>
      <c r="K122" s="555">
        <v>0.12920000000000001</v>
      </c>
      <c r="L122" s="556"/>
      <c r="M122" s="557" t="s">
        <v>9077</v>
      </c>
      <c r="N122" s="558"/>
      <c r="O122" s="559"/>
      <c r="P122" s="582">
        <v>209.04400000000001</v>
      </c>
      <c r="Q122" s="583"/>
      <c r="R122" s="583"/>
      <c r="S122" s="583"/>
      <c r="T122" s="583"/>
      <c r="U122" s="584"/>
      <c r="V122" s="566">
        <v>0.65</v>
      </c>
      <c r="W122" s="595"/>
      <c r="X122" s="595"/>
      <c r="Y122" s="567"/>
      <c r="Z122" s="566">
        <v>135.87</v>
      </c>
      <c r="AA122" s="567"/>
    </row>
    <row r="123" spans="1:27" ht="16.95" customHeight="1">
      <c r="A123" s="549">
        <v>40460</v>
      </c>
      <c r="B123" s="550"/>
      <c r="C123" s="551"/>
      <c r="D123" s="552" t="s">
        <v>9078</v>
      </c>
      <c r="E123" s="553"/>
      <c r="F123" s="553"/>
      <c r="G123" s="553"/>
      <c r="H123" s="553"/>
      <c r="I123" s="553"/>
      <c r="J123" s="554"/>
      <c r="K123" s="555">
        <v>0.12920000000000001</v>
      </c>
      <c r="L123" s="556"/>
      <c r="M123" s="557" t="s">
        <v>9077</v>
      </c>
      <c r="N123" s="558"/>
      <c r="O123" s="559"/>
      <c r="P123" s="585">
        <v>163729.72</v>
      </c>
      <c r="Q123" s="586"/>
      <c r="R123" s="586"/>
      <c r="S123" s="586"/>
      <c r="T123" s="586"/>
      <c r="U123" s="587"/>
      <c r="V123" s="566">
        <v>0.73</v>
      </c>
      <c r="W123" s="595"/>
      <c r="X123" s="595"/>
      <c r="Y123" s="567"/>
      <c r="Z123" s="566">
        <v>119522.69</v>
      </c>
      <c r="AA123" s="567"/>
    </row>
    <row r="124" spans="1:27" ht="16.95" customHeight="1">
      <c r="A124" s="549">
        <v>40510</v>
      </c>
      <c r="B124" s="550"/>
      <c r="C124" s="551"/>
      <c r="D124" s="552" t="s">
        <v>4305</v>
      </c>
      <c r="E124" s="553"/>
      <c r="F124" s="553"/>
      <c r="G124" s="553"/>
      <c r="H124" s="553"/>
      <c r="I124" s="553"/>
      <c r="J124" s="554"/>
      <c r="K124" s="555">
        <v>0.11650000000000001</v>
      </c>
      <c r="L124" s="556"/>
      <c r="M124" s="557" t="s">
        <v>16</v>
      </c>
      <c r="N124" s="558"/>
      <c r="O124" s="559"/>
      <c r="P124" s="585">
        <v>12.579000000000001</v>
      </c>
      <c r="Q124" s="586"/>
      <c r="R124" s="586"/>
      <c r="S124" s="586"/>
      <c r="T124" s="586"/>
      <c r="U124" s="587"/>
      <c r="V124" s="566">
        <v>2908.18</v>
      </c>
      <c r="W124" s="595"/>
      <c r="X124" s="595"/>
      <c r="Y124" s="567"/>
      <c r="Z124" s="566">
        <v>36581.99</v>
      </c>
      <c r="AA124" s="567"/>
    </row>
    <row r="125" spans="1:27" ht="16.95" customHeight="1">
      <c r="A125" s="549">
        <v>40485</v>
      </c>
      <c r="B125" s="550"/>
      <c r="C125" s="551"/>
      <c r="D125" s="552" t="s">
        <v>4304</v>
      </c>
      <c r="E125" s="553"/>
      <c r="F125" s="553"/>
      <c r="G125" s="553"/>
      <c r="H125" s="553"/>
      <c r="I125" s="553"/>
      <c r="J125" s="554"/>
      <c r="K125" s="555">
        <v>0.11650000000000001</v>
      </c>
      <c r="L125" s="556"/>
      <c r="M125" s="557" t="s">
        <v>16</v>
      </c>
      <c r="N125" s="558"/>
      <c r="O125" s="559"/>
      <c r="P125" s="585">
        <v>0.314</v>
      </c>
      <c r="Q125" s="586"/>
      <c r="R125" s="586"/>
      <c r="S125" s="586"/>
      <c r="T125" s="586"/>
      <c r="U125" s="587"/>
      <c r="V125" s="566">
        <v>2305.23</v>
      </c>
      <c r="W125" s="595"/>
      <c r="X125" s="595"/>
      <c r="Y125" s="567"/>
      <c r="Z125" s="566">
        <v>723.84</v>
      </c>
      <c r="AA125" s="567"/>
    </row>
    <row r="126" spans="1:27" ht="16.95" customHeight="1">
      <c r="A126" s="549">
        <v>40530</v>
      </c>
      <c r="B126" s="550"/>
      <c r="C126" s="551"/>
      <c r="D126" s="552" t="s">
        <v>4308</v>
      </c>
      <c r="E126" s="553"/>
      <c r="F126" s="553"/>
      <c r="G126" s="553"/>
      <c r="H126" s="553"/>
      <c r="I126" s="553"/>
      <c r="J126" s="554"/>
      <c r="K126" s="555">
        <v>0.12920000000000001</v>
      </c>
      <c r="L126" s="556"/>
      <c r="M126" s="557" t="s">
        <v>9077</v>
      </c>
      <c r="N126" s="558"/>
      <c r="O126" s="559"/>
      <c r="P126" s="585">
        <v>6098.3890000000001</v>
      </c>
      <c r="Q126" s="586"/>
      <c r="R126" s="586"/>
      <c r="S126" s="586"/>
      <c r="T126" s="586"/>
      <c r="U126" s="587"/>
      <c r="V126" s="566">
        <v>1.68</v>
      </c>
      <c r="W126" s="595"/>
      <c r="X126" s="595"/>
      <c r="Y126" s="567"/>
      <c r="Z126" s="566">
        <v>10245.290000000001</v>
      </c>
      <c r="AA126" s="567"/>
    </row>
    <row r="127" spans="1:27" ht="16.95" customHeight="1">
      <c r="A127" s="568"/>
      <c r="B127" s="568"/>
      <c r="C127" s="568"/>
      <c r="D127" s="568"/>
      <c r="E127" s="568"/>
      <c r="F127" s="568"/>
      <c r="G127" s="568"/>
      <c r="H127" s="568"/>
      <c r="I127" s="568"/>
      <c r="J127" s="568"/>
      <c r="K127" s="568"/>
      <c r="L127" s="568"/>
      <c r="M127" s="568"/>
      <c r="N127" s="568"/>
      <c r="O127" s="568"/>
      <c r="P127" s="469"/>
      <c r="Q127" s="469"/>
      <c r="R127" s="469"/>
      <c r="S127" s="469"/>
      <c r="T127" s="469"/>
      <c r="U127" s="469"/>
      <c r="V127" s="469"/>
      <c r="W127" s="469"/>
      <c r="X127" s="469"/>
      <c r="Y127" s="469"/>
      <c r="Z127" s="469"/>
      <c r="AA127" s="469"/>
    </row>
    <row r="128" spans="1:27" ht="16.95" customHeight="1">
      <c r="A128" s="569" t="s">
        <v>9384</v>
      </c>
      <c r="B128" s="569"/>
      <c r="C128" s="569"/>
      <c r="D128" s="569"/>
      <c r="E128" s="569"/>
      <c r="F128" s="569"/>
      <c r="G128" s="569"/>
      <c r="H128" s="569"/>
      <c r="I128" s="569"/>
      <c r="J128" s="569"/>
      <c r="K128" s="569"/>
      <c r="L128" s="569"/>
      <c r="M128" s="569"/>
      <c r="N128" s="569"/>
      <c r="O128" s="569"/>
      <c r="P128" s="470"/>
      <c r="Q128" s="470"/>
      <c r="R128" s="470"/>
      <c r="S128" s="470"/>
      <c r="T128" s="470"/>
      <c r="U128" s="470"/>
      <c r="V128" s="470"/>
      <c r="W128" s="470"/>
      <c r="X128" s="470"/>
      <c r="Y128" s="576">
        <v>929133.43</v>
      </c>
      <c r="Z128" s="577"/>
      <c r="AA128" s="578"/>
    </row>
    <row r="129" spans="1:27" ht="15" customHeight="1">
      <c r="A129" s="568"/>
      <c r="B129" s="568"/>
      <c r="C129" s="568"/>
      <c r="D129" s="568"/>
      <c r="E129" s="568"/>
      <c r="F129" s="568"/>
      <c r="G129" s="568"/>
      <c r="H129" s="568"/>
      <c r="I129" s="568"/>
      <c r="J129" s="568"/>
      <c r="K129" s="568"/>
      <c r="L129" s="568"/>
      <c r="M129" s="568"/>
      <c r="N129" s="568"/>
      <c r="O129" s="568"/>
      <c r="P129" s="469"/>
      <c r="Q129" s="469"/>
      <c r="R129" s="469"/>
      <c r="S129" s="469"/>
      <c r="T129" s="469"/>
      <c r="U129" s="469"/>
      <c r="V129" s="469"/>
      <c r="W129" s="469"/>
      <c r="X129" s="469"/>
      <c r="Y129" s="469"/>
      <c r="Z129" s="469"/>
      <c r="AA129" s="469"/>
    </row>
    <row r="130" spans="1:27" ht="15" customHeight="1">
      <c r="A130" s="568"/>
      <c r="B130" s="568"/>
      <c r="C130" s="568"/>
      <c r="D130" s="568"/>
      <c r="E130" s="568"/>
      <c r="F130" s="568"/>
      <c r="G130" s="568"/>
      <c r="H130" s="568"/>
      <c r="I130" s="568"/>
      <c r="J130" s="568"/>
      <c r="K130" s="568"/>
      <c r="L130" s="568"/>
      <c r="M130" s="568"/>
      <c r="N130" s="568"/>
      <c r="O130" s="568"/>
      <c r="P130" s="469"/>
      <c r="Q130" s="469"/>
      <c r="R130" s="469"/>
      <c r="S130" s="469"/>
      <c r="T130" s="469"/>
      <c r="U130" s="469"/>
      <c r="V130" s="469"/>
      <c r="W130" s="469"/>
      <c r="X130" s="469"/>
      <c r="Y130" s="469"/>
      <c r="Z130" s="469"/>
      <c r="AA130" s="469"/>
    </row>
    <row r="131" spans="1:27" ht="33" customHeight="1">
      <c r="A131" s="537" t="s">
        <v>9378</v>
      </c>
      <c r="B131" s="538"/>
      <c r="C131" s="539"/>
      <c r="D131" s="537" t="s">
        <v>9338</v>
      </c>
      <c r="E131" s="538"/>
      <c r="F131" s="538"/>
      <c r="G131" s="538"/>
      <c r="H131" s="538"/>
      <c r="I131" s="538"/>
      <c r="J131" s="539"/>
      <c r="K131" s="537" t="s">
        <v>9379</v>
      </c>
      <c r="L131" s="539"/>
      <c r="M131" s="537" t="s">
        <v>9380</v>
      </c>
      <c r="N131" s="538"/>
      <c r="O131" s="539"/>
      <c r="P131" s="543" t="s">
        <v>9381</v>
      </c>
      <c r="Q131" s="544"/>
      <c r="R131" s="544"/>
      <c r="S131" s="544"/>
      <c r="T131" s="544"/>
      <c r="U131" s="545"/>
      <c r="V131" s="543" t="s">
        <v>9382</v>
      </c>
      <c r="W131" s="544"/>
      <c r="X131" s="544"/>
      <c r="Y131" s="545"/>
      <c r="Z131" s="543" t="s">
        <v>9383</v>
      </c>
      <c r="AA131" s="545"/>
    </row>
    <row r="132" spans="1:27" ht="16.95" customHeight="1">
      <c r="A132" s="546"/>
      <c r="B132" s="547"/>
      <c r="C132" s="548"/>
      <c r="D132" s="546" t="s">
        <v>9595</v>
      </c>
      <c r="E132" s="547"/>
      <c r="F132" s="547"/>
      <c r="G132" s="547"/>
      <c r="H132" s="547"/>
      <c r="I132" s="547"/>
      <c r="J132" s="547"/>
      <c r="K132" s="547"/>
      <c r="L132" s="547"/>
      <c r="M132" s="547"/>
      <c r="N132" s="547"/>
      <c r="O132" s="547"/>
      <c r="P132" s="473"/>
      <c r="Q132" s="473"/>
      <c r="R132" s="473"/>
      <c r="S132" s="473"/>
      <c r="T132" s="473"/>
      <c r="U132" s="473"/>
      <c r="V132" s="473"/>
      <c r="W132" s="473"/>
      <c r="X132" s="473"/>
      <c r="Y132" s="473"/>
      <c r="Z132" s="473"/>
      <c r="AA132" s="474"/>
    </row>
    <row r="133" spans="1:27" ht="16.95" customHeight="1">
      <c r="A133" s="549">
        <v>40835</v>
      </c>
      <c r="B133" s="550"/>
      <c r="C133" s="551"/>
      <c r="D133" s="552" t="s">
        <v>4268</v>
      </c>
      <c r="E133" s="553"/>
      <c r="F133" s="553"/>
      <c r="G133" s="553"/>
      <c r="H133" s="553"/>
      <c r="I133" s="553"/>
      <c r="J133" s="554"/>
      <c r="K133" s="555">
        <v>0.12920000000000001</v>
      </c>
      <c r="L133" s="556"/>
      <c r="M133" s="557" t="s">
        <v>2</v>
      </c>
      <c r="N133" s="558"/>
      <c r="O133" s="559"/>
      <c r="P133" s="585">
        <v>143</v>
      </c>
      <c r="Q133" s="586"/>
      <c r="R133" s="586"/>
      <c r="S133" s="586"/>
      <c r="T133" s="586"/>
      <c r="U133" s="587"/>
      <c r="V133" s="566">
        <v>34.83</v>
      </c>
      <c r="W133" s="595"/>
      <c r="X133" s="595"/>
      <c r="Y133" s="567"/>
      <c r="Z133" s="566">
        <v>4980.6899999999996</v>
      </c>
      <c r="AA133" s="567"/>
    </row>
    <row r="134" spans="1:27" ht="16.95" customHeight="1">
      <c r="A134" s="549">
        <v>40815</v>
      </c>
      <c r="B134" s="550"/>
      <c r="C134" s="551"/>
      <c r="D134" s="552" t="s">
        <v>10211</v>
      </c>
      <c r="E134" s="553"/>
      <c r="F134" s="553"/>
      <c r="G134" s="553"/>
      <c r="H134" s="553"/>
      <c r="I134" s="553"/>
      <c r="J134" s="554"/>
      <c r="K134" s="555">
        <v>0.12920000000000001</v>
      </c>
      <c r="L134" s="556"/>
      <c r="M134" s="557" t="s">
        <v>13</v>
      </c>
      <c r="N134" s="558"/>
      <c r="O134" s="559"/>
      <c r="P134" s="585">
        <v>377.4</v>
      </c>
      <c r="Q134" s="586"/>
      <c r="R134" s="586"/>
      <c r="S134" s="586"/>
      <c r="T134" s="586"/>
      <c r="U134" s="587"/>
      <c r="V134" s="566">
        <v>25.73</v>
      </c>
      <c r="W134" s="595"/>
      <c r="X134" s="595"/>
      <c r="Y134" s="567"/>
      <c r="Z134" s="566">
        <v>9710.5</v>
      </c>
      <c r="AA134" s="567"/>
    </row>
    <row r="135" spans="1:27" ht="16.95" customHeight="1">
      <c r="A135" s="549">
        <v>42480</v>
      </c>
      <c r="B135" s="550"/>
      <c r="C135" s="551"/>
      <c r="D135" s="552" t="s">
        <v>9082</v>
      </c>
      <c r="E135" s="553"/>
      <c r="F135" s="553"/>
      <c r="G135" s="553"/>
      <c r="H135" s="553"/>
      <c r="I135" s="553"/>
      <c r="J135" s="554"/>
      <c r="K135" s="555">
        <v>0.12920000000000001</v>
      </c>
      <c r="L135" s="556"/>
      <c r="M135" s="557" t="s">
        <v>13</v>
      </c>
      <c r="N135" s="558"/>
      <c r="O135" s="559"/>
      <c r="P135" s="563">
        <v>1477.7249999999999</v>
      </c>
      <c r="Q135" s="564"/>
      <c r="R135" s="564"/>
      <c r="S135" s="564"/>
      <c r="T135" s="564"/>
      <c r="U135" s="565"/>
      <c r="V135" s="566">
        <v>3.56</v>
      </c>
      <c r="W135" s="595"/>
      <c r="X135" s="595"/>
      <c r="Y135" s="567"/>
      <c r="Z135" s="566">
        <v>5260.7</v>
      </c>
      <c r="AA135" s="567"/>
    </row>
    <row r="136" spans="1:27" ht="16.95" customHeight="1">
      <c r="A136" s="568"/>
      <c r="B136" s="568"/>
      <c r="C136" s="568"/>
      <c r="D136" s="568"/>
      <c r="E136" s="568"/>
      <c r="F136" s="568"/>
      <c r="G136" s="568"/>
      <c r="H136" s="568"/>
      <c r="I136" s="568"/>
      <c r="J136" s="568"/>
      <c r="K136" s="568"/>
      <c r="L136" s="568"/>
      <c r="M136" s="568"/>
      <c r="N136" s="568"/>
      <c r="O136" s="568"/>
      <c r="P136" s="469"/>
      <c r="Q136" s="469"/>
      <c r="R136" s="469"/>
      <c r="S136" s="469"/>
      <c r="T136" s="469"/>
      <c r="U136" s="469"/>
      <c r="V136" s="469"/>
      <c r="W136" s="469"/>
      <c r="X136" s="469"/>
      <c r="Y136" s="469"/>
      <c r="Z136" s="469"/>
      <c r="AA136" s="469"/>
    </row>
    <row r="137" spans="1:27" ht="16.95" customHeight="1">
      <c r="A137" s="569" t="s">
        <v>9384</v>
      </c>
      <c r="B137" s="569"/>
      <c r="C137" s="569"/>
      <c r="D137" s="569"/>
      <c r="E137" s="569"/>
      <c r="F137" s="569"/>
      <c r="G137" s="569"/>
      <c r="H137" s="569"/>
      <c r="I137" s="569"/>
      <c r="J137" s="569"/>
      <c r="K137" s="569"/>
      <c r="L137" s="569"/>
      <c r="M137" s="569"/>
      <c r="N137" s="569"/>
      <c r="O137" s="569"/>
      <c r="P137" s="470"/>
      <c r="Q137" s="470"/>
      <c r="R137" s="470"/>
      <c r="S137" s="470"/>
      <c r="T137" s="470"/>
      <c r="U137" s="470"/>
      <c r="V137" s="470"/>
      <c r="W137" s="470"/>
      <c r="X137" s="470"/>
      <c r="Y137" s="573">
        <v>19951.89</v>
      </c>
      <c r="Z137" s="574"/>
      <c r="AA137" s="575"/>
    </row>
    <row r="138" spans="1:27" ht="16.95" customHeight="1">
      <c r="A138" s="568"/>
      <c r="B138" s="568"/>
      <c r="C138" s="568"/>
      <c r="D138" s="568"/>
      <c r="E138" s="568"/>
      <c r="F138" s="568"/>
      <c r="G138" s="568"/>
      <c r="H138" s="568"/>
      <c r="I138" s="568"/>
      <c r="J138" s="568"/>
      <c r="K138" s="568"/>
      <c r="L138" s="568"/>
      <c r="M138" s="568"/>
      <c r="N138" s="568"/>
      <c r="O138" s="568"/>
      <c r="P138" s="469"/>
      <c r="Q138" s="469"/>
      <c r="R138" s="469"/>
      <c r="S138" s="469"/>
      <c r="T138" s="469"/>
      <c r="U138" s="469"/>
      <c r="V138" s="469"/>
      <c r="W138" s="469"/>
      <c r="X138" s="469"/>
      <c r="Y138" s="469"/>
      <c r="Z138" s="469"/>
      <c r="AA138" s="469"/>
    </row>
    <row r="139" spans="1:27" ht="16.95" customHeight="1">
      <c r="A139" s="569" t="s">
        <v>9385</v>
      </c>
      <c r="B139" s="569"/>
      <c r="C139" s="569"/>
      <c r="D139" s="569"/>
      <c r="E139" s="569"/>
      <c r="F139" s="569"/>
      <c r="G139" s="569"/>
      <c r="H139" s="569"/>
      <c r="I139" s="569"/>
      <c r="J139" s="569"/>
      <c r="K139" s="569"/>
      <c r="L139" s="569"/>
      <c r="M139" s="569"/>
      <c r="N139" s="569"/>
      <c r="O139" s="569"/>
      <c r="P139" s="470"/>
      <c r="Q139" s="470"/>
      <c r="R139" s="470"/>
      <c r="S139" s="470"/>
      <c r="T139" s="470"/>
      <c r="U139" s="470"/>
      <c r="V139" s="470"/>
      <c r="W139" s="470"/>
      <c r="X139" s="470"/>
      <c r="Y139" s="576">
        <v>1084922.32</v>
      </c>
      <c r="Z139" s="577"/>
      <c r="AA139" s="578"/>
    </row>
    <row r="140" spans="1:27" ht="16.05" customHeight="1">
      <c r="A140" s="568"/>
      <c r="B140" s="568"/>
      <c r="C140" s="568"/>
      <c r="D140" s="568"/>
      <c r="E140" s="568"/>
      <c r="F140" s="568"/>
      <c r="G140" s="568"/>
      <c r="H140" s="568"/>
      <c r="I140" s="568"/>
      <c r="J140" s="568"/>
      <c r="K140" s="568"/>
      <c r="L140" s="568"/>
      <c r="M140" s="568"/>
      <c r="N140" s="568"/>
      <c r="O140" s="568"/>
      <c r="P140" s="469"/>
      <c r="Q140" s="469"/>
      <c r="R140" s="469"/>
      <c r="S140" s="469"/>
      <c r="T140" s="469"/>
      <c r="U140" s="469"/>
      <c r="V140" s="469"/>
      <c r="W140" s="469"/>
      <c r="X140" s="469"/>
      <c r="Y140" s="469"/>
      <c r="Z140" s="469"/>
      <c r="AA140" s="469"/>
    </row>
    <row r="162" spans="1:27" ht="16.05" customHeight="1">
      <c r="A162" s="599"/>
      <c r="B162" s="599"/>
      <c r="C162" s="599"/>
      <c r="D162" s="568" t="s">
        <v>9366</v>
      </c>
      <c r="E162" s="568"/>
      <c r="F162" s="568"/>
      <c r="G162" s="568"/>
      <c r="H162" s="568"/>
      <c r="I162" s="568"/>
      <c r="J162" s="568"/>
      <c r="K162" s="568"/>
      <c r="L162" s="568"/>
      <c r="M162" s="568"/>
      <c r="N162" s="568"/>
      <c r="O162" s="568"/>
      <c r="P162" s="469"/>
      <c r="Q162" s="469"/>
      <c r="R162" s="469"/>
      <c r="S162" s="598"/>
      <c r="T162" s="598"/>
      <c r="U162" s="598"/>
      <c r="V162" s="598"/>
      <c r="W162" s="598"/>
      <c r="X162" s="598"/>
      <c r="Y162" s="598"/>
      <c r="Z162" s="598"/>
      <c r="AA162" s="598"/>
    </row>
    <row r="163" spans="1:27" ht="16.05" customHeight="1">
      <c r="A163" s="599"/>
      <c r="B163" s="594"/>
      <c r="C163" s="599"/>
      <c r="D163" s="568"/>
      <c r="E163" s="568"/>
      <c r="F163" s="568"/>
      <c r="G163" s="568"/>
      <c r="H163" s="568"/>
      <c r="I163" s="568"/>
      <c r="J163" s="568"/>
      <c r="K163" s="568"/>
      <c r="L163" s="568"/>
      <c r="M163" s="568"/>
      <c r="N163" s="568"/>
      <c r="O163" s="568"/>
      <c r="P163" s="469"/>
      <c r="Q163" s="469"/>
      <c r="R163" s="469"/>
      <c r="S163" s="598"/>
      <c r="T163" s="598"/>
      <c r="U163" s="598"/>
      <c r="V163" s="598"/>
      <c r="W163" s="598"/>
      <c r="X163" s="598"/>
      <c r="Y163" s="598"/>
      <c r="Z163" s="598"/>
      <c r="AA163" s="598"/>
    </row>
    <row r="164" spans="1:27" ht="16.05" customHeight="1">
      <c r="A164" s="594"/>
      <c r="B164" s="594"/>
      <c r="C164" s="594"/>
      <c r="D164" s="600" t="s">
        <v>9367</v>
      </c>
      <c r="E164" s="600"/>
      <c r="F164" s="600"/>
      <c r="G164" s="600"/>
      <c r="H164" s="600"/>
      <c r="I164" s="600"/>
      <c r="J164" s="600"/>
      <c r="K164" s="600"/>
      <c r="L164" s="600"/>
      <c r="M164" s="600"/>
      <c r="N164" s="600"/>
      <c r="O164" s="600"/>
      <c r="P164" s="471"/>
      <c r="Q164" s="471"/>
      <c r="R164" s="471"/>
      <c r="S164" s="602"/>
      <c r="T164" s="602"/>
      <c r="U164" s="602"/>
      <c r="V164" s="602"/>
      <c r="W164" s="602"/>
      <c r="X164" s="602"/>
      <c r="Y164" s="602"/>
      <c r="Z164" s="602"/>
      <c r="AA164" s="602"/>
    </row>
    <row r="165" spans="1:27" ht="15" customHeight="1">
      <c r="A165" s="568"/>
      <c r="B165" s="568"/>
      <c r="C165" s="568"/>
      <c r="D165" s="568"/>
      <c r="E165" s="568"/>
      <c r="F165" s="568"/>
      <c r="G165" s="568"/>
      <c r="H165" s="568"/>
      <c r="I165" s="568"/>
      <c r="J165" s="568"/>
      <c r="K165" s="568"/>
      <c r="L165" s="568"/>
      <c r="M165" s="568"/>
      <c r="N165" s="568"/>
      <c r="O165" s="568"/>
      <c r="P165" s="469"/>
      <c r="Q165" s="469"/>
      <c r="R165" s="469"/>
      <c r="S165" s="469"/>
      <c r="T165" s="469"/>
      <c r="U165" s="469"/>
      <c r="V165" s="469"/>
      <c r="W165" s="469"/>
      <c r="X165" s="469"/>
      <c r="Y165" s="469"/>
      <c r="Z165" s="469"/>
      <c r="AA165" s="469"/>
    </row>
    <row r="166" spans="1:27" ht="15" customHeight="1">
      <c r="A166" s="568" t="s">
        <v>9368</v>
      </c>
      <c r="B166" s="568"/>
      <c r="C166" s="568" t="s">
        <v>9590</v>
      </c>
      <c r="D166" s="568"/>
      <c r="E166" s="568"/>
      <c r="F166" s="568"/>
      <c r="G166" s="568"/>
      <c r="H166" s="568"/>
      <c r="I166" s="568"/>
      <c r="J166" s="568"/>
      <c r="K166" s="568"/>
      <c r="L166" s="568"/>
      <c r="M166" s="568"/>
      <c r="N166" s="568"/>
      <c r="O166" s="568"/>
      <c r="P166" s="469"/>
      <c r="Q166" s="469"/>
      <c r="R166" s="469"/>
      <c r="S166" s="469"/>
      <c r="T166" s="469"/>
      <c r="U166" s="470"/>
      <c r="V166" s="469"/>
      <c r="W166" s="469"/>
      <c r="X166" s="469"/>
      <c r="Y166" s="469"/>
      <c r="Z166" s="469"/>
      <c r="AA166" s="469"/>
    </row>
    <row r="167" spans="1:27" ht="15" customHeight="1">
      <c r="A167" s="568" t="s">
        <v>9369</v>
      </c>
      <c r="B167" s="568"/>
      <c r="C167" s="568" t="s">
        <v>9679</v>
      </c>
      <c r="D167" s="568"/>
      <c r="E167" s="568"/>
      <c r="F167" s="568"/>
      <c r="G167" s="568"/>
      <c r="H167" s="568"/>
      <c r="I167" s="568"/>
      <c r="J167" s="568"/>
      <c r="K167" s="568"/>
      <c r="L167" s="568"/>
      <c r="M167" s="568"/>
      <c r="N167" s="568"/>
      <c r="O167" s="568"/>
      <c r="P167" s="469"/>
      <c r="Q167" s="469"/>
      <c r="R167" s="469"/>
      <c r="S167" s="469"/>
      <c r="T167" s="469"/>
      <c r="U167" s="598"/>
      <c r="V167" s="598"/>
      <c r="W167" s="598"/>
      <c r="X167" s="598"/>
      <c r="Y167" s="598"/>
      <c r="Z167" s="598"/>
      <c r="AA167" s="598"/>
    </row>
    <row r="168" spans="1:27" ht="15" customHeight="1">
      <c r="A168" s="568" t="s">
        <v>9370</v>
      </c>
      <c r="B168" s="568"/>
      <c r="C168" s="568" t="s">
        <v>9680</v>
      </c>
      <c r="D168" s="568"/>
      <c r="E168" s="568"/>
      <c r="F168" s="568"/>
      <c r="G168" s="568"/>
      <c r="H168" s="568"/>
      <c r="I168" s="568"/>
      <c r="J168" s="568"/>
      <c r="K168" s="568"/>
      <c r="L168" s="568"/>
      <c r="M168" s="568"/>
      <c r="N168" s="568"/>
      <c r="O168" s="568"/>
      <c r="P168" s="469"/>
      <c r="Q168" s="469"/>
      <c r="R168" s="469"/>
      <c r="S168" s="469"/>
      <c r="T168" s="469"/>
      <c r="U168" s="470"/>
      <c r="V168" s="469"/>
      <c r="W168" s="469"/>
      <c r="X168" s="469"/>
      <c r="Y168" s="469"/>
      <c r="Z168" s="469"/>
      <c r="AA168" s="469"/>
    </row>
    <row r="169" spans="1:27" ht="15" customHeight="1">
      <c r="A169" s="568" t="s">
        <v>9371</v>
      </c>
      <c r="B169" s="568"/>
      <c r="C169" s="568" t="s">
        <v>9681</v>
      </c>
      <c r="D169" s="568"/>
      <c r="E169" s="568"/>
      <c r="F169" s="568"/>
      <c r="G169" s="568"/>
      <c r="H169" s="568"/>
      <c r="I169" s="568"/>
      <c r="J169" s="568"/>
      <c r="K169" s="568"/>
      <c r="L169" s="568"/>
      <c r="M169" s="568"/>
      <c r="N169" s="568"/>
      <c r="O169" s="568"/>
      <c r="P169" s="469"/>
      <c r="Q169" s="469"/>
      <c r="R169" s="469"/>
      <c r="S169" s="469"/>
      <c r="T169" s="469"/>
      <c r="U169" s="470"/>
      <c r="V169" s="469"/>
      <c r="W169" s="469"/>
      <c r="X169" s="469"/>
      <c r="Y169" s="469"/>
      <c r="Z169" s="469"/>
      <c r="AA169" s="469"/>
    </row>
    <row r="170" spans="1:27" ht="15" customHeight="1">
      <c r="A170" s="568" t="s">
        <v>9372</v>
      </c>
      <c r="B170" s="568"/>
      <c r="C170" s="568" t="s">
        <v>9373</v>
      </c>
      <c r="D170" s="568"/>
      <c r="E170" s="568"/>
      <c r="F170" s="568"/>
      <c r="G170" s="568"/>
      <c r="H170" s="568"/>
      <c r="I170" s="568"/>
      <c r="J170" s="568"/>
      <c r="K170" s="568"/>
      <c r="L170" s="568"/>
      <c r="M170" s="568"/>
      <c r="N170" s="568"/>
      <c r="O170" s="568"/>
      <c r="P170" s="469"/>
      <c r="Q170" s="469"/>
      <c r="R170" s="469"/>
      <c r="S170" s="469"/>
      <c r="T170" s="469"/>
      <c r="U170" s="470"/>
      <c r="V170" s="469"/>
      <c r="W170" s="469"/>
      <c r="X170" s="469"/>
      <c r="Y170" s="469"/>
      <c r="Z170" s="469"/>
      <c r="AA170" s="469"/>
    </row>
    <row r="171" spans="1:27" ht="15" customHeight="1">
      <c r="A171" s="568" t="s">
        <v>9374</v>
      </c>
      <c r="B171" s="568"/>
      <c r="C171" s="568" t="s">
        <v>9375</v>
      </c>
      <c r="D171" s="568"/>
      <c r="E171" s="568"/>
      <c r="F171" s="568"/>
      <c r="G171" s="568"/>
      <c r="H171" s="568"/>
      <c r="I171" s="568"/>
      <c r="J171" s="568"/>
      <c r="K171" s="568"/>
      <c r="L171" s="568"/>
      <c r="M171" s="568"/>
      <c r="N171" s="568"/>
      <c r="O171" s="568"/>
      <c r="P171" s="469"/>
      <c r="Q171" s="469"/>
      <c r="R171" s="469"/>
      <c r="S171" s="469"/>
      <c r="T171" s="469"/>
      <c r="U171" s="470"/>
      <c r="V171" s="469"/>
      <c r="W171" s="469"/>
      <c r="X171" s="469"/>
      <c r="Y171" s="469"/>
      <c r="Z171" s="469"/>
      <c r="AA171" s="469"/>
    </row>
    <row r="172" spans="1:27" ht="15" customHeight="1">
      <c r="A172" s="568" t="s">
        <v>9376</v>
      </c>
      <c r="B172" s="568"/>
      <c r="C172" s="568" t="s">
        <v>9373</v>
      </c>
      <c r="D172" s="568"/>
      <c r="E172" s="568"/>
      <c r="F172" s="568"/>
      <c r="G172" s="568"/>
      <c r="H172" s="568"/>
      <c r="I172" s="568"/>
      <c r="J172" s="568"/>
      <c r="K172" s="568"/>
      <c r="L172" s="568"/>
      <c r="M172" s="568"/>
      <c r="N172" s="568"/>
      <c r="O172" s="568"/>
      <c r="P172" s="469"/>
      <c r="Q172" s="469"/>
      <c r="R172" s="469"/>
      <c r="S172" s="469"/>
      <c r="T172" s="469"/>
      <c r="U172" s="470"/>
      <c r="V172" s="469"/>
      <c r="W172" s="469"/>
      <c r="X172" s="469"/>
      <c r="Y172" s="469"/>
      <c r="Z172" s="469"/>
      <c r="AA172" s="469"/>
    </row>
    <row r="173" spans="1:27" ht="15" customHeight="1">
      <c r="A173" s="568" t="s">
        <v>9377</v>
      </c>
      <c r="B173" s="568"/>
      <c r="C173" s="568" t="s">
        <v>9663</v>
      </c>
      <c r="D173" s="568"/>
      <c r="E173" s="568"/>
      <c r="F173" s="568"/>
      <c r="G173" s="568"/>
      <c r="H173" s="568"/>
      <c r="I173" s="568"/>
      <c r="J173" s="568"/>
      <c r="K173" s="568"/>
      <c r="L173" s="568"/>
      <c r="M173" s="568"/>
      <c r="N173" s="568"/>
      <c r="O173" s="568"/>
      <c r="P173" s="469"/>
      <c r="Q173" s="469"/>
      <c r="R173" s="469"/>
      <c r="S173" s="469"/>
      <c r="T173" s="469"/>
      <c r="U173" s="470"/>
      <c r="V173" s="469"/>
      <c r="W173" s="469"/>
      <c r="X173" s="469"/>
      <c r="Y173" s="469"/>
      <c r="Z173" s="469"/>
      <c r="AA173" s="469"/>
    </row>
    <row r="174" spans="1:27" ht="15" customHeight="1">
      <c r="A174" s="568"/>
      <c r="B174" s="568"/>
      <c r="C174" s="568"/>
      <c r="D174" s="568"/>
      <c r="E174" s="568"/>
      <c r="F174" s="568"/>
      <c r="G174" s="568"/>
      <c r="H174" s="568"/>
      <c r="I174" s="568"/>
      <c r="J174" s="568"/>
      <c r="K174" s="568"/>
      <c r="L174" s="568"/>
      <c r="M174" s="568"/>
      <c r="N174" s="568"/>
      <c r="O174" s="568"/>
      <c r="P174" s="469"/>
      <c r="Q174" s="469"/>
      <c r="R174" s="469"/>
      <c r="S174" s="469"/>
      <c r="T174" s="469"/>
      <c r="U174" s="598"/>
      <c r="V174" s="598"/>
      <c r="W174" s="598"/>
      <c r="X174" s="598"/>
      <c r="Y174" s="598"/>
      <c r="Z174" s="598"/>
      <c r="AA174" s="598"/>
    </row>
    <row r="175" spans="1:27" ht="15" customHeight="1">
      <c r="A175" s="568" t="s">
        <v>9591</v>
      </c>
      <c r="B175" s="568"/>
      <c r="C175" s="568" t="s">
        <v>9657</v>
      </c>
      <c r="D175" s="568"/>
      <c r="E175" s="568"/>
      <c r="F175" s="568"/>
      <c r="G175" s="568"/>
      <c r="H175" s="568"/>
      <c r="I175" s="568"/>
      <c r="J175" s="568"/>
      <c r="K175" s="568"/>
      <c r="L175" s="568"/>
      <c r="M175" s="568"/>
      <c r="N175" s="568"/>
      <c r="O175" s="568"/>
      <c r="P175" s="469"/>
      <c r="Q175" s="469"/>
      <c r="R175" s="469"/>
      <c r="S175" s="469"/>
      <c r="T175" s="469"/>
      <c r="U175" s="470"/>
      <c r="V175" s="469"/>
      <c r="W175" s="469"/>
      <c r="X175" s="469"/>
      <c r="Y175" s="469"/>
      <c r="Z175" s="469"/>
      <c r="AA175" s="469"/>
    </row>
    <row r="176" spans="1:27" ht="16.05" customHeight="1">
      <c r="A176" s="594"/>
      <c r="B176" s="594"/>
      <c r="C176" s="594"/>
      <c r="D176" s="594"/>
      <c r="E176" s="594"/>
      <c r="F176" s="594"/>
      <c r="G176" s="594"/>
      <c r="H176" s="594"/>
      <c r="I176" s="594"/>
      <c r="J176" s="594"/>
      <c r="K176" s="594"/>
      <c r="L176" s="594"/>
      <c r="M176" s="594"/>
      <c r="N176" s="594"/>
      <c r="O176" s="594"/>
      <c r="P176" s="472"/>
      <c r="Q176" s="472"/>
      <c r="R176" s="472"/>
      <c r="S176" s="472"/>
      <c r="T176" s="472"/>
      <c r="U176" s="472"/>
      <c r="V176" s="472"/>
      <c r="W176" s="472"/>
      <c r="X176" s="472"/>
      <c r="Y176" s="472"/>
      <c r="Z176" s="472"/>
      <c r="AA176" s="472"/>
    </row>
    <row r="177" spans="1:27" ht="16.05" customHeight="1">
      <c r="A177" s="568"/>
      <c r="B177" s="568"/>
      <c r="C177" s="568"/>
      <c r="D177" s="568"/>
      <c r="E177" s="568"/>
      <c r="F177" s="568"/>
      <c r="G177" s="568"/>
      <c r="H177" s="568"/>
      <c r="I177" s="568"/>
      <c r="J177" s="568"/>
      <c r="K177" s="568"/>
      <c r="L177" s="568"/>
      <c r="M177" s="568"/>
      <c r="N177" s="568"/>
      <c r="O177" s="568"/>
      <c r="P177" s="469"/>
      <c r="Q177" s="469"/>
      <c r="R177" s="469"/>
      <c r="S177" s="469"/>
      <c r="T177" s="469"/>
      <c r="U177" s="469"/>
      <c r="V177" s="469"/>
      <c r="W177" s="469"/>
      <c r="X177" s="469"/>
      <c r="Y177" s="469"/>
      <c r="Z177" s="469"/>
      <c r="AA177" s="469"/>
    </row>
    <row r="178" spans="1:27" ht="16.05" customHeight="1">
      <c r="A178" s="568"/>
      <c r="B178" s="568"/>
      <c r="C178" s="568"/>
      <c r="D178" s="568"/>
      <c r="E178" s="568"/>
      <c r="F178" s="568"/>
      <c r="G178" s="568"/>
      <c r="H178" s="568"/>
      <c r="I178" s="568"/>
      <c r="J178" s="568"/>
      <c r="K178" s="568"/>
      <c r="L178" s="568"/>
      <c r="M178" s="568"/>
      <c r="N178" s="568"/>
      <c r="O178" s="568"/>
      <c r="P178" s="469"/>
      <c r="Q178" s="469"/>
      <c r="R178" s="469"/>
      <c r="S178" s="469"/>
      <c r="T178" s="469"/>
      <c r="U178" s="469"/>
      <c r="V178" s="469"/>
      <c r="W178" s="469"/>
      <c r="X178" s="469"/>
      <c r="Y178" s="469"/>
      <c r="Z178" s="469"/>
      <c r="AA178" s="469"/>
    </row>
    <row r="179" spans="1:27" ht="24" customHeight="1">
      <c r="A179" s="568"/>
      <c r="B179" s="568"/>
      <c r="C179" s="568"/>
      <c r="D179" s="568"/>
      <c r="E179" s="568"/>
      <c r="F179" s="568"/>
      <c r="G179" s="568"/>
      <c r="H179" s="568"/>
      <c r="I179" s="568"/>
      <c r="J179" s="568"/>
      <c r="K179" s="568"/>
      <c r="L179" s="568"/>
      <c r="M179" s="568"/>
      <c r="N179" s="568"/>
      <c r="O179" s="568"/>
      <c r="P179" s="469"/>
      <c r="Q179" s="469"/>
      <c r="R179" s="469"/>
      <c r="S179" s="469"/>
      <c r="T179" s="469"/>
      <c r="U179" s="469"/>
      <c r="V179" s="469"/>
      <c r="W179" s="469"/>
      <c r="X179" s="469"/>
      <c r="Y179" s="469"/>
      <c r="Z179" s="469"/>
      <c r="AA179" s="469"/>
    </row>
    <row r="180" spans="1:27" ht="23.4" customHeight="1">
      <c r="A180" s="537" t="s">
        <v>9378</v>
      </c>
      <c r="B180" s="538"/>
      <c r="C180" s="539"/>
      <c r="D180" s="537" t="s">
        <v>9338</v>
      </c>
      <c r="E180" s="538"/>
      <c r="F180" s="538"/>
      <c r="G180" s="538"/>
      <c r="H180" s="538"/>
      <c r="I180" s="538"/>
      <c r="J180" s="539"/>
      <c r="K180" s="537" t="s">
        <v>9379</v>
      </c>
      <c r="L180" s="539"/>
      <c r="M180" s="537" t="s">
        <v>9380</v>
      </c>
      <c r="N180" s="538"/>
      <c r="O180" s="539"/>
      <c r="P180" s="543" t="s">
        <v>9381</v>
      </c>
      <c r="Q180" s="544"/>
      <c r="R180" s="544"/>
      <c r="S180" s="544"/>
      <c r="T180" s="544"/>
      <c r="U180" s="545"/>
      <c r="V180" s="543" t="s">
        <v>9382</v>
      </c>
      <c r="W180" s="544"/>
      <c r="X180" s="544"/>
      <c r="Y180" s="545"/>
      <c r="Z180" s="543" t="s">
        <v>9383</v>
      </c>
      <c r="AA180" s="545"/>
    </row>
    <row r="181" spans="1:27" ht="16.95" customHeight="1">
      <c r="A181" s="546"/>
      <c r="B181" s="547"/>
      <c r="C181" s="548"/>
      <c r="D181" s="546" t="s">
        <v>9592</v>
      </c>
      <c r="E181" s="547"/>
      <c r="F181" s="547"/>
      <c r="G181" s="547"/>
      <c r="H181" s="547"/>
      <c r="I181" s="547"/>
      <c r="J181" s="547"/>
      <c r="K181" s="547"/>
      <c r="L181" s="547"/>
      <c r="M181" s="547"/>
      <c r="N181" s="547"/>
      <c r="O181" s="547"/>
      <c r="P181" s="473"/>
      <c r="Q181" s="473"/>
      <c r="R181" s="473"/>
      <c r="S181" s="473"/>
      <c r="T181" s="473"/>
      <c r="U181" s="473"/>
      <c r="V181" s="473"/>
      <c r="W181" s="473"/>
      <c r="X181" s="473"/>
      <c r="Y181" s="473"/>
      <c r="Z181" s="473"/>
      <c r="AA181" s="474"/>
    </row>
    <row r="182" spans="1:27" ht="16.95" customHeight="1">
      <c r="A182" s="549">
        <v>42000</v>
      </c>
      <c r="B182" s="550"/>
      <c r="C182" s="551"/>
      <c r="D182" s="552" t="s">
        <v>9593</v>
      </c>
      <c r="E182" s="553"/>
      <c r="F182" s="553"/>
      <c r="G182" s="553"/>
      <c r="H182" s="553"/>
      <c r="I182" s="553"/>
      <c r="J182" s="554"/>
      <c r="K182" s="555">
        <v>0.12920000000000001</v>
      </c>
      <c r="L182" s="556"/>
      <c r="M182" s="557" t="s">
        <v>4302</v>
      </c>
      <c r="N182" s="558"/>
      <c r="O182" s="559"/>
      <c r="P182" s="579">
        <v>1</v>
      </c>
      <c r="Q182" s="580"/>
      <c r="R182" s="580"/>
      <c r="S182" s="580"/>
      <c r="T182" s="580"/>
      <c r="U182" s="581"/>
      <c r="V182" s="566">
        <v>78959.570000000007</v>
      </c>
      <c r="W182" s="595"/>
      <c r="X182" s="595"/>
      <c r="Y182" s="567"/>
      <c r="Z182" s="566">
        <v>78959.570000000007</v>
      </c>
      <c r="AA182" s="567"/>
    </row>
    <row r="183" spans="1:27" ht="16.95" customHeight="1">
      <c r="A183" s="549">
        <v>42301</v>
      </c>
      <c r="B183" s="550"/>
      <c r="C183" s="551"/>
      <c r="D183" s="552" t="s">
        <v>9081</v>
      </c>
      <c r="E183" s="553"/>
      <c r="F183" s="553"/>
      <c r="G183" s="553"/>
      <c r="H183" s="553"/>
      <c r="I183" s="553"/>
      <c r="J183" s="554"/>
      <c r="K183" s="555">
        <v>0.12920000000000001</v>
      </c>
      <c r="L183" s="556"/>
      <c r="M183" s="557" t="s">
        <v>4302</v>
      </c>
      <c r="N183" s="558"/>
      <c r="O183" s="559"/>
      <c r="P183" s="579">
        <v>1</v>
      </c>
      <c r="Q183" s="580"/>
      <c r="R183" s="580"/>
      <c r="S183" s="580"/>
      <c r="T183" s="580"/>
      <c r="U183" s="581"/>
      <c r="V183" s="566">
        <v>48911.42</v>
      </c>
      <c r="W183" s="595"/>
      <c r="X183" s="595"/>
      <c r="Y183" s="567"/>
      <c r="Z183" s="566">
        <v>48911.42</v>
      </c>
      <c r="AA183" s="567"/>
    </row>
    <row r="184" spans="1:27" ht="16.95" customHeight="1">
      <c r="A184" s="568"/>
      <c r="B184" s="568"/>
      <c r="C184" s="568"/>
      <c r="D184" s="568"/>
      <c r="E184" s="568"/>
      <c r="F184" s="568"/>
      <c r="G184" s="568"/>
      <c r="H184" s="568"/>
      <c r="I184" s="568"/>
      <c r="J184" s="568"/>
      <c r="K184" s="568"/>
      <c r="L184" s="568"/>
      <c r="M184" s="568"/>
      <c r="N184" s="568"/>
      <c r="O184" s="568"/>
      <c r="P184" s="469"/>
      <c r="Q184" s="469"/>
      <c r="R184" s="469"/>
      <c r="S184" s="469"/>
      <c r="T184" s="469"/>
      <c r="U184" s="469"/>
      <c r="V184" s="469"/>
      <c r="W184" s="469"/>
      <c r="X184" s="469"/>
      <c r="Y184" s="469"/>
      <c r="Z184" s="469"/>
      <c r="AA184" s="469"/>
    </row>
    <row r="185" spans="1:27" ht="16.95" customHeight="1">
      <c r="A185" s="569" t="s">
        <v>9384</v>
      </c>
      <c r="B185" s="569"/>
      <c r="C185" s="569"/>
      <c r="D185" s="569"/>
      <c r="E185" s="569"/>
      <c r="F185" s="569"/>
      <c r="G185" s="569"/>
      <c r="H185" s="569"/>
      <c r="I185" s="569"/>
      <c r="J185" s="569"/>
      <c r="K185" s="569"/>
      <c r="L185" s="569"/>
      <c r="M185" s="569"/>
      <c r="N185" s="569"/>
      <c r="O185" s="569"/>
      <c r="P185" s="470"/>
      <c r="Q185" s="470"/>
      <c r="R185" s="470"/>
      <c r="S185" s="470"/>
      <c r="T185" s="470"/>
      <c r="U185" s="470"/>
      <c r="V185" s="470"/>
      <c r="W185" s="470"/>
      <c r="X185" s="470"/>
      <c r="Y185" s="591">
        <v>127870.99</v>
      </c>
      <c r="Z185" s="592"/>
      <c r="AA185" s="593"/>
    </row>
    <row r="186" spans="1:27" ht="15" customHeight="1">
      <c r="A186" s="568"/>
      <c r="B186" s="568"/>
      <c r="C186" s="568"/>
      <c r="D186" s="568"/>
      <c r="E186" s="568"/>
      <c r="F186" s="568"/>
      <c r="G186" s="568"/>
      <c r="H186" s="568"/>
      <c r="I186" s="568"/>
      <c r="J186" s="568"/>
      <c r="K186" s="568"/>
      <c r="L186" s="568"/>
      <c r="M186" s="568"/>
      <c r="N186" s="568"/>
      <c r="O186" s="568"/>
      <c r="P186" s="469"/>
      <c r="Q186" s="469"/>
      <c r="R186" s="469"/>
      <c r="S186" s="469"/>
      <c r="T186" s="469"/>
      <c r="U186" s="469"/>
      <c r="V186" s="469"/>
      <c r="W186" s="469"/>
      <c r="X186" s="469"/>
      <c r="Y186" s="469"/>
      <c r="Z186" s="469"/>
      <c r="AA186" s="469"/>
    </row>
    <row r="187" spans="1:27" ht="15" customHeight="1">
      <c r="A187" s="568"/>
      <c r="B187" s="568"/>
      <c r="C187" s="568"/>
      <c r="D187" s="568"/>
      <c r="E187" s="568"/>
      <c r="F187" s="568"/>
      <c r="G187" s="568"/>
      <c r="H187" s="568"/>
      <c r="I187" s="568"/>
      <c r="J187" s="568"/>
      <c r="K187" s="568"/>
      <c r="L187" s="568"/>
      <c r="M187" s="568"/>
      <c r="N187" s="568"/>
      <c r="O187" s="568"/>
      <c r="P187" s="469"/>
      <c r="Q187" s="469"/>
      <c r="R187" s="469"/>
      <c r="S187" s="469"/>
      <c r="T187" s="469"/>
      <c r="U187" s="469"/>
      <c r="V187" s="469"/>
      <c r="W187" s="469"/>
      <c r="X187" s="469"/>
      <c r="Y187" s="469"/>
      <c r="Z187" s="469"/>
      <c r="AA187" s="469"/>
    </row>
    <row r="188" spans="1:27" ht="34.799999999999997" customHeight="1">
      <c r="A188" s="537" t="s">
        <v>9378</v>
      </c>
      <c r="B188" s="538"/>
      <c r="C188" s="539"/>
      <c r="D188" s="537" t="s">
        <v>9338</v>
      </c>
      <c r="E188" s="538"/>
      <c r="F188" s="538"/>
      <c r="G188" s="538"/>
      <c r="H188" s="538"/>
      <c r="I188" s="538"/>
      <c r="J188" s="539"/>
      <c r="K188" s="537" t="s">
        <v>9379</v>
      </c>
      <c r="L188" s="539"/>
      <c r="M188" s="537" t="s">
        <v>9380</v>
      </c>
      <c r="N188" s="538"/>
      <c r="O188" s="539"/>
      <c r="P188" s="543" t="s">
        <v>9381</v>
      </c>
      <c r="Q188" s="544"/>
      <c r="R188" s="544"/>
      <c r="S188" s="544"/>
      <c r="T188" s="544"/>
      <c r="U188" s="545"/>
      <c r="V188" s="543" t="s">
        <v>9382</v>
      </c>
      <c r="W188" s="544"/>
      <c r="X188" s="544"/>
      <c r="Y188" s="545"/>
      <c r="Z188" s="543" t="s">
        <v>9383</v>
      </c>
      <c r="AA188" s="545"/>
    </row>
    <row r="189" spans="1:27" ht="16.95" customHeight="1">
      <c r="A189" s="546"/>
      <c r="B189" s="547"/>
      <c r="C189" s="548"/>
      <c r="D189" s="546" t="s">
        <v>9594</v>
      </c>
      <c r="E189" s="547"/>
      <c r="F189" s="547"/>
      <c r="G189" s="547"/>
      <c r="H189" s="547"/>
      <c r="I189" s="547"/>
      <c r="J189" s="547"/>
      <c r="K189" s="547"/>
      <c r="L189" s="547"/>
      <c r="M189" s="547"/>
      <c r="N189" s="547"/>
      <c r="O189" s="547"/>
      <c r="P189" s="473"/>
      <c r="Q189" s="473"/>
      <c r="R189" s="473"/>
      <c r="S189" s="473"/>
      <c r="T189" s="473"/>
      <c r="U189" s="473"/>
      <c r="V189" s="473"/>
      <c r="W189" s="473"/>
      <c r="X189" s="473"/>
      <c r="Y189" s="473"/>
      <c r="Z189" s="473"/>
      <c r="AA189" s="474"/>
    </row>
    <row r="190" spans="1:27" ht="16.95" customHeight="1">
      <c r="A190" s="549">
        <v>40001</v>
      </c>
      <c r="B190" s="550"/>
      <c r="C190" s="551"/>
      <c r="D190" s="552" t="s">
        <v>10209</v>
      </c>
      <c r="E190" s="553"/>
      <c r="F190" s="553"/>
      <c r="G190" s="553"/>
      <c r="H190" s="553"/>
      <c r="I190" s="553"/>
      <c r="J190" s="554"/>
      <c r="K190" s="555">
        <v>0.12920000000000001</v>
      </c>
      <c r="L190" s="556"/>
      <c r="M190" s="557" t="s">
        <v>13</v>
      </c>
      <c r="N190" s="558"/>
      <c r="O190" s="559"/>
      <c r="P190" s="585">
        <v>121.146</v>
      </c>
      <c r="Q190" s="586"/>
      <c r="R190" s="586"/>
      <c r="S190" s="586"/>
      <c r="T190" s="586"/>
      <c r="U190" s="587"/>
      <c r="V190" s="566">
        <v>0.48</v>
      </c>
      <c r="W190" s="595"/>
      <c r="X190" s="595"/>
      <c r="Y190" s="567"/>
      <c r="Z190" s="566">
        <v>58.15</v>
      </c>
      <c r="AA190" s="567"/>
    </row>
    <row r="191" spans="1:27" ht="16.95" customHeight="1">
      <c r="A191" s="549">
        <v>40305</v>
      </c>
      <c r="B191" s="550"/>
      <c r="C191" s="551"/>
      <c r="D191" s="552" t="s">
        <v>4310</v>
      </c>
      <c r="E191" s="553"/>
      <c r="F191" s="553"/>
      <c r="G191" s="553"/>
      <c r="H191" s="553"/>
      <c r="I191" s="553"/>
      <c r="J191" s="554"/>
      <c r="K191" s="555">
        <v>0.12920000000000001</v>
      </c>
      <c r="L191" s="556"/>
      <c r="M191" s="557" t="s">
        <v>13</v>
      </c>
      <c r="N191" s="558"/>
      <c r="O191" s="559"/>
      <c r="P191" s="585">
        <v>121.146</v>
      </c>
      <c r="Q191" s="586"/>
      <c r="R191" s="586"/>
      <c r="S191" s="586"/>
      <c r="T191" s="586"/>
      <c r="U191" s="587"/>
      <c r="V191" s="566">
        <v>0.37</v>
      </c>
      <c r="W191" s="595"/>
      <c r="X191" s="595"/>
      <c r="Y191" s="567"/>
      <c r="Z191" s="566">
        <v>44.82</v>
      </c>
      <c r="AA191" s="567"/>
    </row>
    <row r="192" spans="1:27" ht="16.95" customHeight="1">
      <c r="A192" s="549">
        <v>44100</v>
      </c>
      <c r="B192" s="550"/>
      <c r="C192" s="551"/>
      <c r="D192" s="552" t="s">
        <v>9083</v>
      </c>
      <c r="E192" s="553"/>
      <c r="F192" s="553"/>
      <c r="G192" s="553"/>
      <c r="H192" s="553"/>
      <c r="I192" s="553"/>
      <c r="J192" s="554"/>
      <c r="K192" s="555">
        <v>0.12920000000000001</v>
      </c>
      <c r="L192" s="556"/>
      <c r="M192" s="557" t="s">
        <v>12</v>
      </c>
      <c r="N192" s="558"/>
      <c r="O192" s="559"/>
      <c r="P192" s="582">
        <v>72.688000000000002</v>
      </c>
      <c r="Q192" s="583"/>
      <c r="R192" s="583"/>
      <c r="S192" s="583"/>
      <c r="T192" s="583"/>
      <c r="U192" s="584"/>
      <c r="V192" s="566">
        <v>6.85</v>
      </c>
      <c r="W192" s="595"/>
      <c r="X192" s="595"/>
      <c r="Y192" s="567"/>
      <c r="Z192" s="566">
        <v>497.91</v>
      </c>
      <c r="AA192" s="567"/>
    </row>
    <row r="193" spans="1:27" ht="16.95" customHeight="1">
      <c r="A193" s="549">
        <v>44102</v>
      </c>
      <c r="B193" s="550"/>
      <c r="C193" s="551"/>
      <c r="D193" s="552" t="s">
        <v>9084</v>
      </c>
      <c r="E193" s="553"/>
      <c r="F193" s="553"/>
      <c r="G193" s="553"/>
      <c r="H193" s="553"/>
      <c r="I193" s="553"/>
      <c r="J193" s="554"/>
      <c r="K193" s="555">
        <v>0.12920000000000001</v>
      </c>
      <c r="L193" s="556"/>
      <c r="M193" s="557" t="s">
        <v>9583</v>
      </c>
      <c r="N193" s="558"/>
      <c r="O193" s="559"/>
      <c r="P193" s="585">
        <v>145.376</v>
      </c>
      <c r="Q193" s="586"/>
      <c r="R193" s="586"/>
      <c r="S193" s="586"/>
      <c r="T193" s="586"/>
      <c r="U193" s="587"/>
      <c r="V193" s="566">
        <v>2.4900000000000002</v>
      </c>
      <c r="W193" s="595"/>
      <c r="X193" s="595"/>
      <c r="Y193" s="567"/>
      <c r="Z193" s="566">
        <v>361.98</v>
      </c>
      <c r="AA193" s="567"/>
    </row>
    <row r="194" spans="1:27" ht="16.95" customHeight="1">
      <c r="A194" s="549">
        <v>44151</v>
      </c>
      <c r="B194" s="550"/>
      <c r="C194" s="551"/>
      <c r="D194" s="552" t="s">
        <v>9085</v>
      </c>
      <c r="E194" s="553"/>
      <c r="F194" s="553"/>
      <c r="G194" s="553"/>
      <c r="H194" s="553"/>
      <c r="I194" s="553"/>
      <c r="J194" s="554"/>
      <c r="K194" s="555">
        <v>0.12920000000000001</v>
      </c>
      <c r="L194" s="556"/>
      <c r="M194" s="557" t="s">
        <v>12</v>
      </c>
      <c r="N194" s="558"/>
      <c r="O194" s="559"/>
      <c r="P194" s="582">
        <v>58.151000000000003</v>
      </c>
      <c r="Q194" s="583"/>
      <c r="R194" s="583"/>
      <c r="S194" s="583"/>
      <c r="T194" s="583"/>
      <c r="U194" s="584"/>
      <c r="V194" s="566">
        <v>56.16</v>
      </c>
      <c r="W194" s="595"/>
      <c r="X194" s="595"/>
      <c r="Y194" s="567"/>
      <c r="Z194" s="566">
        <v>3265.76</v>
      </c>
      <c r="AA194" s="567"/>
    </row>
    <row r="195" spans="1:27" ht="16.95" customHeight="1">
      <c r="A195" s="549">
        <v>44201</v>
      </c>
      <c r="B195" s="550"/>
      <c r="C195" s="551"/>
      <c r="D195" s="552" t="s">
        <v>9087</v>
      </c>
      <c r="E195" s="553"/>
      <c r="F195" s="553"/>
      <c r="G195" s="553"/>
      <c r="H195" s="553"/>
      <c r="I195" s="553"/>
      <c r="J195" s="554"/>
      <c r="K195" s="555">
        <v>0.12920000000000001</v>
      </c>
      <c r="L195" s="556"/>
      <c r="M195" s="557" t="s">
        <v>13</v>
      </c>
      <c r="N195" s="558"/>
      <c r="O195" s="559"/>
      <c r="P195" s="563">
        <v>37798.696000000004</v>
      </c>
      <c r="Q195" s="564"/>
      <c r="R195" s="564"/>
      <c r="S195" s="564"/>
      <c r="T195" s="564"/>
      <c r="U195" s="565"/>
      <c r="V195" s="566">
        <v>0.37</v>
      </c>
      <c r="W195" s="595"/>
      <c r="X195" s="595"/>
      <c r="Y195" s="567"/>
      <c r="Z195" s="566">
        <v>13985.51</v>
      </c>
      <c r="AA195" s="567"/>
    </row>
    <row r="196" spans="1:27" ht="16.95" customHeight="1">
      <c r="A196" s="549">
        <v>40425</v>
      </c>
      <c r="B196" s="550"/>
      <c r="C196" s="551"/>
      <c r="D196" s="552" t="s">
        <v>9076</v>
      </c>
      <c r="E196" s="553"/>
      <c r="F196" s="553"/>
      <c r="G196" s="553"/>
      <c r="H196" s="553"/>
      <c r="I196" s="553"/>
      <c r="J196" s="554"/>
      <c r="K196" s="555">
        <v>0.12920000000000001</v>
      </c>
      <c r="L196" s="556"/>
      <c r="M196" s="557" t="s">
        <v>12</v>
      </c>
      <c r="N196" s="558"/>
      <c r="O196" s="559"/>
      <c r="P196" s="585">
        <v>116.30200000000001</v>
      </c>
      <c r="Q196" s="586"/>
      <c r="R196" s="586"/>
      <c r="S196" s="586"/>
      <c r="T196" s="586"/>
      <c r="U196" s="587"/>
      <c r="V196" s="566">
        <v>8.48</v>
      </c>
      <c r="W196" s="595"/>
      <c r="X196" s="595"/>
      <c r="Y196" s="567"/>
      <c r="Z196" s="566">
        <v>986.24</v>
      </c>
      <c r="AA196" s="567"/>
    </row>
    <row r="197" spans="1:27" ht="16.95" customHeight="1">
      <c r="A197" s="549">
        <v>40430</v>
      </c>
      <c r="B197" s="550"/>
      <c r="C197" s="551"/>
      <c r="D197" s="552" t="s">
        <v>4309</v>
      </c>
      <c r="E197" s="553"/>
      <c r="F197" s="553"/>
      <c r="G197" s="553"/>
      <c r="H197" s="553"/>
      <c r="I197" s="553"/>
      <c r="J197" s="554"/>
      <c r="K197" s="555">
        <v>0.12920000000000001</v>
      </c>
      <c r="L197" s="556"/>
      <c r="M197" s="557" t="s">
        <v>9583</v>
      </c>
      <c r="N197" s="558"/>
      <c r="O197" s="559"/>
      <c r="P197" s="585">
        <v>232.60400000000001</v>
      </c>
      <c r="Q197" s="586"/>
      <c r="R197" s="586"/>
      <c r="S197" s="586"/>
      <c r="T197" s="586"/>
      <c r="U197" s="587"/>
      <c r="V197" s="566">
        <v>2.56</v>
      </c>
      <c r="W197" s="595"/>
      <c r="X197" s="595"/>
      <c r="Y197" s="567"/>
      <c r="Z197" s="566">
        <v>595.46</v>
      </c>
      <c r="AA197" s="567"/>
    </row>
    <row r="198" spans="1:27" ht="16.95" customHeight="1">
      <c r="A198" s="549">
        <v>44300</v>
      </c>
      <c r="B198" s="550"/>
      <c r="C198" s="551"/>
      <c r="D198" s="552" t="s">
        <v>9089</v>
      </c>
      <c r="E198" s="553"/>
      <c r="F198" s="553"/>
      <c r="G198" s="553"/>
      <c r="H198" s="553"/>
      <c r="I198" s="553"/>
      <c r="J198" s="554"/>
      <c r="K198" s="555">
        <v>0.12920000000000001</v>
      </c>
      <c r="L198" s="556"/>
      <c r="M198" s="557" t="s">
        <v>9077</v>
      </c>
      <c r="N198" s="558"/>
      <c r="O198" s="559"/>
      <c r="P198" s="579">
        <v>47.067</v>
      </c>
      <c r="Q198" s="580"/>
      <c r="R198" s="580"/>
      <c r="S198" s="580"/>
      <c r="T198" s="580"/>
      <c r="U198" s="581"/>
      <c r="V198" s="566">
        <v>2.79</v>
      </c>
      <c r="W198" s="595"/>
      <c r="X198" s="595"/>
      <c r="Y198" s="567"/>
      <c r="Z198" s="566">
        <v>131.31</v>
      </c>
      <c r="AA198" s="567"/>
    </row>
    <row r="199" spans="1:27" ht="16.95" customHeight="1">
      <c r="A199" s="549">
        <v>44200</v>
      </c>
      <c r="B199" s="550"/>
      <c r="C199" s="551"/>
      <c r="D199" s="552" t="s">
        <v>9086</v>
      </c>
      <c r="E199" s="553"/>
      <c r="F199" s="553"/>
      <c r="G199" s="553"/>
      <c r="H199" s="553"/>
      <c r="I199" s="553"/>
      <c r="J199" s="554"/>
      <c r="K199" s="555">
        <v>0.12920000000000001</v>
      </c>
      <c r="L199" s="556"/>
      <c r="M199" s="557" t="s">
        <v>13</v>
      </c>
      <c r="N199" s="558"/>
      <c r="O199" s="559"/>
      <c r="P199" s="585">
        <v>363.44900000000001</v>
      </c>
      <c r="Q199" s="586"/>
      <c r="R199" s="586"/>
      <c r="S199" s="586"/>
      <c r="T199" s="586"/>
      <c r="U199" s="587"/>
      <c r="V199" s="566">
        <v>0.45</v>
      </c>
      <c r="W199" s="595"/>
      <c r="X199" s="595"/>
      <c r="Y199" s="567"/>
      <c r="Z199" s="566">
        <v>163.55000000000001</v>
      </c>
      <c r="AA199" s="567"/>
    </row>
    <row r="200" spans="1:27" ht="13.8" customHeight="1">
      <c r="A200" s="549">
        <v>1518</v>
      </c>
      <c r="B200" s="550"/>
      <c r="C200" s="551"/>
      <c r="D200" s="552" t="s">
        <v>9652</v>
      </c>
      <c r="E200" s="553"/>
      <c r="F200" s="553"/>
      <c r="G200" s="553"/>
      <c r="H200" s="553"/>
      <c r="I200" s="553"/>
      <c r="J200" s="554"/>
      <c r="K200" s="555">
        <v>0.11650000000000001</v>
      </c>
      <c r="L200" s="556"/>
      <c r="M200" s="557" t="s">
        <v>16</v>
      </c>
      <c r="N200" s="558"/>
      <c r="O200" s="559"/>
      <c r="P200" s="582">
        <v>2320.2579999999998</v>
      </c>
      <c r="Q200" s="583"/>
      <c r="R200" s="583"/>
      <c r="S200" s="583"/>
      <c r="T200" s="583"/>
      <c r="U200" s="584"/>
      <c r="V200" s="566">
        <v>469.97</v>
      </c>
      <c r="W200" s="595"/>
      <c r="X200" s="595"/>
      <c r="Y200" s="567"/>
      <c r="Z200" s="566">
        <v>1090451.6499999999</v>
      </c>
      <c r="AA200" s="567"/>
    </row>
    <row r="201" spans="1:27" ht="16.95" customHeight="1">
      <c r="A201" s="549" t="s">
        <v>9650</v>
      </c>
      <c r="B201" s="550"/>
      <c r="C201" s="551"/>
      <c r="D201" s="552" t="s">
        <v>9651</v>
      </c>
      <c r="E201" s="553"/>
      <c r="F201" s="553"/>
      <c r="G201" s="553"/>
      <c r="H201" s="553"/>
      <c r="I201" s="553"/>
      <c r="J201" s="554"/>
      <c r="K201" s="555">
        <v>0.12920000000000001</v>
      </c>
      <c r="L201" s="556"/>
      <c r="M201" s="557" t="s">
        <v>12</v>
      </c>
      <c r="N201" s="558"/>
      <c r="O201" s="559"/>
      <c r="P201" s="588">
        <v>966.77200000000005</v>
      </c>
      <c r="Q201" s="589"/>
      <c r="R201" s="589"/>
      <c r="S201" s="589"/>
      <c r="T201" s="589"/>
      <c r="U201" s="590"/>
      <c r="V201" s="566">
        <v>34.119999999999997</v>
      </c>
      <c r="W201" s="595"/>
      <c r="X201" s="595"/>
      <c r="Y201" s="567"/>
      <c r="Z201" s="566">
        <v>32986.26</v>
      </c>
      <c r="AA201" s="567"/>
    </row>
    <row r="202" spans="1:27" ht="16.95" customHeight="1">
      <c r="A202" s="549">
        <v>44303</v>
      </c>
      <c r="B202" s="550"/>
      <c r="C202" s="551"/>
      <c r="D202" s="552" t="s">
        <v>9091</v>
      </c>
      <c r="E202" s="553"/>
      <c r="F202" s="553"/>
      <c r="G202" s="553"/>
      <c r="H202" s="553"/>
      <c r="I202" s="553"/>
      <c r="J202" s="554"/>
      <c r="K202" s="555">
        <v>0.12920000000000001</v>
      </c>
      <c r="L202" s="556"/>
      <c r="M202" s="557" t="s">
        <v>9077</v>
      </c>
      <c r="N202" s="558"/>
      <c r="O202" s="559"/>
      <c r="P202" s="585">
        <v>4.6520000000000001</v>
      </c>
      <c r="Q202" s="586"/>
      <c r="R202" s="586"/>
      <c r="S202" s="586"/>
      <c r="T202" s="586"/>
      <c r="U202" s="587"/>
      <c r="V202" s="566">
        <v>2.0499999999999998</v>
      </c>
      <c r="W202" s="595"/>
      <c r="X202" s="595"/>
      <c r="Y202" s="567"/>
      <c r="Z202" s="566">
        <v>9.5299999999999994</v>
      </c>
      <c r="AA202" s="567"/>
    </row>
    <row r="203" spans="1:27" ht="16.95" customHeight="1">
      <c r="A203" s="549">
        <v>40450</v>
      </c>
      <c r="B203" s="550"/>
      <c r="C203" s="551"/>
      <c r="D203" s="552" t="s">
        <v>4306</v>
      </c>
      <c r="E203" s="553"/>
      <c r="F203" s="553"/>
      <c r="G203" s="553"/>
      <c r="H203" s="553"/>
      <c r="I203" s="553"/>
      <c r="J203" s="554"/>
      <c r="K203" s="555">
        <v>0.12920000000000001</v>
      </c>
      <c r="L203" s="556"/>
      <c r="M203" s="557" t="s">
        <v>9077</v>
      </c>
      <c r="N203" s="558"/>
      <c r="O203" s="559"/>
      <c r="P203" s="582">
        <v>4.6520000000000001</v>
      </c>
      <c r="Q203" s="583"/>
      <c r="R203" s="583"/>
      <c r="S203" s="583"/>
      <c r="T203" s="583"/>
      <c r="U203" s="584"/>
      <c r="V203" s="566">
        <v>0.65</v>
      </c>
      <c r="W203" s="595"/>
      <c r="X203" s="595"/>
      <c r="Y203" s="567"/>
      <c r="Z203" s="566">
        <v>3.02</v>
      </c>
      <c r="AA203" s="567"/>
    </row>
    <row r="204" spans="1:27" ht="16.95" customHeight="1">
      <c r="A204" s="549">
        <v>40460</v>
      </c>
      <c r="B204" s="550"/>
      <c r="C204" s="551"/>
      <c r="D204" s="552" t="s">
        <v>9078</v>
      </c>
      <c r="E204" s="553"/>
      <c r="F204" s="553"/>
      <c r="G204" s="553"/>
      <c r="H204" s="553"/>
      <c r="I204" s="553"/>
      <c r="J204" s="554"/>
      <c r="K204" s="555">
        <v>0.12920000000000001</v>
      </c>
      <c r="L204" s="556"/>
      <c r="M204" s="557" t="s">
        <v>9077</v>
      </c>
      <c r="N204" s="558"/>
      <c r="O204" s="559"/>
      <c r="P204" s="585">
        <v>116012.9</v>
      </c>
      <c r="Q204" s="586"/>
      <c r="R204" s="586"/>
      <c r="S204" s="586"/>
      <c r="T204" s="586"/>
      <c r="U204" s="587"/>
      <c r="V204" s="566">
        <v>0.73</v>
      </c>
      <c r="W204" s="595"/>
      <c r="X204" s="595"/>
      <c r="Y204" s="567"/>
      <c r="Z204" s="566">
        <v>84689.41</v>
      </c>
      <c r="AA204" s="567"/>
    </row>
    <row r="205" spans="1:27" ht="16.95" customHeight="1">
      <c r="A205" s="549">
        <v>40510</v>
      </c>
      <c r="B205" s="550"/>
      <c r="C205" s="551"/>
      <c r="D205" s="552" t="s">
        <v>4305</v>
      </c>
      <c r="E205" s="553"/>
      <c r="F205" s="553"/>
      <c r="G205" s="553"/>
      <c r="H205" s="553"/>
      <c r="I205" s="553"/>
      <c r="J205" s="554"/>
      <c r="K205" s="555">
        <v>0.11650000000000001</v>
      </c>
      <c r="L205" s="556"/>
      <c r="M205" s="557" t="s">
        <v>16</v>
      </c>
      <c r="N205" s="558"/>
      <c r="O205" s="559"/>
      <c r="P205" s="585">
        <v>18.898</v>
      </c>
      <c r="Q205" s="586"/>
      <c r="R205" s="586"/>
      <c r="S205" s="586"/>
      <c r="T205" s="586"/>
      <c r="U205" s="587"/>
      <c r="V205" s="566">
        <v>2908.18</v>
      </c>
      <c r="W205" s="595"/>
      <c r="X205" s="595"/>
      <c r="Y205" s="567"/>
      <c r="Z205" s="566">
        <v>54958.78</v>
      </c>
      <c r="AA205" s="567"/>
    </row>
    <row r="206" spans="1:27" ht="16.95" customHeight="1">
      <c r="A206" s="549">
        <v>40485</v>
      </c>
      <c r="B206" s="550"/>
      <c r="C206" s="551"/>
      <c r="D206" s="552" t="s">
        <v>4304</v>
      </c>
      <c r="E206" s="553"/>
      <c r="F206" s="553"/>
      <c r="G206" s="553"/>
      <c r="H206" s="553"/>
      <c r="I206" s="553"/>
      <c r="J206" s="554"/>
      <c r="K206" s="555">
        <v>0.11650000000000001</v>
      </c>
      <c r="L206" s="556"/>
      <c r="M206" s="557" t="s">
        <v>16</v>
      </c>
      <c r="N206" s="558"/>
      <c r="O206" s="559"/>
      <c r="P206" s="585">
        <v>0.47199999999999998</v>
      </c>
      <c r="Q206" s="586"/>
      <c r="R206" s="586"/>
      <c r="S206" s="586"/>
      <c r="T206" s="586"/>
      <c r="U206" s="587"/>
      <c r="V206" s="566">
        <v>2305.23</v>
      </c>
      <c r="W206" s="595"/>
      <c r="X206" s="595"/>
      <c r="Y206" s="567"/>
      <c r="Z206" s="566">
        <v>1088.06</v>
      </c>
      <c r="AA206" s="567"/>
    </row>
    <row r="207" spans="1:27" ht="16.95" customHeight="1">
      <c r="A207" s="549">
        <v>40530</v>
      </c>
      <c r="B207" s="550"/>
      <c r="C207" s="551"/>
      <c r="D207" s="552" t="s">
        <v>4308</v>
      </c>
      <c r="E207" s="553"/>
      <c r="F207" s="553"/>
      <c r="G207" s="553"/>
      <c r="H207" s="553"/>
      <c r="I207" s="553"/>
      <c r="J207" s="554"/>
      <c r="K207" s="555">
        <v>0.12920000000000001</v>
      </c>
      <c r="L207" s="556"/>
      <c r="M207" s="557" t="s">
        <v>9077</v>
      </c>
      <c r="N207" s="558"/>
      <c r="O207" s="559"/>
      <c r="P207" s="585">
        <v>7922.33</v>
      </c>
      <c r="Q207" s="586"/>
      <c r="R207" s="586"/>
      <c r="S207" s="586"/>
      <c r="T207" s="586"/>
      <c r="U207" s="587"/>
      <c r="V207" s="566">
        <v>1.68</v>
      </c>
      <c r="W207" s="595"/>
      <c r="X207" s="595"/>
      <c r="Y207" s="567"/>
      <c r="Z207" s="566">
        <v>13309.51</v>
      </c>
      <c r="AA207" s="567"/>
    </row>
    <row r="208" spans="1:27" ht="16.95" customHeight="1">
      <c r="A208" s="568"/>
      <c r="B208" s="568"/>
      <c r="C208" s="568"/>
      <c r="D208" s="568"/>
      <c r="E208" s="568"/>
      <c r="F208" s="568"/>
      <c r="G208" s="568"/>
      <c r="H208" s="568"/>
      <c r="I208" s="568"/>
      <c r="J208" s="568"/>
      <c r="K208" s="568"/>
      <c r="L208" s="568"/>
      <c r="M208" s="568"/>
      <c r="N208" s="568"/>
      <c r="O208" s="568"/>
      <c r="P208" s="469"/>
      <c r="Q208" s="469"/>
      <c r="R208" s="469"/>
      <c r="S208" s="469"/>
      <c r="T208" s="469"/>
      <c r="U208" s="469"/>
      <c r="V208" s="469"/>
      <c r="W208" s="469"/>
      <c r="X208" s="469"/>
      <c r="Y208" s="469"/>
      <c r="Z208" s="469"/>
      <c r="AA208" s="469"/>
    </row>
    <row r="209" spans="1:27" ht="16.95" customHeight="1">
      <c r="A209" s="569" t="s">
        <v>9384</v>
      </c>
      <c r="B209" s="569"/>
      <c r="C209" s="569"/>
      <c r="D209" s="569"/>
      <c r="E209" s="569"/>
      <c r="F209" s="569"/>
      <c r="G209" s="569"/>
      <c r="H209" s="569"/>
      <c r="I209" s="569"/>
      <c r="J209" s="569"/>
      <c r="K209" s="569"/>
      <c r="L209" s="569"/>
      <c r="M209" s="569"/>
      <c r="N209" s="569"/>
      <c r="O209" s="569"/>
      <c r="P209" s="470"/>
      <c r="Q209" s="470"/>
      <c r="R209" s="470"/>
      <c r="S209" s="470"/>
      <c r="T209" s="470"/>
      <c r="U209" s="470"/>
      <c r="V209" s="470"/>
      <c r="W209" s="470"/>
      <c r="X209" s="470"/>
      <c r="Y209" s="576">
        <v>1297586.9099999999</v>
      </c>
      <c r="Z209" s="577"/>
      <c r="AA209" s="578"/>
    </row>
    <row r="210" spans="1:27" ht="15" customHeight="1">
      <c r="A210" s="568"/>
      <c r="B210" s="568"/>
      <c r="C210" s="568"/>
      <c r="D210" s="568"/>
      <c r="E210" s="568"/>
      <c r="F210" s="568"/>
      <c r="G210" s="568"/>
      <c r="H210" s="568"/>
      <c r="I210" s="568"/>
      <c r="J210" s="568"/>
      <c r="K210" s="568"/>
      <c r="L210" s="568"/>
      <c r="M210" s="568"/>
      <c r="N210" s="568"/>
      <c r="O210" s="568"/>
      <c r="P210" s="469"/>
      <c r="Q210" s="469"/>
      <c r="R210" s="469"/>
      <c r="S210" s="469"/>
      <c r="T210" s="469"/>
      <c r="U210" s="469"/>
      <c r="V210" s="469"/>
      <c r="W210" s="469"/>
      <c r="X210" s="469"/>
      <c r="Y210" s="469"/>
      <c r="Z210" s="469"/>
      <c r="AA210" s="469"/>
    </row>
    <row r="211" spans="1:27" ht="15" customHeight="1">
      <c r="A211" s="568"/>
      <c r="B211" s="568"/>
      <c r="C211" s="568"/>
      <c r="D211" s="568"/>
      <c r="E211" s="568"/>
      <c r="F211" s="568"/>
      <c r="G211" s="568"/>
      <c r="H211" s="568"/>
      <c r="I211" s="568"/>
      <c r="J211" s="568"/>
      <c r="K211" s="568"/>
      <c r="L211" s="568"/>
      <c r="M211" s="568"/>
      <c r="N211" s="568"/>
      <c r="O211" s="568"/>
      <c r="P211" s="469"/>
      <c r="Q211" s="469"/>
      <c r="R211" s="469"/>
      <c r="S211" s="469"/>
      <c r="T211" s="469"/>
      <c r="U211" s="469"/>
      <c r="V211" s="469"/>
      <c r="W211" s="469"/>
      <c r="X211" s="469"/>
      <c r="Y211" s="469"/>
      <c r="Z211" s="469"/>
      <c r="AA211" s="469"/>
    </row>
    <row r="212" spans="1:27" ht="33" customHeight="1">
      <c r="A212" s="537" t="s">
        <v>9378</v>
      </c>
      <c r="B212" s="538"/>
      <c r="C212" s="539"/>
      <c r="D212" s="537" t="s">
        <v>9338</v>
      </c>
      <c r="E212" s="538"/>
      <c r="F212" s="538"/>
      <c r="G212" s="538"/>
      <c r="H212" s="538"/>
      <c r="I212" s="538"/>
      <c r="J212" s="539"/>
      <c r="K212" s="537" t="s">
        <v>9379</v>
      </c>
      <c r="L212" s="539"/>
      <c r="M212" s="537" t="s">
        <v>9380</v>
      </c>
      <c r="N212" s="538"/>
      <c r="O212" s="539"/>
      <c r="P212" s="543" t="s">
        <v>9381</v>
      </c>
      <c r="Q212" s="544"/>
      <c r="R212" s="544"/>
      <c r="S212" s="544"/>
      <c r="T212" s="544"/>
      <c r="U212" s="545"/>
      <c r="V212" s="543" t="s">
        <v>9382</v>
      </c>
      <c r="W212" s="544"/>
      <c r="X212" s="544"/>
      <c r="Y212" s="545"/>
      <c r="Z212" s="543" t="s">
        <v>9383</v>
      </c>
      <c r="AA212" s="545"/>
    </row>
    <row r="213" spans="1:27" ht="16.95" customHeight="1">
      <c r="A213" s="546"/>
      <c r="B213" s="547"/>
      <c r="C213" s="548"/>
      <c r="D213" s="546" t="s">
        <v>9595</v>
      </c>
      <c r="E213" s="547"/>
      <c r="F213" s="547"/>
      <c r="G213" s="547"/>
      <c r="H213" s="547"/>
      <c r="I213" s="547"/>
      <c r="J213" s="547"/>
      <c r="K213" s="547"/>
      <c r="L213" s="547"/>
      <c r="M213" s="547"/>
      <c r="N213" s="547"/>
      <c r="O213" s="547"/>
      <c r="P213" s="473"/>
      <c r="Q213" s="473"/>
      <c r="R213" s="473"/>
      <c r="S213" s="473"/>
      <c r="T213" s="473"/>
      <c r="U213" s="473"/>
      <c r="V213" s="473"/>
      <c r="W213" s="473"/>
      <c r="X213" s="473"/>
      <c r="Y213" s="473"/>
      <c r="Z213" s="473"/>
      <c r="AA213" s="474"/>
    </row>
    <row r="214" spans="1:27" ht="16.95" customHeight="1">
      <c r="A214" s="549">
        <v>40835</v>
      </c>
      <c r="B214" s="550"/>
      <c r="C214" s="551"/>
      <c r="D214" s="552" t="s">
        <v>4268</v>
      </c>
      <c r="E214" s="553"/>
      <c r="F214" s="553"/>
      <c r="G214" s="553"/>
      <c r="H214" s="553"/>
      <c r="I214" s="553"/>
      <c r="J214" s="554"/>
      <c r="K214" s="555">
        <v>0.12920000000000001</v>
      </c>
      <c r="L214" s="556"/>
      <c r="M214" s="557" t="s">
        <v>2</v>
      </c>
      <c r="N214" s="558"/>
      <c r="O214" s="559"/>
      <c r="P214" s="585">
        <v>395</v>
      </c>
      <c r="Q214" s="586"/>
      <c r="R214" s="586"/>
      <c r="S214" s="586"/>
      <c r="T214" s="586"/>
      <c r="U214" s="587"/>
      <c r="V214" s="566">
        <v>34.83</v>
      </c>
      <c r="W214" s="595"/>
      <c r="X214" s="595"/>
      <c r="Y214" s="567"/>
      <c r="Z214" s="566">
        <v>13757.85</v>
      </c>
      <c r="AA214" s="567"/>
    </row>
    <row r="215" spans="1:27" ht="16.95" customHeight="1">
      <c r="A215" s="549">
        <v>40815</v>
      </c>
      <c r="B215" s="550"/>
      <c r="C215" s="551"/>
      <c r="D215" s="552" t="s">
        <v>10211</v>
      </c>
      <c r="E215" s="553"/>
      <c r="F215" s="553"/>
      <c r="G215" s="553"/>
      <c r="H215" s="553"/>
      <c r="I215" s="553"/>
      <c r="J215" s="554"/>
      <c r="K215" s="555">
        <v>0.12920000000000001</v>
      </c>
      <c r="L215" s="556"/>
      <c r="M215" s="557" t="s">
        <v>13</v>
      </c>
      <c r="N215" s="558"/>
      <c r="O215" s="559"/>
      <c r="P215" s="585">
        <v>370.81299999999999</v>
      </c>
      <c r="Q215" s="586"/>
      <c r="R215" s="586"/>
      <c r="S215" s="586"/>
      <c r="T215" s="586"/>
      <c r="U215" s="587"/>
      <c r="V215" s="566">
        <v>25.73</v>
      </c>
      <c r="W215" s="595"/>
      <c r="X215" s="595"/>
      <c r="Y215" s="567"/>
      <c r="Z215" s="566">
        <v>9541.01</v>
      </c>
      <c r="AA215" s="567"/>
    </row>
    <row r="216" spans="1:27" ht="16.95" customHeight="1">
      <c r="A216" s="549">
        <v>42480</v>
      </c>
      <c r="B216" s="550"/>
      <c r="C216" s="551"/>
      <c r="D216" s="552" t="s">
        <v>9082</v>
      </c>
      <c r="E216" s="553"/>
      <c r="F216" s="553"/>
      <c r="G216" s="553"/>
      <c r="H216" s="553"/>
      <c r="I216" s="553"/>
      <c r="J216" s="554"/>
      <c r="K216" s="555">
        <v>0.12920000000000001</v>
      </c>
      <c r="L216" s="556"/>
      <c r="M216" s="557" t="s">
        <v>13</v>
      </c>
      <c r="N216" s="558"/>
      <c r="O216" s="559"/>
      <c r="P216" s="563">
        <v>2570.89</v>
      </c>
      <c r="Q216" s="564"/>
      <c r="R216" s="564"/>
      <c r="S216" s="564"/>
      <c r="T216" s="564"/>
      <c r="U216" s="565"/>
      <c r="V216" s="566">
        <v>3.56</v>
      </c>
      <c r="W216" s="595"/>
      <c r="X216" s="595"/>
      <c r="Y216" s="567"/>
      <c r="Z216" s="566">
        <v>9152.36</v>
      </c>
      <c r="AA216" s="567"/>
    </row>
    <row r="217" spans="1:27" ht="16.95" customHeight="1">
      <c r="A217" s="568"/>
      <c r="B217" s="568"/>
      <c r="C217" s="568"/>
      <c r="D217" s="568"/>
      <c r="E217" s="568"/>
      <c r="F217" s="568"/>
      <c r="G217" s="568"/>
      <c r="H217" s="568"/>
      <c r="I217" s="568"/>
      <c r="J217" s="568"/>
      <c r="K217" s="568"/>
      <c r="L217" s="568"/>
      <c r="M217" s="568"/>
      <c r="N217" s="568"/>
      <c r="O217" s="568"/>
      <c r="P217" s="469"/>
      <c r="Q217" s="469"/>
      <c r="R217" s="469"/>
      <c r="S217" s="469"/>
      <c r="T217" s="469"/>
      <c r="U217" s="469"/>
      <c r="V217" s="469"/>
      <c r="W217" s="469"/>
      <c r="X217" s="469"/>
      <c r="Y217" s="469"/>
      <c r="Z217" s="469"/>
      <c r="AA217" s="469"/>
    </row>
    <row r="218" spans="1:27" ht="16.95" customHeight="1">
      <c r="A218" s="569" t="s">
        <v>9384</v>
      </c>
      <c r="B218" s="569"/>
      <c r="C218" s="569"/>
      <c r="D218" s="569"/>
      <c r="E218" s="569"/>
      <c r="F218" s="569"/>
      <c r="G218" s="569"/>
      <c r="H218" s="569"/>
      <c r="I218" s="569"/>
      <c r="J218" s="569"/>
      <c r="K218" s="569"/>
      <c r="L218" s="569"/>
      <c r="M218" s="569"/>
      <c r="N218" s="569"/>
      <c r="O218" s="569"/>
      <c r="P218" s="470"/>
      <c r="Q218" s="470"/>
      <c r="R218" s="470"/>
      <c r="S218" s="470"/>
      <c r="T218" s="470"/>
      <c r="U218" s="470"/>
      <c r="V218" s="470"/>
      <c r="W218" s="470"/>
      <c r="X218" s="470"/>
      <c r="Y218" s="573">
        <v>32451.22</v>
      </c>
      <c r="Z218" s="574"/>
      <c r="AA218" s="575"/>
    </row>
    <row r="219" spans="1:27" ht="16.95" customHeight="1">
      <c r="A219" s="568"/>
      <c r="B219" s="568"/>
      <c r="C219" s="568"/>
      <c r="D219" s="568"/>
      <c r="E219" s="568"/>
      <c r="F219" s="568"/>
      <c r="G219" s="568"/>
      <c r="H219" s="568"/>
      <c r="I219" s="568"/>
      <c r="J219" s="568"/>
      <c r="K219" s="568"/>
      <c r="L219" s="568"/>
      <c r="M219" s="568"/>
      <c r="N219" s="568"/>
      <c r="O219" s="568"/>
      <c r="P219" s="469"/>
      <c r="Q219" s="469"/>
      <c r="R219" s="469"/>
      <c r="S219" s="469"/>
      <c r="T219" s="469"/>
      <c r="U219" s="469"/>
      <c r="V219" s="469"/>
      <c r="W219" s="469"/>
      <c r="X219" s="469"/>
      <c r="Y219" s="469"/>
      <c r="Z219" s="469"/>
      <c r="AA219" s="469"/>
    </row>
    <row r="220" spans="1:27" ht="16.95" customHeight="1">
      <c r="A220" s="569" t="s">
        <v>9385</v>
      </c>
      <c r="B220" s="569"/>
      <c r="C220" s="569"/>
      <c r="D220" s="569"/>
      <c r="E220" s="569"/>
      <c r="F220" s="569"/>
      <c r="G220" s="569"/>
      <c r="H220" s="569"/>
      <c r="I220" s="569"/>
      <c r="J220" s="569"/>
      <c r="K220" s="569"/>
      <c r="L220" s="569"/>
      <c r="M220" s="569"/>
      <c r="N220" s="569"/>
      <c r="O220" s="569"/>
      <c r="P220" s="470"/>
      <c r="Q220" s="470"/>
      <c r="R220" s="470"/>
      <c r="S220" s="470"/>
      <c r="T220" s="470"/>
      <c r="U220" s="470"/>
      <c r="V220" s="470"/>
      <c r="W220" s="470"/>
      <c r="X220" s="470"/>
      <c r="Y220" s="576">
        <v>1457909.1199999999</v>
      </c>
      <c r="Z220" s="577"/>
      <c r="AA220" s="578"/>
    </row>
    <row r="243" spans="1:27" ht="16.05" customHeight="1">
      <c r="A243" s="599"/>
      <c r="B243" s="599"/>
      <c r="C243" s="599"/>
      <c r="D243" s="568" t="s">
        <v>9366</v>
      </c>
      <c r="E243" s="568"/>
      <c r="F243" s="568"/>
      <c r="G243" s="568"/>
      <c r="H243" s="568"/>
      <c r="I243" s="568"/>
      <c r="J243" s="568"/>
      <c r="K243" s="568"/>
      <c r="L243" s="568"/>
      <c r="M243" s="568"/>
      <c r="N243" s="568"/>
      <c r="O243" s="568"/>
      <c r="P243" s="469"/>
      <c r="Q243" s="469"/>
      <c r="R243" s="469"/>
      <c r="S243" s="598"/>
      <c r="T243" s="598"/>
      <c r="U243" s="598"/>
      <c r="V243" s="598"/>
      <c r="W243" s="598"/>
      <c r="X243" s="598"/>
      <c r="Y243" s="598"/>
      <c r="Z243" s="598"/>
      <c r="AA243" s="598"/>
    </row>
    <row r="244" spans="1:27" ht="16.05" customHeight="1">
      <c r="A244" s="599"/>
      <c r="B244" s="594"/>
      <c r="C244" s="599"/>
      <c r="D244" s="568"/>
      <c r="E244" s="568"/>
      <c r="F244" s="568"/>
      <c r="G244" s="568"/>
      <c r="H244" s="568"/>
      <c r="I244" s="568"/>
      <c r="J244" s="568"/>
      <c r="K244" s="568"/>
      <c r="L244" s="568"/>
      <c r="M244" s="568"/>
      <c r="N244" s="568"/>
      <c r="O244" s="568"/>
      <c r="P244" s="469"/>
      <c r="Q244" s="469"/>
      <c r="R244" s="469"/>
      <c r="S244" s="598"/>
      <c r="T244" s="598"/>
      <c r="U244" s="598"/>
      <c r="V244" s="598"/>
      <c r="W244" s="598"/>
      <c r="X244" s="598"/>
      <c r="Y244" s="598"/>
      <c r="Z244" s="598"/>
      <c r="AA244" s="598"/>
    </row>
    <row r="245" spans="1:27" ht="16.05" customHeight="1">
      <c r="A245" s="594"/>
      <c r="B245" s="594"/>
      <c r="C245" s="594"/>
      <c r="D245" s="600" t="s">
        <v>9367</v>
      </c>
      <c r="E245" s="600"/>
      <c r="F245" s="600"/>
      <c r="G245" s="600"/>
      <c r="H245" s="600"/>
      <c r="I245" s="600"/>
      <c r="J245" s="600"/>
      <c r="K245" s="600"/>
      <c r="L245" s="600"/>
      <c r="M245" s="600"/>
      <c r="N245" s="600"/>
      <c r="O245" s="600"/>
      <c r="P245" s="471"/>
      <c r="Q245" s="471"/>
      <c r="R245" s="471"/>
      <c r="S245" s="602"/>
      <c r="T245" s="602"/>
      <c r="U245" s="602"/>
      <c r="V245" s="602"/>
      <c r="W245" s="602"/>
      <c r="X245" s="602"/>
      <c r="Y245" s="602"/>
      <c r="Z245" s="602"/>
      <c r="AA245" s="602"/>
    </row>
    <row r="246" spans="1:27" ht="15" customHeight="1">
      <c r="A246" s="568"/>
      <c r="B246" s="568"/>
      <c r="C246" s="568"/>
      <c r="D246" s="568"/>
      <c r="E246" s="568"/>
      <c r="F246" s="568"/>
      <c r="G246" s="568"/>
      <c r="H246" s="568"/>
      <c r="I246" s="568"/>
      <c r="J246" s="568"/>
      <c r="K246" s="568"/>
      <c r="L246" s="568"/>
      <c r="M246" s="568"/>
      <c r="N246" s="568"/>
      <c r="O246" s="568"/>
      <c r="P246" s="469"/>
      <c r="Q246" s="469"/>
      <c r="R246" s="469"/>
      <c r="S246" s="469"/>
      <c r="T246" s="469"/>
      <c r="U246" s="469"/>
      <c r="V246" s="469"/>
      <c r="W246" s="469"/>
      <c r="X246" s="469"/>
      <c r="Y246" s="469"/>
      <c r="Z246" s="469"/>
      <c r="AA246" s="469"/>
    </row>
    <row r="247" spans="1:27" ht="15" customHeight="1">
      <c r="A247" s="568" t="s">
        <v>9368</v>
      </c>
      <c r="B247" s="568"/>
      <c r="C247" s="568" t="s">
        <v>9590</v>
      </c>
      <c r="D247" s="568"/>
      <c r="E247" s="568"/>
      <c r="F247" s="568"/>
      <c r="G247" s="568"/>
      <c r="H247" s="568"/>
      <c r="I247" s="568"/>
      <c r="J247" s="568"/>
      <c r="K247" s="568"/>
      <c r="L247" s="568"/>
      <c r="M247" s="568"/>
      <c r="N247" s="568"/>
      <c r="O247" s="568"/>
      <c r="P247" s="469"/>
      <c r="Q247" s="469"/>
      <c r="R247" s="469"/>
      <c r="S247" s="469"/>
      <c r="T247" s="469"/>
      <c r="U247" s="470"/>
      <c r="V247" s="469"/>
      <c r="W247" s="469"/>
      <c r="X247" s="469"/>
      <c r="Y247" s="469"/>
      <c r="Z247" s="469"/>
      <c r="AA247" s="469"/>
    </row>
    <row r="248" spans="1:27" ht="15" customHeight="1">
      <c r="A248" s="568" t="s">
        <v>9369</v>
      </c>
      <c r="B248" s="568"/>
      <c r="C248" s="568" t="s">
        <v>9683</v>
      </c>
      <c r="D248" s="568"/>
      <c r="E248" s="568"/>
      <c r="F248" s="568"/>
      <c r="G248" s="568"/>
      <c r="H248" s="568"/>
      <c r="I248" s="568"/>
      <c r="J248" s="568"/>
      <c r="K248" s="568"/>
      <c r="L248" s="568"/>
      <c r="M248" s="568"/>
      <c r="N248" s="568"/>
      <c r="O248" s="568"/>
      <c r="P248" s="469"/>
      <c r="Q248" s="469"/>
      <c r="R248" s="469"/>
      <c r="S248" s="469"/>
      <c r="T248" s="469"/>
      <c r="U248" s="598"/>
      <c r="V248" s="598"/>
      <c r="W248" s="598"/>
      <c r="X248" s="598"/>
      <c r="Y248" s="598"/>
      <c r="Z248" s="598"/>
      <c r="AA248" s="598"/>
    </row>
    <row r="249" spans="1:27" ht="15" customHeight="1">
      <c r="A249" s="568" t="s">
        <v>9370</v>
      </c>
      <c r="B249" s="568"/>
      <c r="C249" s="568" t="s">
        <v>9684</v>
      </c>
      <c r="D249" s="568"/>
      <c r="E249" s="568"/>
      <c r="F249" s="568"/>
      <c r="G249" s="568"/>
      <c r="H249" s="568"/>
      <c r="I249" s="568"/>
      <c r="J249" s="568"/>
      <c r="K249" s="568"/>
      <c r="L249" s="568"/>
      <c r="M249" s="568"/>
      <c r="N249" s="568"/>
      <c r="O249" s="568"/>
      <c r="P249" s="469"/>
      <c r="Q249" s="469"/>
      <c r="R249" s="469"/>
      <c r="S249" s="469"/>
      <c r="T249" s="469"/>
      <c r="U249" s="470"/>
      <c r="V249" s="469"/>
      <c r="W249" s="469"/>
      <c r="X249" s="469"/>
      <c r="Y249" s="469"/>
      <c r="Z249" s="469"/>
      <c r="AA249" s="469"/>
    </row>
    <row r="250" spans="1:27" ht="15" customHeight="1">
      <c r="A250" s="568" t="s">
        <v>9371</v>
      </c>
      <c r="B250" s="568"/>
      <c r="C250" s="568" t="s">
        <v>9685</v>
      </c>
      <c r="D250" s="568"/>
      <c r="E250" s="568"/>
      <c r="F250" s="568"/>
      <c r="G250" s="568"/>
      <c r="H250" s="568"/>
      <c r="I250" s="568"/>
      <c r="J250" s="568"/>
      <c r="K250" s="568"/>
      <c r="L250" s="568"/>
      <c r="M250" s="568"/>
      <c r="N250" s="568"/>
      <c r="O250" s="568"/>
      <c r="P250" s="469"/>
      <c r="Q250" s="469"/>
      <c r="R250" s="469"/>
      <c r="S250" s="469"/>
      <c r="T250" s="469"/>
      <c r="U250" s="470"/>
      <c r="V250" s="469"/>
      <c r="W250" s="469"/>
      <c r="X250" s="469"/>
      <c r="Y250" s="469"/>
      <c r="Z250" s="469"/>
      <c r="AA250" s="469"/>
    </row>
    <row r="251" spans="1:27" ht="15" customHeight="1">
      <c r="A251" s="568" t="s">
        <v>9372</v>
      </c>
      <c r="B251" s="568"/>
      <c r="C251" s="568" t="s">
        <v>9373</v>
      </c>
      <c r="D251" s="568"/>
      <c r="E251" s="568"/>
      <c r="F251" s="568"/>
      <c r="G251" s="568"/>
      <c r="H251" s="568"/>
      <c r="I251" s="568"/>
      <c r="J251" s="568"/>
      <c r="K251" s="568"/>
      <c r="L251" s="568"/>
      <c r="M251" s="568"/>
      <c r="N251" s="568"/>
      <c r="O251" s="568"/>
      <c r="P251" s="469"/>
      <c r="Q251" s="469"/>
      <c r="R251" s="469"/>
      <c r="S251" s="469"/>
      <c r="T251" s="469"/>
      <c r="U251" s="470"/>
      <c r="V251" s="469"/>
      <c r="W251" s="469"/>
      <c r="X251" s="469"/>
      <c r="Y251" s="469"/>
      <c r="Z251" s="469"/>
      <c r="AA251" s="469"/>
    </row>
    <row r="252" spans="1:27" ht="15" customHeight="1">
      <c r="A252" s="568" t="s">
        <v>9374</v>
      </c>
      <c r="B252" s="568"/>
      <c r="C252" s="568" t="s">
        <v>9375</v>
      </c>
      <c r="D252" s="568"/>
      <c r="E252" s="568"/>
      <c r="F252" s="568"/>
      <c r="G252" s="568"/>
      <c r="H252" s="568"/>
      <c r="I252" s="568"/>
      <c r="J252" s="568"/>
      <c r="K252" s="568"/>
      <c r="L252" s="568"/>
      <c r="M252" s="568"/>
      <c r="N252" s="568"/>
      <c r="O252" s="568"/>
      <c r="P252" s="469"/>
      <c r="Q252" s="469"/>
      <c r="R252" s="469"/>
      <c r="S252" s="469"/>
      <c r="T252" s="469"/>
      <c r="U252" s="470"/>
      <c r="V252" s="469"/>
      <c r="W252" s="469"/>
      <c r="X252" s="469"/>
      <c r="Y252" s="469"/>
      <c r="Z252" s="469"/>
      <c r="AA252" s="469"/>
    </row>
    <row r="253" spans="1:27" ht="15" customHeight="1">
      <c r="A253" s="568" t="s">
        <v>9376</v>
      </c>
      <c r="B253" s="568"/>
      <c r="C253" s="568" t="s">
        <v>9373</v>
      </c>
      <c r="D253" s="568"/>
      <c r="E253" s="568"/>
      <c r="F253" s="568"/>
      <c r="G253" s="568"/>
      <c r="H253" s="568"/>
      <c r="I253" s="568"/>
      <c r="J253" s="568"/>
      <c r="K253" s="568"/>
      <c r="L253" s="568"/>
      <c r="M253" s="568"/>
      <c r="N253" s="568"/>
      <c r="O253" s="568"/>
      <c r="P253" s="469"/>
      <c r="Q253" s="469"/>
      <c r="R253" s="469"/>
      <c r="S253" s="469"/>
      <c r="T253" s="469"/>
      <c r="U253" s="470"/>
      <c r="V253" s="469"/>
      <c r="W253" s="469"/>
      <c r="X253" s="469"/>
      <c r="Y253" s="469"/>
      <c r="Z253" s="469"/>
      <c r="AA253" s="469"/>
    </row>
    <row r="254" spans="1:27" ht="15" customHeight="1">
      <c r="A254" s="568" t="s">
        <v>9377</v>
      </c>
      <c r="B254" s="568"/>
      <c r="C254" s="568" t="s">
        <v>9686</v>
      </c>
      <c r="D254" s="568"/>
      <c r="E254" s="568"/>
      <c r="F254" s="568"/>
      <c r="G254" s="568"/>
      <c r="H254" s="568"/>
      <c r="I254" s="568"/>
      <c r="J254" s="568"/>
      <c r="K254" s="568"/>
      <c r="L254" s="568"/>
      <c r="M254" s="568"/>
      <c r="N254" s="568"/>
      <c r="O254" s="568"/>
      <c r="P254" s="469"/>
      <c r="Q254" s="469"/>
      <c r="R254" s="469"/>
      <c r="S254" s="469"/>
      <c r="T254" s="469"/>
      <c r="U254" s="470"/>
      <c r="V254" s="469"/>
      <c r="W254" s="469"/>
      <c r="X254" s="469"/>
      <c r="Y254" s="469"/>
      <c r="Z254" s="469"/>
      <c r="AA254" s="469"/>
    </row>
    <row r="255" spans="1:27" ht="15" customHeight="1">
      <c r="A255" s="568"/>
      <c r="B255" s="568"/>
      <c r="C255" s="568"/>
      <c r="D255" s="568"/>
      <c r="E255" s="568"/>
      <c r="F255" s="568"/>
      <c r="G255" s="568"/>
      <c r="H255" s="568"/>
      <c r="I255" s="568"/>
      <c r="J255" s="568"/>
      <c r="K255" s="568"/>
      <c r="L255" s="568"/>
      <c r="M255" s="568"/>
      <c r="N255" s="568"/>
      <c r="O255" s="568"/>
      <c r="P255" s="469"/>
      <c r="Q255" s="469"/>
      <c r="R255" s="469"/>
      <c r="S255" s="469"/>
      <c r="T255" s="469"/>
      <c r="U255" s="598"/>
      <c r="V255" s="598"/>
      <c r="W255" s="598"/>
      <c r="X255" s="598"/>
      <c r="Y255" s="598"/>
      <c r="Z255" s="598"/>
      <c r="AA255" s="598"/>
    </row>
    <row r="256" spans="1:27" ht="15" customHeight="1">
      <c r="A256" s="568" t="s">
        <v>9591</v>
      </c>
      <c r="B256" s="568"/>
      <c r="C256" s="568" t="s">
        <v>9687</v>
      </c>
      <c r="D256" s="568"/>
      <c r="E256" s="568"/>
      <c r="F256" s="568"/>
      <c r="G256" s="568"/>
      <c r="H256" s="568"/>
      <c r="I256" s="568"/>
      <c r="J256" s="568"/>
      <c r="K256" s="568"/>
      <c r="L256" s="568"/>
      <c r="M256" s="568"/>
      <c r="N256" s="568"/>
      <c r="O256" s="568"/>
      <c r="P256" s="469"/>
      <c r="Q256" s="469"/>
      <c r="R256" s="469"/>
      <c r="S256" s="469"/>
      <c r="T256" s="469"/>
      <c r="U256" s="470"/>
      <c r="V256" s="469"/>
      <c r="W256" s="469"/>
      <c r="X256" s="469"/>
      <c r="Y256" s="469"/>
      <c r="Z256" s="469"/>
      <c r="AA256" s="469"/>
    </row>
    <row r="257" spans="1:27" ht="16.05" customHeight="1">
      <c r="A257" s="594"/>
      <c r="B257" s="594"/>
      <c r="C257" s="594"/>
      <c r="D257" s="594"/>
      <c r="E257" s="594"/>
      <c r="F257" s="594"/>
      <c r="G257" s="594"/>
      <c r="H257" s="594"/>
      <c r="I257" s="594"/>
      <c r="J257" s="594"/>
      <c r="K257" s="594"/>
      <c r="L257" s="594"/>
      <c r="M257" s="594"/>
      <c r="N257" s="594"/>
      <c r="O257" s="594"/>
      <c r="P257" s="472"/>
      <c r="Q257" s="472"/>
      <c r="R257" s="472"/>
      <c r="S257" s="472"/>
      <c r="T257" s="472"/>
      <c r="U257" s="472"/>
      <c r="V257" s="472"/>
      <c r="W257" s="472"/>
      <c r="X257" s="472"/>
      <c r="Y257" s="472"/>
      <c r="Z257" s="472"/>
      <c r="AA257" s="472"/>
    </row>
    <row r="258" spans="1:27" ht="16.05" customHeight="1">
      <c r="A258" s="568"/>
      <c r="B258" s="568"/>
      <c r="C258" s="568"/>
      <c r="D258" s="568"/>
      <c r="E258" s="568"/>
      <c r="F258" s="568"/>
      <c r="G258" s="568"/>
      <c r="H258" s="568"/>
      <c r="I258" s="568"/>
      <c r="J258" s="568"/>
      <c r="K258" s="568"/>
      <c r="L258" s="568"/>
      <c r="M258" s="568"/>
      <c r="N258" s="568"/>
      <c r="O258" s="568"/>
      <c r="P258" s="469"/>
      <c r="Q258" s="469"/>
      <c r="R258" s="469"/>
      <c r="S258" s="469"/>
      <c r="T258" s="469"/>
      <c r="U258" s="469"/>
      <c r="V258" s="469"/>
      <c r="W258" s="469"/>
      <c r="X258" s="469"/>
      <c r="Y258" s="469"/>
      <c r="Z258" s="469"/>
      <c r="AA258" s="469"/>
    </row>
    <row r="259" spans="1:27" ht="16.05" customHeight="1">
      <c r="A259" s="568"/>
      <c r="B259" s="568"/>
      <c r="C259" s="568"/>
      <c r="D259" s="568"/>
      <c r="E259" s="568"/>
      <c r="F259" s="568"/>
      <c r="G259" s="568"/>
      <c r="H259" s="568"/>
      <c r="I259" s="568"/>
      <c r="J259" s="568"/>
      <c r="K259" s="568"/>
      <c r="L259" s="568"/>
      <c r="M259" s="568"/>
      <c r="N259" s="568"/>
      <c r="O259" s="568"/>
      <c r="P259" s="469"/>
      <c r="Q259" s="469"/>
      <c r="R259" s="469"/>
      <c r="S259" s="469"/>
      <c r="T259" s="469"/>
      <c r="U259" s="469"/>
      <c r="V259" s="469"/>
      <c r="W259" s="469"/>
      <c r="X259" s="469"/>
      <c r="Y259" s="469"/>
      <c r="Z259" s="469"/>
      <c r="AA259" s="469"/>
    </row>
    <row r="260" spans="1:27" ht="24" customHeight="1">
      <c r="A260" s="568"/>
      <c r="B260" s="568"/>
      <c r="C260" s="568"/>
      <c r="D260" s="568"/>
      <c r="E260" s="568"/>
      <c r="F260" s="568"/>
      <c r="G260" s="568"/>
      <c r="H260" s="568"/>
      <c r="I260" s="568"/>
      <c r="J260" s="568"/>
      <c r="K260" s="568"/>
      <c r="L260" s="568"/>
      <c r="M260" s="568"/>
      <c r="N260" s="568"/>
      <c r="O260" s="568"/>
      <c r="P260" s="469"/>
      <c r="Q260" s="469"/>
      <c r="R260" s="469"/>
      <c r="S260" s="469"/>
      <c r="T260" s="469"/>
      <c r="U260" s="469"/>
      <c r="V260" s="469"/>
      <c r="W260" s="469"/>
      <c r="X260" s="469"/>
      <c r="Y260" s="469"/>
      <c r="Z260" s="469"/>
      <c r="AA260" s="469"/>
    </row>
    <row r="261" spans="1:27" ht="23.4" customHeight="1">
      <c r="A261" s="537" t="s">
        <v>9378</v>
      </c>
      <c r="B261" s="538"/>
      <c r="C261" s="539"/>
      <c r="D261" s="537" t="s">
        <v>9338</v>
      </c>
      <c r="E261" s="538"/>
      <c r="F261" s="538"/>
      <c r="G261" s="538"/>
      <c r="H261" s="538"/>
      <c r="I261" s="538"/>
      <c r="J261" s="539"/>
      <c r="K261" s="537" t="s">
        <v>9379</v>
      </c>
      <c r="L261" s="539"/>
      <c r="M261" s="537" t="s">
        <v>9380</v>
      </c>
      <c r="N261" s="538"/>
      <c r="O261" s="539"/>
      <c r="P261" s="543" t="s">
        <v>9381</v>
      </c>
      <c r="Q261" s="544"/>
      <c r="R261" s="544"/>
      <c r="S261" s="544"/>
      <c r="T261" s="544"/>
      <c r="U261" s="545"/>
      <c r="V261" s="543" t="s">
        <v>9382</v>
      </c>
      <c r="W261" s="544"/>
      <c r="X261" s="544"/>
      <c r="Y261" s="545"/>
      <c r="Z261" s="543" t="s">
        <v>9383</v>
      </c>
      <c r="AA261" s="545"/>
    </row>
    <row r="262" spans="1:27" ht="16.95" customHeight="1">
      <c r="A262" s="546"/>
      <c r="B262" s="547"/>
      <c r="C262" s="548"/>
      <c r="D262" s="546" t="s">
        <v>9592</v>
      </c>
      <c r="E262" s="547"/>
      <c r="F262" s="547"/>
      <c r="G262" s="547"/>
      <c r="H262" s="547"/>
      <c r="I262" s="547"/>
      <c r="J262" s="547"/>
      <c r="K262" s="547"/>
      <c r="L262" s="547"/>
      <c r="M262" s="547"/>
      <c r="N262" s="547"/>
      <c r="O262" s="547"/>
      <c r="P262" s="473"/>
      <c r="Q262" s="473"/>
      <c r="R262" s="473"/>
      <c r="S262" s="473"/>
      <c r="T262" s="473"/>
      <c r="U262" s="473"/>
      <c r="V262" s="473"/>
      <c r="W262" s="473"/>
      <c r="X262" s="473"/>
      <c r="Y262" s="473"/>
      <c r="Z262" s="473"/>
      <c r="AA262" s="474"/>
    </row>
    <row r="263" spans="1:27" ht="16.95" customHeight="1">
      <c r="A263" s="549">
        <v>42000</v>
      </c>
      <c r="B263" s="550"/>
      <c r="C263" s="551"/>
      <c r="D263" s="552" t="s">
        <v>9593</v>
      </c>
      <c r="E263" s="553"/>
      <c r="F263" s="553"/>
      <c r="G263" s="553"/>
      <c r="H263" s="553"/>
      <c r="I263" s="553"/>
      <c r="J263" s="554"/>
      <c r="K263" s="555">
        <v>0.12920000000000001</v>
      </c>
      <c r="L263" s="556"/>
      <c r="M263" s="557" t="s">
        <v>4302</v>
      </c>
      <c r="N263" s="558"/>
      <c r="O263" s="559"/>
      <c r="P263" s="579">
        <v>1</v>
      </c>
      <c r="Q263" s="580"/>
      <c r="R263" s="580"/>
      <c r="S263" s="580"/>
      <c r="T263" s="580"/>
      <c r="U263" s="581"/>
      <c r="V263" s="566">
        <v>78959.570000000007</v>
      </c>
      <c r="W263" s="595"/>
      <c r="X263" s="595"/>
      <c r="Y263" s="567"/>
      <c r="Z263" s="566">
        <v>78959.570000000007</v>
      </c>
      <c r="AA263" s="567"/>
    </row>
    <row r="264" spans="1:27" ht="16.95" customHeight="1">
      <c r="A264" s="549">
        <v>42301</v>
      </c>
      <c r="B264" s="550"/>
      <c r="C264" s="551"/>
      <c r="D264" s="552" t="s">
        <v>9081</v>
      </c>
      <c r="E264" s="553"/>
      <c r="F264" s="553"/>
      <c r="G264" s="553"/>
      <c r="H264" s="553"/>
      <c r="I264" s="553"/>
      <c r="J264" s="554"/>
      <c r="K264" s="555">
        <v>0.12920000000000001</v>
      </c>
      <c r="L264" s="556"/>
      <c r="M264" s="557" t="s">
        <v>4302</v>
      </c>
      <c r="N264" s="558"/>
      <c r="O264" s="559"/>
      <c r="P264" s="579">
        <v>1</v>
      </c>
      <c r="Q264" s="580"/>
      <c r="R264" s="580"/>
      <c r="S264" s="580"/>
      <c r="T264" s="580"/>
      <c r="U264" s="581"/>
      <c r="V264" s="566">
        <v>54388.05</v>
      </c>
      <c r="W264" s="595"/>
      <c r="X264" s="595"/>
      <c r="Y264" s="567"/>
      <c r="Z264" s="566">
        <v>54388.05</v>
      </c>
      <c r="AA264" s="567"/>
    </row>
    <row r="265" spans="1:27" ht="16.95" customHeight="1">
      <c r="A265" s="568"/>
      <c r="B265" s="568"/>
      <c r="C265" s="568"/>
      <c r="D265" s="568"/>
      <c r="E265" s="568"/>
      <c r="F265" s="568"/>
      <c r="G265" s="568"/>
      <c r="H265" s="568"/>
      <c r="I265" s="568"/>
      <c r="J265" s="568"/>
      <c r="K265" s="568"/>
      <c r="L265" s="568"/>
      <c r="M265" s="568"/>
      <c r="N265" s="568"/>
      <c r="O265" s="568"/>
      <c r="P265" s="469"/>
      <c r="Q265" s="469"/>
      <c r="R265" s="469"/>
      <c r="S265" s="469"/>
      <c r="T265" s="469"/>
      <c r="U265" s="469"/>
      <c r="V265" s="469"/>
      <c r="W265" s="469"/>
      <c r="X265" s="469"/>
      <c r="Y265" s="469"/>
      <c r="Z265" s="469"/>
      <c r="AA265" s="469"/>
    </row>
    <row r="266" spans="1:27" ht="16.95" customHeight="1">
      <c r="A266" s="569" t="s">
        <v>9384</v>
      </c>
      <c r="B266" s="569"/>
      <c r="C266" s="569"/>
      <c r="D266" s="569"/>
      <c r="E266" s="569"/>
      <c r="F266" s="569"/>
      <c r="G266" s="569"/>
      <c r="H266" s="569"/>
      <c r="I266" s="569"/>
      <c r="J266" s="569"/>
      <c r="K266" s="569"/>
      <c r="L266" s="569"/>
      <c r="M266" s="569"/>
      <c r="N266" s="569"/>
      <c r="O266" s="569"/>
      <c r="P266" s="470"/>
      <c r="Q266" s="470"/>
      <c r="R266" s="470"/>
      <c r="S266" s="470"/>
      <c r="T266" s="470"/>
      <c r="U266" s="470"/>
      <c r="V266" s="470"/>
      <c r="W266" s="470"/>
      <c r="X266" s="470"/>
      <c r="Y266" s="591">
        <v>133347.62</v>
      </c>
      <c r="Z266" s="592"/>
      <c r="AA266" s="593"/>
    </row>
    <row r="267" spans="1:27" ht="15" customHeight="1">
      <c r="A267" s="568"/>
      <c r="B267" s="568"/>
      <c r="C267" s="568"/>
      <c r="D267" s="568"/>
      <c r="E267" s="568"/>
      <c r="F267" s="568"/>
      <c r="G267" s="568"/>
      <c r="H267" s="568"/>
      <c r="I267" s="568"/>
      <c r="J267" s="568"/>
      <c r="K267" s="568"/>
      <c r="L267" s="568"/>
      <c r="M267" s="568"/>
      <c r="N267" s="568"/>
      <c r="O267" s="568"/>
      <c r="P267" s="469"/>
      <c r="Q267" s="469"/>
      <c r="R267" s="469"/>
      <c r="S267" s="469"/>
      <c r="T267" s="469"/>
      <c r="U267" s="469"/>
      <c r="V267" s="469"/>
      <c r="W267" s="469"/>
      <c r="X267" s="469"/>
      <c r="Y267" s="469"/>
      <c r="Z267" s="469"/>
      <c r="AA267" s="469"/>
    </row>
    <row r="268" spans="1:27" ht="15" customHeight="1">
      <c r="A268" s="568"/>
      <c r="B268" s="568"/>
      <c r="C268" s="568"/>
      <c r="D268" s="568"/>
      <c r="E268" s="568"/>
      <c r="F268" s="568"/>
      <c r="G268" s="568"/>
      <c r="H268" s="568"/>
      <c r="I268" s="568"/>
      <c r="J268" s="568"/>
      <c r="K268" s="568"/>
      <c r="L268" s="568"/>
      <c r="M268" s="568"/>
      <c r="N268" s="568"/>
      <c r="O268" s="568"/>
      <c r="P268" s="469"/>
      <c r="Q268" s="469"/>
      <c r="R268" s="469"/>
      <c r="S268" s="469"/>
      <c r="T268" s="469"/>
      <c r="U268" s="469"/>
      <c r="V268" s="469"/>
      <c r="W268" s="469"/>
      <c r="X268" s="469"/>
      <c r="Y268" s="469"/>
      <c r="Z268" s="469"/>
      <c r="AA268" s="469"/>
    </row>
    <row r="269" spans="1:27" ht="34.799999999999997" customHeight="1">
      <c r="A269" s="537" t="s">
        <v>9378</v>
      </c>
      <c r="B269" s="538"/>
      <c r="C269" s="539"/>
      <c r="D269" s="537" t="s">
        <v>9338</v>
      </c>
      <c r="E269" s="538"/>
      <c r="F269" s="538"/>
      <c r="G269" s="538"/>
      <c r="H269" s="538"/>
      <c r="I269" s="538"/>
      <c r="J269" s="539"/>
      <c r="K269" s="537" t="s">
        <v>9379</v>
      </c>
      <c r="L269" s="539"/>
      <c r="M269" s="537" t="s">
        <v>9380</v>
      </c>
      <c r="N269" s="538"/>
      <c r="O269" s="539"/>
      <c r="P269" s="543" t="s">
        <v>9381</v>
      </c>
      <c r="Q269" s="544"/>
      <c r="R269" s="544"/>
      <c r="S269" s="544"/>
      <c r="T269" s="544"/>
      <c r="U269" s="545"/>
      <c r="V269" s="543" t="s">
        <v>9382</v>
      </c>
      <c r="W269" s="544"/>
      <c r="X269" s="544"/>
      <c r="Y269" s="545"/>
      <c r="Z269" s="543" t="s">
        <v>9383</v>
      </c>
      <c r="AA269" s="545"/>
    </row>
    <row r="270" spans="1:27" ht="16.95" customHeight="1">
      <c r="A270" s="546"/>
      <c r="B270" s="547"/>
      <c r="C270" s="548"/>
      <c r="D270" s="546" t="s">
        <v>9594</v>
      </c>
      <c r="E270" s="547"/>
      <c r="F270" s="547"/>
      <c r="G270" s="547"/>
      <c r="H270" s="547"/>
      <c r="I270" s="547"/>
      <c r="J270" s="547"/>
      <c r="K270" s="547"/>
      <c r="L270" s="547"/>
      <c r="M270" s="547"/>
      <c r="N270" s="547"/>
      <c r="O270" s="547"/>
      <c r="P270" s="473"/>
      <c r="Q270" s="473"/>
      <c r="R270" s="473"/>
      <c r="S270" s="473"/>
      <c r="T270" s="473"/>
      <c r="U270" s="473"/>
      <c r="V270" s="473"/>
      <c r="W270" s="473"/>
      <c r="X270" s="473"/>
      <c r="Y270" s="473"/>
      <c r="Z270" s="473"/>
      <c r="AA270" s="474"/>
    </row>
    <row r="271" spans="1:27" ht="16.95" customHeight="1">
      <c r="A271" s="549">
        <v>40001</v>
      </c>
      <c r="B271" s="550"/>
      <c r="C271" s="551"/>
      <c r="D271" s="552" t="s">
        <v>10209</v>
      </c>
      <c r="E271" s="553"/>
      <c r="F271" s="553"/>
      <c r="G271" s="553"/>
      <c r="H271" s="553"/>
      <c r="I271" s="553"/>
      <c r="J271" s="554"/>
      <c r="K271" s="555">
        <v>0.12920000000000001</v>
      </c>
      <c r="L271" s="556"/>
      <c r="M271" s="557" t="s">
        <v>13</v>
      </c>
      <c r="N271" s="558"/>
      <c r="O271" s="559"/>
      <c r="P271" s="585">
        <v>81.775000000000006</v>
      </c>
      <c r="Q271" s="586"/>
      <c r="R271" s="586"/>
      <c r="S271" s="586"/>
      <c r="T271" s="586"/>
      <c r="U271" s="587"/>
      <c r="V271" s="566">
        <v>0.48</v>
      </c>
      <c r="W271" s="595"/>
      <c r="X271" s="595"/>
      <c r="Y271" s="567"/>
      <c r="Z271" s="566">
        <v>39.25</v>
      </c>
      <c r="AA271" s="567"/>
    </row>
    <row r="272" spans="1:27" ht="16.95" customHeight="1">
      <c r="A272" s="549">
        <v>40305</v>
      </c>
      <c r="B272" s="550"/>
      <c r="C272" s="551"/>
      <c r="D272" s="552" t="s">
        <v>4310</v>
      </c>
      <c r="E272" s="553"/>
      <c r="F272" s="553"/>
      <c r="G272" s="553"/>
      <c r="H272" s="553"/>
      <c r="I272" s="553"/>
      <c r="J272" s="554"/>
      <c r="K272" s="555">
        <v>0.12920000000000001</v>
      </c>
      <c r="L272" s="556"/>
      <c r="M272" s="557" t="s">
        <v>13</v>
      </c>
      <c r="N272" s="558"/>
      <c r="O272" s="559"/>
      <c r="P272" s="585">
        <v>81.775000000000006</v>
      </c>
      <c r="Q272" s="586"/>
      <c r="R272" s="586"/>
      <c r="S272" s="586"/>
      <c r="T272" s="586"/>
      <c r="U272" s="587"/>
      <c r="V272" s="566">
        <v>0.37</v>
      </c>
      <c r="W272" s="595"/>
      <c r="X272" s="595"/>
      <c r="Y272" s="567"/>
      <c r="Z272" s="566">
        <v>30.25</v>
      </c>
      <c r="AA272" s="567"/>
    </row>
    <row r="273" spans="1:27" ht="16.95" customHeight="1">
      <c r="A273" s="549">
        <v>44100</v>
      </c>
      <c r="B273" s="550"/>
      <c r="C273" s="551"/>
      <c r="D273" s="552" t="s">
        <v>9083</v>
      </c>
      <c r="E273" s="553"/>
      <c r="F273" s="553"/>
      <c r="G273" s="553"/>
      <c r="H273" s="553"/>
      <c r="I273" s="553"/>
      <c r="J273" s="554"/>
      <c r="K273" s="555">
        <v>0.12920000000000001</v>
      </c>
      <c r="L273" s="556"/>
      <c r="M273" s="557" t="s">
        <v>12</v>
      </c>
      <c r="N273" s="558"/>
      <c r="O273" s="559"/>
      <c r="P273" s="582">
        <v>49.064999999999998</v>
      </c>
      <c r="Q273" s="583"/>
      <c r="R273" s="583"/>
      <c r="S273" s="583"/>
      <c r="T273" s="583"/>
      <c r="U273" s="584"/>
      <c r="V273" s="566">
        <v>6.85</v>
      </c>
      <c r="W273" s="595"/>
      <c r="X273" s="595"/>
      <c r="Y273" s="567"/>
      <c r="Z273" s="566">
        <v>336.09</v>
      </c>
      <c r="AA273" s="567"/>
    </row>
    <row r="274" spans="1:27" ht="16.95" customHeight="1">
      <c r="A274" s="549">
        <v>44102</v>
      </c>
      <c r="B274" s="550"/>
      <c r="C274" s="551"/>
      <c r="D274" s="552" t="s">
        <v>9084</v>
      </c>
      <c r="E274" s="553"/>
      <c r="F274" s="553"/>
      <c r="G274" s="553"/>
      <c r="H274" s="553"/>
      <c r="I274" s="553"/>
      <c r="J274" s="554"/>
      <c r="K274" s="555">
        <v>0.12920000000000001</v>
      </c>
      <c r="L274" s="556"/>
      <c r="M274" s="557" t="s">
        <v>9583</v>
      </c>
      <c r="N274" s="558"/>
      <c r="O274" s="559"/>
      <c r="P274" s="585">
        <v>392.52</v>
      </c>
      <c r="Q274" s="586"/>
      <c r="R274" s="586"/>
      <c r="S274" s="586"/>
      <c r="T274" s="586"/>
      <c r="U274" s="587"/>
      <c r="V274" s="566">
        <v>2.4900000000000002</v>
      </c>
      <c r="W274" s="595"/>
      <c r="X274" s="595"/>
      <c r="Y274" s="567"/>
      <c r="Z274" s="566">
        <v>977.37</v>
      </c>
      <c r="AA274" s="567"/>
    </row>
    <row r="275" spans="1:27" ht="16.95" customHeight="1">
      <c r="A275" s="549">
        <v>44151</v>
      </c>
      <c r="B275" s="550"/>
      <c r="C275" s="551"/>
      <c r="D275" s="552" t="s">
        <v>9085</v>
      </c>
      <c r="E275" s="553"/>
      <c r="F275" s="553"/>
      <c r="G275" s="553"/>
      <c r="H275" s="553"/>
      <c r="I275" s="553"/>
      <c r="J275" s="554"/>
      <c r="K275" s="555">
        <v>0.12920000000000001</v>
      </c>
      <c r="L275" s="556"/>
      <c r="M275" s="557" t="s">
        <v>12</v>
      </c>
      <c r="N275" s="558"/>
      <c r="O275" s="559"/>
      <c r="P275" s="582">
        <v>39.252000000000002</v>
      </c>
      <c r="Q275" s="583"/>
      <c r="R275" s="583"/>
      <c r="S275" s="583"/>
      <c r="T275" s="583"/>
      <c r="U275" s="584"/>
      <c r="V275" s="566">
        <v>56.16</v>
      </c>
      <c r="W275" s="595"/>
      <c r="X275" s="595"/>
      <c r="Y275" s="567"/>
      <c r="Z275" s="566">
        <v>2204.39</v>
      </c>
      <c r="AA275" s="567"/>
    </row>
    <row r="276" spans="1:27" ht="16.95" customHeight="1">
      <c r="A276" s="549">
        <v>44201</v>
      </c>
      <c r="B276" s="550"/>
      <c r="C276" s="551"/>
      <c r="D276" s="552" t="s">
        <v>9087</v>
      </c>
      <c r="E276" s="553"/>
      <c r="F276" s="553"/>
      <c r="G276" s="553"/>
      <c r="H276" s="553"/>
      <c r="I276" s="553"/>
      <c r="J276" s="554"/>
      <c r="K276" s="555">
        <v>0.12920000000000001</v>
      </c>
      <c r="L276" s="556"/>
      <c r="M276" s="557" t="s">
        <v>13</v>
      </c>
      <c r="N276" s="558"/>
      <c r="O276" s="559"/>
      <c r="P276" s="563">
        <v>25514.216</v>
      </c>
      <c r="Q276" s="564"/>
      <c r="R276" s="564"/>
      <c r="S276" s="564"/>
      <c r="T276" s="564"/>
      <c r="U276" s="565"/>
      <c r="V276" s="566">
        <v>0.37</v>
      </c>
      <c r="W276" s="595"/>
      <c r="X276" s="595"/>
      <c r="Y276" s="567"/>
      <c r="Z276" s="566">
        <v>9440.25</v>
      </c>
      <c r="AA276" s="567"/>
    </row>
    <row r="277" spans="1:27" ht="16.95" customHeight="1">
      <c r="A277" s="549">
        <v>40425</v>
      </c>
      <c r="B277" s="550"/>
      <c r="C277" s="551"/>
      <c r="D277" s="552" t="s">
        <v>9076</v>
      </c>
      <c r="E277" s="553"/>
      <c r="F277" s="553"/>
      <c r="G277" s="553"/>
      <c r="H277" s="553"/>
      <c r="I277" s="553"/>
      <c r="J277" s="554"/>
      <c r="K277" s="555">
        <v>0.12920000000000001</v>
      </c>
      <c r="L277" s="556"/>
      <c r="M277" s="557" t="s">
        <v>12</v>
      </c>
      <c r="N277" s="558"/>
      <c r="O277" s="559"/>
      <c r="P277" s="585">
        <v>78.504000000000005</v>
      </c>
      <c r="Q277" s="586"/>
      <c r="R277" s="586"/>
      <c r="S277" s="586"/>
      <c r="T277" s="586"/>
      <c r="U277" s="587"/>
      <c r="V277" s="566">
        <v>8.48</v>
      </c>
      <c r="W277" s="595"/>
      <c r="X277" s="595"/>
      <c r="Y277" s="567"/>
      <c r="Z277" s="566">
        <v>665.71</v>
      </c>
      <c r="AA277" s="567"/>
    </row>
    <row r="278" spans="1:27" ht="16.95" customHeight="1">
      <c r="A278" s="549">
        <v>40430</v>
      </c>
      <c r="B278" s="550"/>
      <c r="C278" s="551"/>
      <c r="D278" s="552" t="s">
        <v>4309</v>
      </c>
      <c r="E278" s="553"/>
      <c r="F278" s="553"/>
      <c r="G278" s="553"/>
      <c r="H278" s="553"/>
      <c r="I278" s="553"/>
      <c r="J278" s="554"/>
      <c r="K278" s="555">
        <v>0.12920000000000001</v>
      </c>
      <c r="L278" s="556"/>
      <c r="M278" s="557" t="s">
        <v>9583</v>
      </c>
      <c r="N278" s="558"/>
      <c r="O278" s="559"/>
      <c r="P278" s="585">
        <v>628.03200000000004</v>
      </c>
      <c r="Q278" s="586"/>
      <c r="R278" s="586"/>
      <c r="S278" s="586"/>
      <c r="T278" s="586"/>
      <c r="U278" s="587"/>
      <c r="V278" s="566">
        <v>2.56</v>
      </c>
      <c r="W278" s="595"/>
      <c r="X278" s="595"/>
      <c r="Y278" s="567"/>
      <c r="Z278" s="566">
        <v>1607.76</v>
      </c>
      <c r="AA278" s="567"/>
    </row>
    <row r="279" spans="1:27" ht="16.95" customHeight="1">
      <c r="A279" s="549">
        <v>44300</v>
      </c>
      <c r="B279" s="550"/>
      <c r="C279" s="551"/>
      <c r="D279" s="552" t="s">
        <v>9089</v>
      </c>
      <c r="E279" s="553"/>
      <c r="F279" s="553"/>
      <c r="G279" s="553"/>
      <c r="H279" s="553"/>
      <c r="I279" s="553"/>
      <c r="J279" s="554"/>
      <c r="K279" s="555">
        <v>0.12920000000000001</v>
      </c>
      <c r="L279" s="556"/>
      <c r="M279" s="557" t="s">
        <v>9077</v>
      </c>
      <c r="N279" s="558"/>
      <c r="O279" s="559"/>
      <c r="P279" s="579">
        <v>26.146000000000001</v>
      </c>
      <c r="Q279" s="580"/>
      <c r="R279" s="580"/>
      <c r="S279" s="580"/>
      <c r="T279" s="580"/>
      <c r="U279" s="581"/>
      <c r="V279" s="566">
        <v>2.79</v>
      </c>
      <c r="W279" s="595"/>
      <c r="X279" s="595"/>
      <c r="Y279" s="567"/>
      <c r="Z279" s="566">
        <v>72.94</v>
      </c>
      <c r="AA279" s="567"/>
    </row>
    <row r="280" spans="1:27" ht="16.95" customHeight="1">
      <c r="A280" s="549">
        <v>44200</v>
      </c>
      <c r="B280" s="550"/>
      <c r="C280" s="551"/>
      <c r="D280" s="552" t="s">
        <v>9086</v>
      </c>
      <c r="E280" s="553"/>
      <c r="F280" s="553"/>
      <c r="G280" s="553"/>
      <c r="H280" s="553"/>
      <c r="I280" s="553"/>
      <c r="J280" s="554"/>
      <c r="K280" s="555">
        <v>0.12920000000000001</v>
      </c>
      <c r="L280" s="556"/>
      <c r="M280" s="557" t="s">
        <v>13</v>
      </c>
      <c r="N280" s="558"/>
      <c r="O280" s="559"/>
      <c r="P280" s="585">
        <v>245.32900000000001</v>
      </c>
      <c r="Q280" s="586"/>
      <c r="R280" s="586"/>
      <c r="S280" s="586"/>
      <c r="T280" s="586"/>
      <c r="U280" s="587"/>
      <c r="V280" s="566">
        <v>0.45</v>
      </c>
      <c r="W280" s="595"/>
      <c r="X280" s="595"/>
      <c r="Y280" s="567"/>
      <c r="Z280" s="566">
        <v>110.39</v>
      </c>
      <c r="AA280" s="567"/>
    </row>
    <row r="281" spans="1:27" ht="13.8">
      <c r="A281" s="549">
        <v>1518</v>
      </c>
      <c r="B281" s="550"/>
      <c r="C281" s="551"/>
      <c r="D281" s="552" t="s">
        <v>9652</v>
      </c>
      <c r="E281" s="553"/>
      <c r="F281" s="553"/>
      <c r="G281" s="553"/>
      <c r="H281" s="553"/>
      <c r="I281" s="553"/>
      <c r="J281" s="554"/>
      <c r="K281" s="555">
        <v>0.11650000000000001</v>
      </c>
      <c r="L281" s="556"/>
      <c r="M281" s="557" t="s">
        <v>16</v>
      </c>
      <c r="N281" s="558"/>
      <c r="O281" s="559"/>
      <c r="P281" s="582">
        <v>1566.1790000000001</v>
      </c>
      <c r="Q281" s="583"/>
      <c r="R281" s="583"/>
      <c r="S281" s="583"/>
      <c r="T281" s="583"/>
      <c r="U281" s="584"/>
      <c r="V281" s="566">
        <v>469.97</v>
      </c>
      <c r="W281" s="595"/>
      <c r="X281" s="595"/>
      <c r="Y281" s="567"/>
      <c r="Z281" s="566">
        <v>736057.14</v>
      </c>
      <c r="AA281" s="567"/>
    </row>
    <row r="282" spans="1:27" ht="16.95" customHeight="1">
      <c r="A282" s="549" t="s">
        <v>9650</v>
      </c>
      <c r="B282" s="550"/>
      <c r="C282" s="551"/>
      <c r="D282" s="552" t="s">
        <v>9651</v>
      </c>
      <c r="E282" s="553"/>
      <c r="F282" s="553"/>
      <c r="G282" s="553"/>
      <c r="H282" s="553"/>
      <c r="I282" s="553"/>
      <c r="J282" s="554"/>
      <c r="K282" s="555">
        <v>0.12920000000000001</v>
      </c>
      <c r="L282" s="556"/>
      <c r="M282" s="557" t="s">
        <v>12</v>
      </c>
      <c r="N282" s="558"/>
      <c r="O282" s="559"/>
      <c r="P282" s="588">
        <v>652.57399999999996</v>
      </c>
      <c r="Q282" s="589"/>
      <c r="R282" s="589"/>
      <c r="S282" s="589"/>
      <c r="T282" s="589"/>
      <c r="U282" s="590"/>
      <c r="V282" s="566">
        <v>34.119999999999997</v>
      </c>
      <c r="W282" s="595"/>
      <c r="X282" s="595"/>
      <c r="Y282" s="567"/>
      <c r="Z282" s="566">
        <v>22265.82</v>
      </c>
      <c r="AA282" s="567"/>
    </row>
    <row r="283" spans="1:27" ht="16.95" customHeight="1">
      <c r="A283" s="549">
        <v>44303</v>
      </c>
      <c r="B283" s="550"/>
      <c r="C283" s="551"/>
      <c r="D283" s="552" t="s">
        <v>9091</v>
      </c>
      <c r="E283" s="553"/>
      <c r="F283" s="553"/>
      <c r="G283" s="553"/>
      <c r="H283" s="553"/>
      <c r="I283" s="553"/>
      <c r="J283" s="554"/>
      <c r="K283" s="555">
        <v>0.12920000000000001</v>
      </c>
      <c r="L283" s="556"/>
      <c r="M283" s="557" t="s">
        <v>9077</v>
      </c>
      <c r="N283" s="558"/>
      <c r="O283" s="559"/>
      <c r="P283" s="585">
        <v>3.14</v>
      </c>
      <c r="Q283" s="586"/>
      <c r="R283" s="586"/>
      <c r="S283" s="586"/>
      <c r="T283" s="586"/>
      <c r="U283" s="587"/>
      <c r="V283" s="566">
        <v>2.0499999999999998</v>
      </c>
      <c r="W283" s="595"/>
      <c r="X283" s="595"/>
      <c r="Y283" s="567"/>
      <c r="Z283" s="566">
        <v>6.43</v>
      </c>
      <c r="AA283" s="567"/>
    </row>
    <row r="284" spans="1:27" ht="16.95" customHeight="1">
      <c r="A284" s="549">
        <v>40450</v>
      </c>
      <c r="B284" s="550"/>
      <c r="C284" s="551"/>
      <c r="D284" s="552" t="s">
        <v>4306</v>
      </c>
      <c r="E284" s="553"/>
      <c r="F284" s="553"/>
      <c r="G284" s="553"/>
      <c r="H284" s="553"/>
      <c r="I284" s="553"/>
      <c r="J284" s="554"/>
      <c r="K284" s="555">
        <v>0.12920000000000001</v>
      </c>
      <c r="L284" s="556"/>
      <c r="M284" s="557" t="s">
        <v>9077</v>
      </c>
      <c r="N284" s="558"/>
      <c r="O284" s="559"/>
      <c r="P284" s="582">
        <v>72.694000000000003</v>
      </c>
      <c r="Q284" s="583"/>
      <c r="R284" s="583"/>
      <c r="S284" s="583"/>
      <c r="T284" s="583"/>
      <c r="U284" s="584"/>
      <c r="V284" s="566">
        <v>0.65</v>
      </c>
      <c r="W284" s="595"/>
      <c r="X284" s="595"/>
      <c r="Y284" s="567"/>
      <c r="Z284" s="566">
        <v>47.25</v>
      </c>
      <c r="AA284" s="567"/>
    </row>
    <row r="285" spans="1:27" ht="16.95" customHeight="1">
      <c r="A285" s="549">
        <v>40460</v>
      </c>
      <c r="B285" s="550"/>
      <c r="C285" s="551"/>
      <c r="D285" s="552" t="s">
        <v>9078</v>
      </c>
      <c r="E285" s="553"/>
      <c r="F285" s="553"/>
      <c r="G285" s="553"/>
      <c r="H285" s="553"/>
      <c r="I285" s="553"/>
      <c r="J285" s="554"/>
      <c r="K285" s="555">
        <v>0.12920000000000001</v>
      </c>
      <c r="L285" s="556"/>
      <c r="M285" s="557" t="s">
        <v>9077</v>
      </c>
      <c r="N285" s="558"/>
      <c r="O285" s="559"/>
      <c r="P285" s="585">
        <v>148003.91500000001</v>
      </c>
      <c r="Q285" s="586"/>
      <c r="R285" s="586"/>
      <c r="S285" s="586"/>
      <c r="T285" s="586"/>
      <c r="U285" s="587"/>
      <c r="V285" s="566">
        <v>0.73</v>
      </c>
      <c r="W285" s="595"/>
      <c r="X285" s="595"/>
      <c r="Y285" s="567"/>
      <c r="Z285" s="566">
        <v>108042.85</v>
      </c>
      <c r="AA285" s="567"/>
    </row>
    <row r="286" spans="1:27" ht="16.95" customHeight="1">
      <c r="A286" s="549">
        <v>40510</v>
      </c>
      <c r="B286" s="550"/>
      <c r="C286" s="551"/>
      <c r="D286" s="552" t="s">
        <v>4305</v>
      </c>
      <c r="E286" s="553"/>
      <c r="F286" s="553"/>
      <c r="G286" s="553"/>
      <c r="H286" s="553"/>
      <c r="I286" s="553"/>
      <c r="J286" s="554"/>
      <c r="K286" s="555">
        <v>0.11650000000000001</v>
      </c>
      <c r="L286" s="556"/>
      <c r="M286" s="557" t="s">
        <v>16</v>
      </c>
      <c r="N286" s="558"/>
      <c r="O286" s="559"/>
      <c r="P286" s="585">
        <v>12.755000000000001</v>
      </c>
      <c r="Q286" s="586"/>
      <c r="R286" s="586"/>
      <c r="S286" s="586"/>
      <c r="T286" s="586"/>
      <c r="U286" s="587"/>
      <c r="V286" s="566">
        <v>2908.18</v>
      </c>
      <c r="W286" s="595"/>
      <c r="X286" s="595"/>
      <c r="Y286" s="567"/>
      <c r="Z286" s="566">
        <v>37093.83</v>
      </c>
      <c r="AA286" s="567"/>
    </row>
    <row r="287" spans="1:27" ht="16.95" customHeight="1">
      <c r="A287" s="549">
        <v>40485</v>
      </c>
      <c r="B287" s="550"/>
      <c r="C287" s="551"/>
      <c r="D287" s="552" t="s">
        <v>4304</v>
      </c>
      <c r="E287" s="553"/>
      <c r="F287" s="553"/>
      <c r="G287" s="553"/>
      <c r="H287" s="553"/>
      <c r="I287" s="553"/>
      <c r="J287" s="554"/>
      <c r="K287" s="555">
        <v>0.11650000000000001</v>
      </c>
      <c r="L287" s="556"/>
      <c r="M287" s="557" t="s">
        <v>16</v>
      </c>
      <c r="N287" s="558"/>
      <c r="O287" s="559"/>
      <c r="P287" s="585">
        <v>0.318</v>
      </c>
      <c r="Q287" s="586"/>
      <c r="R287" s="586"/>
      <c r="S287" s="586"/>
      <c r="T287" s="586"/>
      <c r="U287" s="587"/>
      <c r="V287" s="566">
        <v>2305.23</v>
      </c>
      <c r="W287" s="595"/>
      <c r="X287" s="595"/>
      <c r="Y287" s="567"/>
      <c r="Z287" s="566">
        <v>733.06</v>
      </c>
      <c r="AA287" s="567"/>
    </row>
    <row r="288" spans="1:27" ht="16.95" customHeight="1">
      <c r="A288" s="549">
        <v>40530</v>
      </c>
      <c r="B288" s="550"/>
      <c r="C288" s="551"/>
      <c r="D288" s="552" t="s">
        <v>4308</v>
      </c>
      <c r="E288" s="553"/>
      <c r="F288" s="553"/>
      <c r="G288" s="553"/>
      <c r="H288" s="553"/>
      <c r="I288" s="553"/>
      <c r="J288" s="554"/>
      <c r="K288" s="555">
        <v>0.12920000000000001</v>
      </c>
      <c r="L288" s="556"/>
      <c r="M288" s="557" t="s">
        <v>9077</v>
      </c>
      <c r="N288" s="558"/>
      <c r="O288" s="559"/>
      <c r="P288" s="585">
        <v>5922.0690000000004</v>
      </c>
      <c r="Q288" s="586"/>
      <c r="R288" s="586"/>
      <c r="S288" s="586"/>
      <c r="T288" s="586"/>
      <c r="U288" s="587"/>
      <c r="V288" s="566">
        <v>1.68</v>
      </c>
      <c r="W288" s="595"/>
      <c r="X288" s="595"/>
      <c r="Y288" s="567"/>
      <c r="Z288" s="566">
        <v>9949.07</v>
      </c>
      <c r="AA288" s="567"/>
    </row>
    <row r="289" spans="1:27" ht="16.95" customHeight="1">
      <c r="A289" s="568"/>
      <c r="B289" s="568"/>
      <c r="C289" s="568"/>
      <c r="D289" s="568"/>
      <c r="E289" s="568"/>
      <c r="F289" s="568"/>
      <c r="G289" s="568"/>
      <c r="H289" s="568"/>
      <c r="I289" s="568"/>
      <c r="J289" s="568"/>
      <c r="K289" s="568"/>
      <c r="L289" s="568"/>
      <c r="M289" s="568"/>
      <c r="N289" s="568"/>
      <c r="O289" s="568"/>
      <c r="P289" s="469"/>
      <c r="Q289" s="469"/>
      <c r="R289" s="469"/>
      <c r="S289" s="469"/>
      <c r="T289" s="469"/>
      <c r="U289" s="469"/>
      <c r="V289" s="469"/>
      <c r="W289" s="469"/>
      <c r="X289" s="469"/>
      <c r="Y289" s="469"/>
      <c r="Z289" s="469"/>
      <c r="AA289" s="469"/>
    </row>
    <row r="290" spans="1:27" ht="16.95" customHeight="1">
      <c r="A290" s="569" t="s">
        <v>9384</v>
      </c>
      <c r="B290" s="569"/>
      <c r="C290" s="569"/>
      <c r="D290" s="569"/>
      <c r="E290" s="569"/>
      <c r="F290" s="569"/>
      <c r="G290" s="569"/>
      <c r="H290" s="569"/>
      <c r="I290" s="569"/>
      <c r="J290" s="569"/>
      <c r="K290" s="569"/>
      <c r="L290" s="569"/>
      <c r="M290" s="569"/>
      <c r="N290" s="569"/>
      <c r="O290" s="569"/>
      <c r="P290" s="470"/>
      <c r="Q290" s="470"/>
      <c r="R290" s="470"/>
      <c r="S290" s="470"/>
      <c r="T290" s="470"/>
      <c r="U290" s="470"/>
      <c r="V290" s="470"/>
      <c r="W290" s="470"/>
      <c r="X290" s="470"/>
      <c r="Y290" s="576">
        <v>929679.85</v>
      </c>
      <c r="Z290" s="577"/>
      <c r="AA290" s="578"/>
    </row>
    <row r="291" spans="1:27" ht="15" customHeight="1">
      <c r="A291" s="568"/>
      <c r="B291" s="568"/>
      <c r="C291" s="568"/>
      <c r="D291" s="568"/>
      <c r="E291" s="568"/>
      <c r="F291" s="568"/>
      <c r="G291" s="568"/>
      <c r="H291" s="568"/>
      <c r="I291" s="568"/>
      <c r="J291" s="568"/>
      <c r="K291" s="568"/>
      <c r="L291" s="568"/>
      <c r="M291" s="568"/>
      <c r="N291" s="568"/>
      <c r="O291" s="568"/>
      <c r="P291" s="469"/>
      <c r="Q291" s="469"/>
      <c r="R291" s="469"/>
      <c r="S291" s="469"/>
      <c r="T291" s="469"/>
      <c r="U291" s="469"/>
      <c r="V291" s="469"/>
      <c r="W291" s="469"/>
      <c r="X291" s="469"/>
      <c r="Y291" s="469"/>
      <c r="Z291" s="469"/>
      <c r="AA291" s="469"/>
    </row>
    <row r="292" spans="1:27" ht="15" customHeight="1">
      <c r="A292" s="568"/>
      <c r="B292" s="568"/>
      <c r="C292" s="568"/>
      <c r="D292" s="568"/>
      <c r="E292" s="568"/>
      <c r="F292" s="568"/>
      <c r="G292" s="568"/>
      <c r="H292" s="568"/>
      <c r="I292" s="568"/>
      <c r="J292" s="568"/>
      <c r="K292" s="568"/>
      <c r="L292" s="568"/>
      <c r="M292" s="568"/>
      <c r="N292" s="568"/>
      <c r="O292" s="568"/>
      <c r="P292" s="469"/>
      <c r="Q292" s="469"/>
      <c r="R292" s="469"/>
      <c r="S292" s="469"/>
      <c r="T292" s="469"/>
      <c r="U292" s="469"/>
      <c r="V292" s="469"/>
      <c r="W292" s="469"/>
      <c r="X292" s="469"/>
      <c r="Y292" s="469"/>
      <c r="Z292" s="469"/>
      <c r="AA292" s="469"/>
    </row>
    <row r="293" spans="1:27" ht="33" customHeight="1">
      <c r="A293" s="537" t="s">
        <v>9378</v>
      </c>
      <c r="B293" s="538"/>
      <c r="C293" s="539"/>
      <c r="D293" s="537" t="s">
        <v>9338</v>
      </c>
      <c r="E293" s="538"/>
      <c r="F293" s="538"/>
      <c r="G293" s="538"/>
      <c r="H293" s="538"/>
      <c r="I293" s="538"/>
      <c r="J293" s="539"/>
      <c r="K293" s="537" t="s">
        <v>9379</v>
      </c>
      <c r="L293" s="539"/>
      <c r="M293" s="537" t="s">
        <v>9380</v>
      </c>
      <c r="N293" s="538"/>
      <c r="O293" s="539"/>
      <c r="P293" s="543" t="s">
        <v>9381</v>
      </c>
      <c r="Q293" s="544"/>
      <c r="R293" s="544"/>
      <c r="S293" s="544"/>
      <c r="T293" s="544"/>
      <c r="U293" s="545"/>
      <c r="V293" s="543" t="s">
        <v>9382</v>
      </c>
      <c r="W293" s="544"/>
      <c r="X293" s="544"/>
      <c r="Y293" s="545"/>
      <c r="Z293" s="543" t="s">
        <v>9383</v>
      </c>
      <c r="AA293" s="545"/>
    </row>
    <row r="294" spans="1:27" ht="16.95" customHeight="1">
      <c r="A294" s="546"/>
      <c r="B294" s="547"/>
      <c r="C294" s="548"/>
      <c r="D294" s="546" t="s">
        <v>9595</v>
      </c>
      <c r="E294" s="547"/>
      <c r="F294" s="547"/>
      <c r="G294" s="547"/>
      <c r="H294" s="547"/>
      <c r="I294" s="547"/>
      <c r="J294" s="547"/>
      <c r="K294" s="547"/>
      <c r="L294" s="547"/>
      <c r="M294" s="547"/>
      <c r="N294" s="547"/>
      <c r="O294" s="547"/>
      <c r="P294" s="473"/>
      <c r="Q294" s="473"/>
      <c r="R294" s="473"/>
      <c r="S294" s="473"/>
      <c r="T294" s="473"/>
      <c r="U294" s="473"/>
      <c r="V294" s="473"/>
      <c r="W294" s="473"/>
      <c r="X294" s="473"/>
      <c r="Y294" s="473"/>
      <c r="Z294" s="473"/>
      <c r="AA294" s="474"/>
    </row>
    <row r="295" spans="1:27" ht="16.95" customHeight="1">
      <c r="A295" s="549">
        <v>40815</v>
      </c>
      <c r="B295" s="550"/>
      <c r="C295" s="551"/>
      <c r="D295" s="552" t="s">
        <v>10211</v>
      </c>
      <c r="E295" s="553"/>
      <c r="F295" s="553"/>
      <c r="G295" s="553"/>
      <c r="H295" s="553"/>
      <c r="I295" s="553"/>
      <c r="J295" s="554"/>
      <c r="K295" s="555">
        <v>0.12920000000000001</v>
      </c>
      <c r="L295" s="556"/>
      <c r="M295" s="557" t="s">
        <v>13</v>
      </c>
      <c r="N295" s="558"/>
      <c r="O295" s="559"/>
      <c r="P295" s="585">
        <v>360.21600000000001</v>
      </c>
      <c r="Q295" s="586"/>
      <c r="R295" s="586"/>
      <c r="S295" s="586"/>
      <c r="T295" s="586"/>
      <c r="U295" s="587"/>
      <c r="V295" s="566">
        <v>25.73</v>
      </c>
      <c r="W295" s="595"/>
      <c r="X295" s="595"/>
      <c r="Y295" s="567"/>
      <c r="Z295" s="566">
        <v>9268.35</v>
      </c>
      <c r="AA295" s="567"/>
    </row>
    <row r="296" spans="1:27" ht="16.95" customHeight="1">
      <c r="A296" s="549">
        <v>42480</v>
      </c>
      <c r="B296" s="550"/>
      <c r="C296" s="551"/>
      <c r="D296" s="552" t="s">
        <v>9082</v>
      </c>
      <c r="E296" s="553"/>
      <c r="F296" s="553"/>
      <c r="G296" s="553"/>
      <c r="H296" s="553"/>
      <c r="I296" s="553"/>
      <c r="J296" s="554"/>
      <c r="K296" s="555">
        <v>0.12920000000000001</v>
      </c>
      <c r="L296" s="556"/>
      <c r="M296" s="557" t="s">
        <v>13</v>
      </c>
      <c r="N296" s="558"/>
      <c r="O296" s="559"/>
      <c r="P296" s="563">
        <v>1487.2249999999999</v>
      </c>
      <c r="Q296" s="564"/>
      <c r="R296" s="564"/>
      <c r="S296" s="564"/>
      <c r="T296" s="564"/>
      <c r="U296" s="565"/>
      <c r="V296" s="566">
        <v>3.56</v>
      </c>
      <c r="W296" s="595"/>
      <c r="X296" s="595"/>
      <c r="Y296" s="567"/>
      <c r="Z296" s="566">
        <v>5294.52</v>
      </c>
      <c r="AA296" s="567"/>
    </row>
    <row r="297" spans="1:27" ht="16.95" customHeight="1">
      <c r="A297" s="568"/>
      <c r="B297" s="568"/>
      <c r="C297" s="568"/>
      <c r="D297" s="568"/>
      <c r="E297" s="568"/>
      <c r="F297" s="568"/>
      <c r="G297" s="568"/>
      <c r="H297" s="568"/>
      <c r="I297" s="568"/>
      <c r="J297" s="568"/>
      <c r="K297" s="568"/>
      <c r="L297" s="568"/>
      <c r="M297" s="568"/>
      <c r="N297" s="568"/>
      <c r="O297" s="568"/>
      <c r="P297" s="469"/>
      <c r="Q297" s="469"/>
      <c r="R297" s="469"/>
      <c r="S297" s="469"/>
      <c r="T297" s="469"/>
      <c r="U297" s="469"/>
      <c r="V297" s="469"/>
      <c r="W297" s="469"/>
      <c r="X297" s="469"/>
      <c r="Y297" s="469"/>
      <c r="Z297" s="469"/>
      <c r="AA297" s="469"/>
    </row>
    <row r="298" spans="1:27" ht="16.95" customHeight="1">
      <c r="A298" s="569" t="s">
        <v>9384</v>
      </c>
      <c r="B298" s="569"/>
      <c r="C298" s="569"/>
      <c r="D298" s="569"/>
      <c r="E298" s="569"/>
      <c r="F298" s="569"/>
      <c r="G298" s="569"/>
      <c r="H298" s="569"/>
      <c r="I298" s="569"/>
      <c r="J298" s="569"/>
      <c r="K298" s="569"/>
      <c r="L298" s="569"/>
      <c r="M298" s="569"/>
      <c r="N298" s="569"/>
      <c r="O298" s="569"/>
      <c r="P298" s="470"/>
      <c r="Q298" s="470"/>
      <c r="R298" s="470"/>
      <c r="S298" s="470"/>
      <c r="T298" s="470"/>
      <c r="U298" s="470"/>
      <c r="V298" s="470"/>
      <c r="W298" s="470"/>
      <c r="X298" s="470"/>
      <c r="Y298" s="573">
        <v>14562.87</v>
      </c>
      <c r="Z298" s="574"/>
      <c r="AA298" s="575"/>
    </row>
    <row r="299" spans="1:27" ht="16.95" customHeight="1">
      <c r="A299" s="568"/>
      <c r="B299" s="568"/>
      <c r="C299" s="568"/>
      <c r="D299" s="568"/>
      <c r="E299" s="568"/>
      <c r="F299" s="568"/>
      <c r="G299" s="568"/>
      <c r="H299" s="568"/>
      <c r="I299" s="568"/>
      <c r="J299" s="568"/>
      <c r="K299" s="568"/>
      <c r="L299" s="568"/>
      <c r="M299" s="568"/>
      <c r="N299" s="568"/>
      <c r="O299" s="568"/>
      <c r="P299" s="469"/>
      <c r="Q299" s="469"/>
      <c r="R299" s="469"/>
      <c r="S299" s="469"/>
      <c r="T299" s="469"/>
      <c r="U299" s="469"/>
      <c r="V299" s="469"/>
      <c r="W299" s="469"/>
      <c r="X299" s="469"/>
      <c r="Y299" s="469"/>
      <c r="Z299" s="469"/>
      <c r="AA299" s="469"/>
    </row>
    <row r="300" spans="1:27" ht="16.95" customHeight="1">
      <c r="A300" s="569" t="s">
        <v>9385</v>
      </c>
      <c r="B300" s="569"/>
      <c r="C300" s="569"/>
      <c r="D300" s="569"/>
      <c r="E300" s="569"/>
      <c r="F300" s="569"/>
      <c r="G300" s="569"/>
      <c r="H300" s="569"/>
      <c r="I300" s="569"/>
      <c r="J300" s="569"/>
      <c r="K300" s="569"/>
      <c r="L300" s="569"/>
      <c r="M300" s="569"/>
      <c r="N300" s="569"/>
      <c r="O300" s="569"/>
      <c r="P300" s="470"/>
      <c r="Q300" s="470"/>
      <c r="R300" s="470"/>
      <c r="S300" s="470"/>
      <c r="T300" s="470"/>
      <c r="U300" s="470"/>
      <c r="V300" s="470"/>
      <c r="W300" s="470"/>
      <c r="X300" s="470"/>
      <c r="Y300" s="576">
        <v>1077590.3399999999</v>
      </c>
      <c r="Z300" s="577"/>
      <c r="AA300" s="578"/>
    </row>
    <row r="324" spans="1:27" ht="16.05" customHeight="1">
      <c r="A324" s="599"/>
      <c r="B324" s="599"/>
      <c r="C324" s="599"/>
      <c r="D324" s="568" t="s">
        <v>9366</v>
      </c>
      <c r="E324" s="568"/>
      <c r="F324" s="568"/>
      <c r="G324" s="568"/>
      <c r="H324" s="568"/>
      <c r="I324" s="568"/>
      <c r="J324" s="568"/>
      <c r="K324" s="568"/>
      <c r="L324" s="568"/>
      <c r="M324" s="568"/>
      <c r="N324" s="568"/>
      <c r="O324" s="568"/>
      <c r="P324" s="469"/>
      <c r="Q324" s="469"/>
      <c r="R324" s="469"/>
      <c r="S324" s="598"/>
      <c r="T324" s="598"/>
      <c r="U324" s="598"/>
      <c r="V324" s="598"/>
      <c r="W324" s="598"/>
      <c r="X324" s="598"/>
      <c r="Y324" s="598"/>
      <c r="Z324" s="598"/>
      <c r="AA324" s="598"/>
    </row>
    <row r="325" spans="1:27" ht="16.05" customHeight="1">
      <c r="A325" s="599"/>
      <c r="B325" s="594"/>
      <c r="C325" s="599"/>
      <c r="D325" s="568"/>
      <c r="E325" s="568"/>
      <c r="F325" s="568"/>
      <c r="G325" s="568"/>
      <c r="H325" s="568"/>
      <c r="I325" s="568"/>
      <c r="J325" s="568"/>
      <c r="K325" s="568"/>
      <c r="L325" s="568"/>
      <c r="M325" s="568"/>
      <c r="N325" s="568"/>
      <c r="O325" s="568"/>
      <c r="P325" s="469"/>
      <c r="Q325" s="469"/>
      <c r="R325" s="469"/>
      <c r="S325" s="598"/>
      <c r="T325" s="598"/>
      <c r="U325" s="598"/>
      <c r="V325" s="598"/>
      <c r="W325" s="598"/>
      <c r="X325" s="598"/>
      <c r="Y325" s="598"/>
      <c r="Z325" s="598"/>
      <c r="AA325" s="598"/>
    </row>
    <row r="326" spans="1:27" ht="16.05" customHeight="1">
      <c r="A326" s="594"/>
      <c r="B326" s="594"/>
      <c r="C326" s="594"/>
      <c r="D326" s="600" t="s">
        <v>9367</v>
      </c>
      <c r="E326" s="600"/>
      <c r="F326" s="600"/>
      <c r="G326" s="600"/>
      <c r="H326" s="600"/>
      <c r="I326" s="600"/>
      <c r="J326" s="600"/>
      <c r="K326" s="600"/>
      <c r="L326" s="600"/>
      <c r="M326" s="600"/>
      <c r="N326" s="600"/>
      <c r="O326" s="600"/>
      <c r="P326" s="471"/>
      <c r="Q326" s="471"/>
      <c r="R326" s="471"/>
      <c r="S326" s="602"/>
      <c r="T326" s="602"/>
      <c r="U326" s="602"/>
      <c r="V326" s="602"/>
      <c r="W326" s="602"/>
      <c r="X326" s="602"/>
      <c r="Y326" s="602"/>
      <c r="Z326" s="602"/>
      <c r="AA326" s="602"/>
    </row>
    <row r="327" spans="1:27" ht="15" customHeight="1">
      <c r="A327" s="568"/>
      <c r="B327" s="568"/>
      <c r="C327" s="568"/>
      <c r="D327" s="568"/>
      <c r="E327" s="568"/>
      <c r="F327" s="568"/>
      <c r="G327" s="568"/>
      <c r="H327" s="568"/>
      <c r="I327" s="568"/>
      <c r="J327" s="568"/>
      <c r="K327" s="568"/>
      <c r="L327" s="568"/>
      <c r="M327" s="568"/>
      <c r="N327" s="568"/>
      <c r="O327" s="568"/>
      <c r="P327" s="469"/>
      <c r="Q327" s="469"/>
      <c r="R327" s="469"/>
      <c r="S327" s="469"/>
      <c r="T327" s="469"/>
      <c r="U327" s="469"/>
      <c r="V327" s="469"/>
      <c r="W327" s="469"/>
      <c r="X327" s="469"/>
      <c r="Y327" s="469"/>
      <c r="Z327" s="469"/>
      <c r="AA327" s="469"/>
    </row>
    <row r="328" spans="1:27" ht="15" customHeight="1">
      <c r="A328" s="568" t="s">
        <v>9368</v>
      </c>
      <c r="B328" s="568"/>
      <c r="C328" s="568" t="s">
        <v>9590</v>
      </c>
      <c r="D328" s="568"/>
      <c r="E328" s="568"/>
      <c r="F328" s="568"/>
      <c r="G328" s="568"/>
      <c r="H328" s="568"/>
      <c r="I328" s="568"/>
      <c r="J328" s="568"/>
      <c r="K328" s="568"/>
      <c r="L328" s="568"/>
      <c r="M328" s="568"/>
      <c r="N328" s="568"/>
      <c r="O328" s="568"/>
      <c r="P328" s="469"/>
      <c r="Q328" s="469"/>
      <c r="R328" s="469"/>
      <c r="S328" s="469"/>
      <c r="T328" s="469"/>
      <c r="U328" s="470"/>
      <c r="V328" s="469"/>
      <c r="W328" s="469"/>
      <c r="X328" s="469"/>
      <c r="Y328" s="469"/>
      <c r="Z328" s="469"/>
      <c r="AA328" s="469"/>
    </row>
    <row r="329" spans="1:27" ht="15" customHeight="1">
      <c r="A329" s="568" t="s">
        <v>9369</v>
      </c>
      <c r="B329" s="568"/>
      <c r="C329" s="568" t="s">
        <v>9689</v>
      </c>
      <c r="D329" s="568"/>
      <c r="E329" s="568"/>
      <c r="F329" s="568"/>
      <c r="G329" s="568"/>
      <c r="H329" s="568"/>
      <c r="I329" s="568"/>
      <c r="J329" s="568"/>
      <c r="K329" s="568"/>
      <c r="L329" s="568"/>
      <c r="M329" s="568"/>
      <c r="N329" s="568"/>
      <c r="O329" s="568"/>
      <c r="P329" s="469"/>
      <c r="Q329" s="469"/>
      <c r="R329" s="469"/>
      <c r="S329" s="469"/>
      <c r="T329" s="469"/>
      <c r="U329" s="598"/>
      <c r="V329" s="598"/>
      <c r="W329" s="598"/>
      <c r="X329" s="598"/>
      <c r="Y329" s="598"/>
      <c r="Z329" s="598"/>
      <c r="AA329" s="598"/>
    </row>
    <row r="330" spans="1:27" ht="15" customHeight="1">
      <c r="A330" s="568" t="s">
        <v>9370</v>
      </c>
      <c r="B330" s="568"/>
      <c r="C330" s="568" t="s">
        <v>9690</v>
      </c>
      <c r="D330" s="568"/>
      <c r="E330" s="568"/>
      <c r="F330" s="568"/>
      <c r="G330" s="568"/>
      <c r="H330" s="568"/>
      <c r="I330" s="568"/>
      <c r="J330" s="568"/>
      <c r="K330" s="568"/>
      <c r="L330" s="568"/>
      <c r="M330" s="568"/>
      <c r="N330" s="568"/>
      <c r="O330" s="568"/>
      <c r="P330" s="469"/>
      <c r="Q330" s="469"/>
      <c r="R330" s="469"/>
      <c r="S330" s="469"/>
      <c r="T330" s="469"/>
      <c r="U330" s="470"/>
      <c r="V330" s="469"/>
      <c r="W330" s="469"/>
      <c r="X330" s="469"/>
      <c r="Y330" s="469"/>
      <c r="Z330" s="469"/>
      <c r="AA330" s="469"/>
    </row>
    <row r="331" spans="1:27" ht="15" customHeight="1">
      <c r="A331" s="568" t="s">
        <v>9371</v>
      </c>
      <c r="B331" s="568"/>
      <c r="C331" s="568" t="s">
        <v>9691</v>
      </c>
      <c r="D331" s="568"/>
      <c r="E331" s="568"/>
      <c r="F331" s="568"/>
      <c r="G331" s="568"/>
      <c r="H331" s="568"/>
      <c r="I331" s="568"/>
      <c r="J331" s="568"/>
      <c r="K331" s="568"/>
      <c r="L331" s="568"/>
      <c r="M331" s="568"/>
      <c r="N331" s="568"/>
      <c r="O331" s="568"/>
      <c r="P331" s="469"/>
      <c r="Q331" s="469"/>
      <c r="R331" s="469"/>
      <c r="S331" s="469"/>
      <c r="T331" s="469"/>
      <c r="U331" s="470"/>
      <c r="V331" s="469"/>
      <c r="W331" s="469"/>
      <c r="X331" s="469"/>
      <c r="Y331" s="469"/>
      <c r="Z331" s="469"/>
      <c r="AA331" s="469"/>
    </row>
    <row r="332" spans="1:27" ht="15" customHeight="1">
      <c r="A332" s="568" t="s">
        <v>9372</v>
      </c>
      <c r="B332" s="568"/>
      <c r="C332" s="568" t="s">
        <v>9373</v>
      </c>
      <c r="D332" s="568"/>
      <c r="E332" s="568"/>
      <c r="F332" s="568"/>
      <c r="G332" s="568"/>
      <c r="H332" s="568"/>
      <c r="I332" s="568"/>
      <c r="J332" s="568"/>
      <c r="K332" s="568"/>
      <c r="L332" s="568"/>
      <c r="M332" s="568"/>
      <c r="N332" s="568"/>
      <c r="O332" s="568"/>
      <c r="P332" s="469"/>
      <c r="Q332" s="469"/>
      <c r="R332" s="469"/>
      <c r="S332" s="469"/>
      <c r="T332" s="469"/>
      <c r="U332" s="470"/>
      <c r="V332" s="469"/>
      <c r="W332" s="469"/>
      <c r="X332" s="469"/>
      <c r="Y332" s="469"/>
      <c r="Z332" s="469"/>
      <c r="AA332" s="469"/>
    </row>
    <row r="333" spans="1:27" ht="15" customHeight="1">
      <c r="A333" s="568" t="s">
        <v>9374</v>
      </c>
      <c r="B333" s="568"/>
      <c r="C333" s="568" t="s">
        <v>9375</v>
      </c>
      <c r="D333" s="568"/>
      <c r="E333" s="568"/>
      <c r="F333" s="568"/>
      <c r="G333" s="568"/>
      <c r="H333" s="568"/>
      <c r="I333" s="568"/>
      <c r="J333" s="568"/>
      <c r="K333" s="568"/>
      <c r="L333" s="568"/>
      <c r="M333" s="568"/>
      <c r="N333" s="568"/>
      <c r="O333" s="568"/>
      <c r="P333" s="469"/>
      <c r="Q333" s="469"/>
      <c r="R333" s="469"/>
      <c r="S333" s="469"/>
      <c r="T333" s="469"/>
      <c r="U333" s="470"/>
      <c r="V333" s="469"/>
      <c r="W333" s="469"/>
      <c r="X333" s="469"/>
      <c r="Y333" s="469"/>
      <c r="Z333" s="469"/>
      <c r="AA333" s="469"/>
    </row>
    <row r="334" spans="1:27" ht="15" customHeight="1">
      <c r="A334" s="568" t="s">
        <v>9376</v>
      </c>
      <c r="B334" s="568"/>
      <c r="C334" s="568" t="s">
        <v>9373</v>
      </c>
      <c r="D334" s="568"/>
      <c r="E334" s="568"/>
      <c r="F334" s="568"/>
      <c r="G334" s="568"/>
      <c r="H334" s="568"/>
      <c r="I334" s="568"/>
      <c r="J334" s="568"/>
      <c r="K334" s="568"/>
      <c r="L334" s="568"/>
      <c r="M334" s="568"/>
      <c r="N334" s="568"/>
      <c r="O334" s="568"/>
      <c r="P334" s="469"/>
      <c r="Q334" s="469"/>
      <c r="R334" s="469"/>
      <c r="S334" s="469"/>
      <c r="T334" s="469"/>
      <c r="U334" s="470"/>
      <c r="V334" s="469"/>
      <c r="W334" s="469"/>
      <c r="X334" s="469"/>
      <c r="Y334" s="469"/>
      <c r="Z334" s="469"/>
      <c r="AA334" s="469"/>
    </row>
    <row r="335" spans="1:27" ht="15" customHeight="1">
      <c r="A335" s="568" t="s">
        <v>9377</v>
      </c>
      <c r="B335" s="568"/>
      <c r="C335" s="568" t="s">
        <v>9692</v>
      </c>
      <c r="D335" s="568"/>
      <c r="E335" s="568"/>
      <c r="F335" s="568"/>
      <c r="G335" s="568"/>
      <c r="H335" s="568"/>
      <c r="I335" s="568"/>
      <c r="J335" s="568"/>
      <c r="K335" s="568"/>
      <c r="L335" s="568"/>
      <c r="M335" s="568"/>
      <c r="N335" s="568"/>
      <c r="O335" s="568"/>
      <c r="P335" s="469"/>
      <c r="Q335" s="469"/>
      <c r="R335" s="469"/>
      <c r="S335" s="469"/>
      <c r="T335" s="469"/>
      <c r="U335" s="470"/>
      <c r="V335" s="469"/>
      <c r="W335" s="469"/>
      <c r="X335" s="469"/>
      <c r="Y335" s="469"/>
      <c r="Z335" s="469"/>
      <c r="AA335" s="469"/>
    </row>
    <row r="336" spans="1:27" ht="15" customHeight="1">
      <c r="A336" s="568"/>
      <c r="B336" s="568"/>
      <c r="C336" s="568"/>
      <c r="D336" s="568"/>
      <c r="E336" s="568"/>
      <c r="F336" s="568"/>
      <c r="G336" s="568"/>
      <c r="H336" s="568"/>
      <c r="I336" s="568"/>
      <c r="J336" s="568"/>
      <c r="K336" s="568"/>
      <c r="L336" s="568"/>
      <c r="M336" s="568"/>
      <c r="N336" s="568"/>
      <c r="O336" s="568"/>
      <c r="P336" s="469"/>
      <c r="Q336" s="469"/>
      <c r="R336" s="469"/>
      <c r="S336" s="469"/>
      <c r="T336" s="469"/>
      <c r="U336" s="598"/>
      <c r="V336" s="598"/>
      <c r="W336" s="598"/>
      <c r="X336" s="598"/>
      <c r="Y336" s="598"/>
      <c r="Z336" s="598"/>
      <c r="AA336" s="598"/>
    </row>
    <row r="337" spans="1:27" ht="15" customHeight="1">
      <c r="A337" s="568" t="s">
        <v>9591</v>
      </c>
      <c r="B337" s="568"/>
      <c r="C337" s="568" t="s">
        <v>9657</v>
      </c>
      <c r="D337" s="568"/>
      <c r="E337" s="568"/>
      <c r="F337" s="568"/>
      <c r="G337" s="568"/>
      <c r="H337" s="568"/>
      <c r="I337" s="568"/>
      <c r="J337" s="568"/>
      <c r="K337" s="568"/>
      <c r="L337" s="568"/>
      <c r="M337" s="568"/>
      <c r="N337" s="568"/>
      <c r="O337" s="568"/>
      <c r="P337" s="469"/>
      <c r="Q337" s="469"/>
      <c r="R337" s="469"/>
      <c r="S337" s="469"/>
      <c r="T337" s="469"/>
      <c r="U337" s="470"/>
      <c r="V337" s="469"/>
      <c r="W337" s="469"/>
      <c r="X337" s="469"/>
      <c r="Y337" s="469"/>
      <c r="Z337" s="469"/>
      <c r="AA337" s="469"/>
    </row>
    <row r="338" spans="1:27" ht="16.05" customHeight="1">
      <c r="A338" s="594"/>
      <c r="B338" s="594"/>
      <c r="C338" s="594"/>
      <c r="D338" s="594"/>
      <c r="E338" s="594"/>
      <c r="F338" s="594"/>
      <c r="G338" s="594"/>
      <c r="H338" s="594"/>
      <c r="I338" s="594"/>
      <c r="J338" s="594"/>
      <c r="K338" s="594"/>
      <c r="L338" s="594"/>
      <c r="M338" s="594"/>
      <c r="N338" s="594"/>
      <c r="O338" s="594"/>
      <c r="P338" s="472"/>
      <c r="Q338" s="472"/>
      <c r="R338" s="472"/>
      <c r="S338" s="472"/>
      <c r="T338" s="472"/>
      <c r="U338" s="472"/>
      <c r="V338" s="472"/>
      <c r="W338" s="472"/>
      <c r="X338" s="472"/>
      <c r="Y338" s="472"/>
      <c r="Z338" s="472"/>
      <c r="AA338" s="472"/>
    </row>
    <row r="339" spans="1:27" ht="16.05" customHeight="1">
      <c r="A339" s="568"/>
      <c r="B339" s="568"/>
      <c r="C339" s="568"/>
      <c r="D339" s="568"/>
      <c r="E339" s="568"/>
      <c r="F339" s="568"/>
      <c r="G339" s="568"/>
      <c r="H339" s="568"/>
      <c r="I339" s="568"/>
      <c r="J339" s="568"/>
      <c r="K339" s="568"/>
      <c r="L339" s="568"/>
      <c r="M339" s="568"/>
      <c r="N339" s="568"/>
      <c r="O339" s="568"/>
      <c r="P339" s="469"/>
      <c r="Q339" s="469"/>
      <c r="R339" s="469"/>
      <c r="S339" s="469"/>
      <c r="T339" s="469"/>
      <c r="U339" s="469"/>
      <c r="V339" s="469"/>
      <c r="W339" s="469"/>
      <c r="X339" s="469"/>
      <c r="Y339" s="469"/>
      <c r="Z339" s="469"/>
      <c r="AA339" s="469"/>
    </row>
    <row r="340" spans="1:27" ht="16.05" customHeight="1">
      <c r="A340" s="568"/>
      <c r="B340" s="568"/>
      <c r="C340" s="568"/>
      <c r="D340" s="568"/>
      <c r="E340" s="568"/>
      <c r="F340" s="568"/>
      <c r="G340" s="568"/>
      <c r="H340" s="568"/>
      <c r="I340" s="568"/>
      <c r="J340" s="568"/>
      <c r="K340" s="568"/>
      <c r="L340" s="568"/>
      <c r="M340" s="568"/>
      <c r="N340" s="568"/>
      <c r="O340" s="568"/>
      <c r="P340" s="469"/>
      <c r="Q340" s="469"/>
      <c r="R340" s="469"/>
      <c r="S340" s="469"/>
      <c r="T340" s="469"/>
      <c r="U340" s="469"/>
      <c r="V340" s="469"/>
      <c r="W340" s="469"/>
      <c r="X340" s="469"/>
      <c r="Y340" s="469"/>
      <c r="Z340" s="469"/>
      <c r="AA340" s="469"/>
    </row>
    <row r="341" spans="1:27" ht="24" customHeight="1">
      <c r="A341" s="568"/>
      <c r="B341" s="568"/>
      <c r="C341" s="568"/>
      <c r="D341" s="568"/>
      <c r="E341" s="568"/>
      <c r="F341" s="568"/>
      <c r="G341" s="568"/>
      <c r="H341" s="568"/>
      <c r="I341" s="568"/>
      <c r="J341" s="568"/>
      <c r="K341" s="568"/>
      <c r="L341" s="568"/>
      <c r="M341" s="568"/>
      <c r="N341" s="568"/>
      <c r="O341" s="568"/>
      <c r="P341" s="469"/>
      <c r="Q341" s="469"/>
      <c r="R341" s="469"/>
      <c r="S341" s="469"/>
      <c r="T341" s="469"/>
      <c r="U341" s="469"/>
      <c r="V341" s="469"/>
      <c r="W341" s="469"/>
      <c r="X341" s="469"/>
      <c r="Y341" s="469"/>
      <c r="Z341" s="469"/>
      <c r="AA341" s="469"/>
    </row>
    <row r="342" spans="1:27" ht="35.4" customHeight="1">
      <c r="A342" s="537" t="s">
        <v>9378</v>
      </c>
      <c r="B342" s="538"/>
      <c r="C342" s="539"/>
      <c r="D342" s="537" t="s">
        <v>9338</v>
      </c>
      <c r="E342" s="538"/>
      <c r="F342" s="538"/>
      <c r="G342" s="538"/>
      <c r="H342" s="538"/>
      <c r="I342" s="538"/>
      <c r="J342" s="539"/>
      <c r="K342" s="537" t="s">
        <v>9379</v>
      </c>
      <c r="L342" s="539"/>
      <c r="M342" s="537" t="s">
        <v>9380</v>
      </c>
      <c r="N342" s="538"/>
      <c r="O342" s="539"/>
      <c r="P342" s="543" t="s">
        <v>9381</v>
      </c>
      <c r="Q342" s="544"/>
      <c r="R342" s="544"/>
      <c r="S342" s="544"/>
      <c r="T342" s="544"/>
      <c r="U342" s="545"/>
      <c r="V342" s="543" t="s">
        <v>9382</v>
      </c>
      <c r="W342" s="544"/>
      <c r="X342" s="544"/>
      <c r="Y342" s="545"/>
      <c r="Z342" s="543" t="s">
        <v>9383</v>
      </c>
      <c r="AA342" s="545"/>
    </row>
    <row r="343" spans="1:27" ht="16.95" customHeight="1">
      <c r="A343" s="546"/>
      <c r="B343" s="547"/>
      <c r="C343" s="548"/>
      <c r="D343" s="546" t="s">
        <v>9592</v>
      </c>
      <c r="E343" s="547"/>
      <c r="F343" s="547"/>
      <c r="G343" s="547"/>
      <c r="H343" s="547"/>
      <c r="I343" s="547"/>
      <c r="J343" s="547"/>
      <c r="K343" s="547"/>
      <c r="L343" s="547"/>
      <c r="M343" s="547"/>
      <c r="N343" s="547"/>
      <c r="O343" s="547"/>
      <c r="P343" s="473"/>
      <c r="Q343" s="473"/>
      <c r="R343" s="473"/>
      <c r="S343" s="473"/>
      <c r="T343" s="473"/>
      <c r="U343" s="473"/>
      <c r="V343" s="473"/>
      <c r="W343" s="473"/>
      <c r="X343" s="473"/>
      <c r="Y343" s="473"/>
      <c r="Z343" s="473"/>
      <c r="AA343" s="474"/>
    </row>
    <row r="344" spans="1:27" ht="16.95" customHeight="1">
      <c r="A344" s="549">
        <v>42000</v>
      </c>
      <c r="B344" s="550"/>
      <c r="C344" s="551"/>
      <c r="D344" s="552" t="s">
        <v>9593</v>
      </c>
      <c r="E344" s="553"/>
      <c r="F344" s="553"/>
      <c r="G344" s="553"/>
      <c r="H344" s="553"/>
      <c r="I344" s="553"/>
      <c r="J344" s="554"/>
      <c r="K344" s="555">
        <v>0.12920000000000001</v>
      </c>
      <c r="L344" s="556"/>
      <c r="M344" s="557" t="s">
        <v>4302</v>
      </c>
      <c r="N344" s="558"/>
      <c r="O344" s="559"/>
      <c r="P344" s="579">
        <v>1</v>
      </c>
      <c r="Q344" s="580"/>
      <c r="R344" s="580"/>
      <c r="S344" s="580"/>
      <c r="T344" s="580"/>
      <c r="U344" s="581"/>
      <c r="V344" s="566">
        <v>78959.570000000007</v>
      </c>
      <c r="W344" s="595"/>
      <c r="X344" s="595"/>
      <c r="Y344" s="567"/>
      <c r="Z344" s="566">
        <v>78959.570000000007</v>
      </c>
      <c r="AA344" s="567"/>
    </row>
    <row r="345" spans="1:27" ht="16.95" customHeight="1">
      <c r="A345" s="549">
        <v>42301</v>
      </c>
      <c r="B345" s="550"/>
      <c r="C345" s="551"/>
      <c r="D345" s="552" t="s">
        <v>9081</v>
      </c>
      <c r="E345" s="553"/>
      <c r="F345" s="553"/>
      <c r="G345" s="553"/>
      <c r="H345" s="553"/>
      <c r="I345" s="553"/>
      <c r="J345" s="554"/>
      <c r="K345" s="555">
        <v>0.12920000000000001</v>
      </c>
      <c r="L345" s="556"/>
      <c r="M345" s="557" t="s">
        <v>4302</v>
      </c>
      <c r="N345" s="558"/>
      <c r="O345" s="559"/>
      <c r="P345" s="579">
        <v>1</v>
      </c>
      <c r="Q345" s="580"/>
      <c r="R345" s="580"/>
      <c r="S345" s="580"/>
      <c r="T345" s="580"/>
      <c r="U345" s="581"/>
      <c r="V345" s="566">
        <v>48289.09</v>
      </c>
      <c r="W345" s="595"/>
      <c r="X345" s="595"/>
      <c r="Y345" s="567"/>
      <c r="Z345" s="566">
        <v>48289.09</v>
      </c>
      <c r="AA345" s="567"/>
    </row>
    <row r="346" spans="1:27" ht="16.95" customHeight="1">
      <c r="A346" s="568"/>
      <c r="B346" s="568"/>
      <c r="C346" s="568"/>
      <c r="D346" s="568"/>
      <c r="E346" s="568"/>
      <c r="F346" s="568"/>
      <c r="G346" s="568"/>
      <c r="H346" s="568"/>
      <c r="I346" s="568"/>
      <c r="J346" s="568"/>
      <c r="K346" s="568"/>
      <c r="L346" s="568"/>
      <c r="M346" s="568"/>
      <c r="N346" s="568"/>
      <c r="O346" s="568"/>
      <c r="P346" s="469"/>
      <c r="Q346" s="469"/>
      <c r="R346" s="469"/>
      <c r="S346" s="469"/>
      <c r="T346" s="469"/>
      <c r="U346" s="469"/>
      <c r="V346" s="469"/>
      <c r="W346" s="469"/>
      <c r="X346" s="469"/>
      <c r="Y346" s="469"/>
      <c r="Z346" s="469"/>
      <c r="AA346" s="469"/>
    </row>
    <row r="347" spans="1:27" ht="16.95" customHeight="1">
      <c r="A347" s="569" t="s">
        <v>9384</v>
      </c>
      <c r="B347" s="569"/>
      <c r="C347" s="569"/>
      <c r="D347" s="569"/>
      <c r="E347" s="569"/>
      <c r="F347" s="569"/>
      <c r="G347" s="569"/>
      <c r="H347" s="569"/>
      <c r="I347" s="569"/>
      <c r="J347" s="569"/>
      <c r="K347" s="569"/>
      <c r="L347" s="569"/>
      <c r="M347" s="569"/>
      <c r="N347" s="569"/>
      <c r="O347" s="569"/>
      <c r="P347" s="470"/>
      <c r="Q347" s="470"/>
      <c r="R347" s="470"/>
      <c r="S347" s="470"/>
      <c r="T347" s="470"/>
      <c r="U347" s="470"/>
      <c r="V347" s="470"/>
      <c r="W347" s="470"/>
      <c r="X347" s="470"/>
      <c r="Y347" s="591">
        <v>127248.66</v>
      </c>
      <c r="Z347" s="592"/>
      <c r="AA347" s="593"/>
    </row>
    <row r="348" spans="1:27" ht="15" customHeight="1">
      <c r="A348" s="568"/>
      <c r="B348" s="568"/>
      <c r="C348" s="568"/>
      <c r="D348" s="568"/>
      <c r="E348" s="568"/>
      <c r="F348" s="568"/>
      <c r="G348" s="568"/>
      <c r="H348" s="568"/>
      <c r="I348" s="568"/>
      <c r="J348" s="568"/>
      <c r="K348" s="568"/>
      <c r="L348" s="568"/>
      <c r="M348" s="568"/>
      <c r="N348" s="568"/>
      <c r="O348" s="568"/>
      <c r="P348" s="469"/>
      <c r="Q348" s="469"/>
      <c r="R348" s="469"/>
      <c r="S348" s="469"/>
      <c r="T348" s="469"/>
      <c r="U348" s="469"/>
      <c r="V348" s="469"/>
      <c r="W348" s="469"/>
      <c r="X348" s="469"/>
      <c r="Y348" s="469"/>
      <c r="Z348" s="469"/>
      <c r="AA348" s="469"/>
    </row>
    <row r="349" spans="1:27" ht="15" customHeight="1">
      <c r="A349" s="568"/>
      <c r="B349" s="568"/>
      <c r="C349" s="568"/>
      <c r="D349" s="568"/>
      <c r="E349" s="568"/>
      <c r="F349" s="568"/>
      <c r="G349" s="568"/>
      <c r="H349" s="568"/>
      <c r="I349" s="568"/>
      <c r="J349" s="568"/>
      <c r="K349" s="568"/>
      <c r="L349" s="568"/>
      <c r="M349" s="568"/>
      <c r="N349" s="568"/>
      <c r="O349" s="568"/>
      <c r="P349" s="469"/>
      <c r="Q349" s="469"/>
      <c r="R349" s="469"/>
      <c r="S349" s="469"/>
      <c r="T349" s="469"/>
      <c r="U349" s="469"/>
      <c r="V349" s="469"/>
      <c r="W349" s="469"/>
      <c r="X349" s="469"/>
      <c r="Y349" s="469"/>
      <c r="Z349" s="469"/>
      <c r="AA349" s="469"/>
    </row>
    <row r="350" spans="1:27" ht="42.6" customHeight="1">
      <c r="A350" s="537" t="s">
        <v>9378</v>
      </c>
      <c r="B350" s="538"/>
      <c r="C350" s="539"/>
      <c r="D350" s="537" t="s">
        <v>9338</v>
      </c>
      <c r="E350" s="538"/>
      <c r="F350" s="538"/>
      <c r="G350" s="538"/>
      <c r="H350" s="538"/>
      <c r="I350" s="538"/>
      <c r="J350" s="539"/>
      <c r="K350" s="537" t="s">
        <v>9379</v>
      </c>
      <c r="L350" s="539"/>
      <c r="M350" s="537" t="s">
        <v>9380</v>
      </c>
      <c r="N350" s="538"/>
      <c r="O350" s="539"/>
      <c r="P350" s="543" t="s">
        <v>9381</v>
      </c>
      <c r="Q350" s="544"/>
      <c r="R350" s="544"/>
      <c r="S350" s="544"/>
      <c r="T350" s="544"/>
      <c r="U350" s="545"/>
      <c r="V350" s="543" t="s">
        <v>9382</v>
      </c>
      <c r="W350" s="544"/>
      <c r="X350" s="544"/>
      <c r="Y350" s="545"/>
      <c r="Z350" s="543" t="s">
        <v>9383</v>
      </c>
      <c r="AA350" s="545"/>
    </row>
    <row r="351" spans="1:27" ht="16.95" customHeight="1">
      <c r="A351" s="546"/>
      <c r="B351" s="547"/>
      <c r="C351" s="548"/>
      <c r="D351" s="546" t="s">
        <v>9594</v>
      </c>
      <c r="E351" s="547"/>
      <c r="F351" s="547"/>
      <c r="G351" s="547"/>
      <c r="H351" s="547"/>
      <c r="I351" s="547"/>
      <c r="J351" s="547"/>
      <c r="K351" s="547"/>
      <c r="L351" s="547"/>
      <c r="M351" s="547"/>
      <c r="N351" s="547"/>
      <c r="O351" s="547"/>
      <c r="P351" s="473"/>
      <c r="Q351" s="473"/>
      <c r="R351" s="473"/>
      <c r="S351" s="473"/>
      <c r="T351" s="473"/>
      <c r="U351" s="473"/>
      <c r="V351" s="473"/>
      <c r="W351" s="473"/>
      <c r="X351" s="473"/>
      <c r="Y351" s="473"/>
      <c r="Z351" s="473"/>
      <c r="AA351" s="474"/>
    </row>
    <row r="352" spans="1:27" ht="16.95" customHeight="1">
      <c r="A352" s="549">
        <v>40001</v>
      </c>
      <c r="B352" s="550"/>
      <c r="C352" s="551"/>
      <c r="D352" s="552" t="s">
        <v>10209</v>
      </c>
      <c r="E352" s="553"/>
      <c r="F352" s="553"/>
      <c r="G352" s="553"/>
      <c r="H352" s="553"/>
      <c r="I352" s="553"/>
      <c r="J352" s="554"/>
      <c r="K352" s="555">
        <v>0.12920000000000001</v>
      </c>
      <c r="L352" s="556"/>
      <c r="M352" s="557" t="s">
        <v>13</v>
      </c>
      <c r="N352" s="558"/>
      <c r="O352" s="559"/>
      <c r="P352" s="585">
        <v>53.246000000000002</v>
      </c>
      <c r="Q352" s="586"/>
      <c r="R352" s="586"/>
      <c r="S352" s="586"/>
      <c r="T352" s="586"/>
      <c r="U352" s="587"/>
      <c r="V352" s="566">
        <v>0.48</v>
      </c>
      <c r="W352" s="595"/>
      <c r="X352" s="595"/>
      <c r="Y352" s="567"/>
      <c r="Z352" s="566">
        <v>25.55</v>
      </c>
      <c r="AA352" s="567"/>
    </row>
    <row r="353" spans="1:27" ht="16.95" customHeight="1">
      <c r="A353" s="549">
        <v>40305</v>
      </c>
      <c r="B353" s="550"/>
      <c r="C353" s="551"/>
      <c r="D353" s="552" t="s">
        <v>4310</v>
      </c>
      <c r="E353" s="553"/>
      <c r="F353" s="553"/>
      <c r="G353" s="553"/>
      <c r="H353" s="553"/>
      <c r="I353" s="553"/>
      <c r="J353" s="554"/>
      <c r="K353" s="555">
        <v>0.12920000000000001</v>
      </c>
      <c r="L353" s="556"/>
      <c r="M353" s="557" t="s">
        <v>13</v>
      </c>
      <c r="N353" s="558"/>
      <c r="O353" s="559"/>
      <c r="P353" s="585">
        <v>53.246000000000002</v>
      </c>
      <c r="Q353" s="586"/>
      <c r="R353" s="586"/>
      <c r="S353" s="586"/>
      <c r="T353" s="586"/>
      <c r="U353" s="587"/>
      <c r="V353" s="566">
        <v>0.37</v>
      </c>
      <c r="W353" s="595"/>
      <c r="X353" s="595"/>
      <c r="Y353" s="567"/>
      <c r="Z353" s="566">
        <v>19.7</v>
      </c>
      <c r="AA353" s="567"/>
    </row>
    <row r="354" spans="1:27" ht="16.95" customHeight="1">
      <c r="A354" s="549">
        <v>44100</v>
      </c>
      <c r="B354" s="550"/>
      <c r="C354" s="551"/>
      <c r="D354" s="552" t="s">
        <v>9083</v>
      </c>
      <c r="E354" s="553"/>
      <c r="F354" s="553"/>
      <c r="G354" s="553"/>
      <c r="H354" s="553"/>
      <c r="I354" s="553"/>
      <c r="J354" s="554"/>
      <c r="K354" s="555">
        <v>0.12920000000000001</v>
      </c>
      <c r="L354" s="556"/>
      <c r="M354" s="557" t="s">
        <v>12</v>
      </c>
      <c r="N354" s="558"/>
      <c r="O354" s="559"/>
      <c r="P354" s="582">
        <v>31.948</v>
      </c>
      <c r="Q354" s="583"/>
      <c r="R354" s="583"/>
      <c r="S354" s="583"/>
      <c r="T354" s="583"/>
      <c r="U354" s="584"/>
      <c r="V354" s="566">
        <v>6.85</v>
      </c>
      <c r="W354" s="595"/>
      <c r="X354" s="595"/>
      <c r="Y354" s="567"/>
      <c r="Z354" s="566">
        <v>218.84</v>
      </c>
      <c r="AA354" s="567"/>
    </row>
    <row r="355" spans="1:27" ht="16.95" customHeight="1">
      <c r="A355" s="549">
        <v>44102</v>
      </c>
      <c r="B355" s="550"/>
      <c r="C355" s="551"/>
      <c r="D355" s="552" t="s">
        <v>9084</v>
      </c>
      <c r="E355" s="553"/>
      <c r="F355" s="553"/>
      <c r="G355" s="553"/>
      <c r="H355" s="553"/>
      <c r="I355" s="553"/>
      <c r="J355" s="554"/>
      <c r="K355" s="555">
        <v>0.12920000000000001</v>
      </c>
      <c r="L355" s="556"/>
      <c r="M355" s="557" t="s">
        <v>9583</v>
      </c>
      <c r="N355" s="558"/>
      <c r="O355" s="559"/>
      <c r="P355" s="585">
        <v>102.233</v>
      </c>
      <c r="Q355" s="586"/>
      <c r="R355" s="586"/>
      <c r="S355" s="586"/>
      <c r="T355" s="586"/>
      <c r="U355" s="587"/>
      <c r="V355" s="566">
        <v>2.4900000000000002</v>
      </c>
      <c r="W355" s="595"/>
      <c r="X355" s="595"/>
      <c r="Y355" s="567"/>
      <c r="Z355" s="566">
        <v>254.56</v>
      </c>
      <c r="AA355" s="567"/>
    </row>
    <row r="356" spans="1:27" ht="16.95" customHeight="1">
      <c r="A356" s="549">
        <v>44151</v>
      </c>
      <c r="B356" s="550"/>
      <c r="C356" s="551"/>
      <c r="D356" s="552" t="s">
        <v>9085</v>
      </c>
      <c r="E356" s="553"/>
      <c r="F356" s="553"/>
      <c r="G356" s="553"/>
      <c r="H356" s="553"/>
      <c r="I356" s="553"/>
      <c r="J356" s="554"/>
      <c r="K356" s="555">
        <v>0.12920000000000001</v>
      </c>
      <c r="L356" s="556"/>
      <c r="M356" s="557" t="s">
        <v>12</v>
      </c>
      <c r="N356" s="558"/>
      <c r="O356" s="559"/>
      <c r="P356" s="582">
        <v>25.559000000000001</v>
      </c>
      <c r="Q356" s="583"/>
      <c r="R356" s="583"/>
      <c r="S356" s="583"/>
      <c r="T356" s="583"/>
      <c r="U356" s="584"/>
      <c r="V356" s="566">
        <v>56.16</v>
      </c>
      <c r="W356" s="595"/>
      <c r="X356" s="595"/>
      <c r="Y356" s="567"/>
      <c r="Z356" s="566">
        <v>1435.39</v>
      </c>
      <c r="AA356" s="567"/>
    </row>
    <row r="357" spans="1:27" ht="16.95" customHeight="1">
      <c r="A357" s="549">
        <v>44201</v>
      </c>
      <c r="B357" s="550"/>
      <c r="C357" s="551"/>
      <c r="D357" s="552" t="s">
        <v>9087</v>
      </c>
      <c r="E357" s="553"/>
      <c r="F357" s="553"/>
      <c r="G357" s="553"/>
      <c r="H357" s="553"/>
      <c r="I357" s="553"/>
      <c r="J357" s="554"/>
      <c r="K357" s="555">
        <v>0.12920000000000001</v>
      </c>
      <c r="L357" s="556"/>
      <c r="M357" s="557" t="s">
        <v>13</v>
      </c>
      <c r="N357" s="558"/>
      <c r="O357" s="559"/>
      <c r="P357" s="563">
        <v>16109.948</v>
      </c>
      <c r="Q357" s="564"/>
      <c r="R357" s="564"/>
      <c r="S357" s="564"/>
      <c r="T357" s="564"/>
      <c r="U357" s="565"/>
      <c r="V357" s="566">
        <v>0.37</v>
      </c>
      <c r="W357" s="595"/>
      <c r="X357" s="595"/>
      <c r="Y357" s="567"/>
      <c r="Z357" s="566">
        <v>5960.68</v>
      </c>
      <c r="AA357" s="567"/>
    </row>
    <row r="358" spans="1:27" ht="16.95" customHeight="1">
      <c r="A358" s="549">
        <v>40425</v>
      </c>
      <c r="B358" s="550"/>
      <c r="C358" s="551"/>
      <c r="D358" s="552" t="s">
        <v>9076</v>
      </c>
      <c r="E358" s="553"/>
      <c r="F358" s="553"/>
      <c r="G358" s="553"/>
      <c r="H358" s="553"/>
      <c r="I358" s="553"/>
      <c r="J358" s="554"/>
      <c r="K358" s="555">
        <v>0.12920000000000001</v>
      </c>
      <c r="L358" s="556"/>
      <c r="M358" s="557" t="s">
        <v>12</v>
      </c>
      <c r="N358" s="558"/>
      <c r="O358" s="559"/>
      <c r="P358" s="585">
        <v>50.856000000000002</v>
      </c>
      <c r="Q358" s="586"/>
      <c r="R358" s="586"/>
      <c r="S358" s="586"/>
      <c r="T358" s="586"/>
      <c r="U358" s="587"/>
      <c r="V358" s="566">
        <v>8.48</v>
      </c>
      <c r="W358" s="595"/>
      <c r="X358" s="595"/>
      <c r="Y358" s="567"/>
      <c r="Z358" s="566">
        <v>431.25</v>
      </c>
      <c r="AA358" s="567"/>
    </row>
    <row r="359" spans="1:27" ht="16.95" customHeight="1">
      <c r="A359" s="549">
        <v>40430</v>
      </c>
      <c r="B359" s="550"/>
      <c r="C359" s="551"/>
      <c r="D359" s="552" t="s">
        <v>4309</v>
      </c>
      <c r="E359" s="553"/>
      <c r="F359" s="553"/>
      <c r="G359" s="553"/>
      <c r="H359" s="553"/>
      <c r="I359" s="553"/>
      <c r="J359" s="554"/>
      <c r="K359" s="555">
        <v>0.12920000000000001</v>
      </c>
      <c r="L359" s="556"/>
      <c r="M359" s="557" t="s">
        <v>9583</v>
      </c>
      <c r="N359" s="558"/>
      <c r="O359" s="559"/>
      <c r="P359" s="585">
        <v>101.712</v>
      </c>
      <c r="Q359" s="586"/>
      <c r="R359" s="586"/>
      <c r="S359" s="586"/>
      <c r="T359" s="586"/>
      <c r="U359" s="587"/>
      <c r="V359" s="566">
        <v>2.56</v>
      </c>
      <c r="W359" s="595"/>
      <c r="X359" s="595"/>
      <c r="Y359" s="567"/>
      <c r="Z359" s="566">
        <v>260.38</v>
      </c>
      <c r="AA359" s="567"/>
    </row>
    <row r="360" spans="1:27" ht="16.95" customHeight="1">
      <c r="A360" s="549">
        <v>44300</v>
      </c>
      <c r="B360" s="550"/>
      <c r="C360" s="551"/>
      <c r="D360" s="552" t="s">
        <v>9089</v>
      </c>
      <c r="E360" s="553"/>
      <c r="F360" s="553"/>
      <c r="G360" s="553"/>
      <c r="H360" s="553"/>
      <c r="I360" s="553"/>
      <c r="J360" s="554"/>
      <c r="K360" s="555">
        <v>0.12920000000000001</v>
      </c>
      <c r="L360" s="556"/>
      <c r="M360" s="557" t="s">
        <v>9077</v>
      </c>
      <c r="N360" s="558"/>
      <c r="O360" s="559"/>
      <c r="P360" s="579">
        <v>16.52</v>
      </c>
      <c r="Q360" s="580"/>
      <c r="R360" s="580"/>
      <c r="S360" s="580"/>
      <c r="T360" s="580"/>
      <c r="U360" s="581"/>
      <c r="V360" s="566">
        <v>2.79</v>
      </c>
      <c r="W360" s="595"/>
      <c r="X360" s="595"/>
      <c r="Y360" s="567"/>
      <c r="Z360" s="566">
        <v>46.09</v>
      </c>
      <c r="AA360" s="567"/>
    </row>
    <row r="361" spans="1:27" ht="16.95" customHeight="1">
      <c r="A361" s="549">
        <v>44200</v>
      </c>
      <c r="B361" s="550"/>
      <c r="C361" s="551"/>
      <c r="D361" s="552" t="s">
        <v>9086</v>
      </c>
      <c r="E361" s="553"/>
      <c r="F361" s="553"/>
      <c r="G361" s="553"/>
      <c r="H361" s="553"/>
      <c r="I361" s="553"/>
      <c r="J361" s="554"/>
      <c r="K361" s="555">
        <v>0.12920000000000001</v>
      </c>
      <c r="L361" s="556"/>
      <c r="M361" s="557" t="s">
        <v>13</v>
      </c>
      <c r="N361" s="558"/>
      <c r="O361" s="559"/>
      <c r="P361" s="585">
        <v>159.749</v>
      </c>
      <c r="Q361" s="586"/>
      <c r="R361" s="586"/>
      <c r="S361" s="586"/>
      <c r="T361" s="586"/>
      <c r="U361" s="587"/>
      <c r="V361" s="566">
        <v>0.45</v>
      </c>
      <c r="W361" s="595"/>
      <c r="X361" s="595"/>
      <c r="Y361" s="567"/>
      <c r="Z361" s="566">
        <v>71.88</v>
      </c>
      <c r="AA361" s="567"/>
    </row>
    <row r="362" spans="1:27" ht="22.2" customHeight="1">
      <c r="A362" s="549">
        <v>1518</v>
      </c>
      <c r="B362" s="550"/>
      <c r="C362" s="551"/>
      <c r="D362" s="552" t="s">
        <v>9652</v>
      </c>
      <c r="E362" s="553"/>
      <c r="F362" s="553"/>
      <c r="G362" s="553"/>
      <c r="H362" s="553"/>
      <c r="I362" s="553"/>
      <c r="J362" s="554"/>
      <c r="K362" s="555">
        <v>0.11650000000000001</v>
      </c>
      <c r="L362" s="556"/>
      <c r="M362" s="557" t="s">
        <v>16</v>
      </c>
      <c r="N362" s="558"/>
      <c r="O362" s="559"/>
      <c r="P362" s="582">
        <v>989.36400000000003</v>
      </c>
      <c r="Q362" s="583"/>
      <c r="R362" s="583"/>
      <c r="S362" s="583"/>
      <c r="T362" s="583"/>
      <c r="U362" s="584"/>
      <c r="V362" s="566">
        <v>469.97</v>
      </c>
      <c r="W362" s="595"/>
      <c r="X362" s="595"/>
      <c r="Y362" s="567"/>
      <c r="Z362" s="566">
        <v>464971.39</v>
      </c>
      <c r="AA362" s="567"/>
    </row>
    <row r="363" spans="1:27" ht="16.95" customHeight="1">
      <c r="A363" s="549" t="s">
        <v>9650</v>
      </c>
      <c r="B363" s="550"/>
      <c r="C363" s="551"/>
      <c r="D363" s="552" t="s">
        <v>9651</v>
      </c>
      <c r="E363" s="553"/>
      <c r="F363" s="553"/>
      <c r="G363" s="553"/>
      <c r="H363" s="553"/>
      <c r="I363" s="553"/>
      <c r="J363" s="554"/>
      <c r="K363" s="555">
        <v>0.12920000000000001</v>
      </c>
      <c r="L363" s="556"/>
      <c r="M363" s="557" t="s">
        <v>12</v>
      </c>
      <c r="N363" s="558"/>
      <c r="O363" s="559"/>
      <c r="P363" s="588">
        <v>412.233</v>
      </c>
      <c r="Q363" s="589"/>
      <c r="R363" s="589"/>
      <c r="S363" s="589"/>
      <c r="T363" s="589"/>
      <c r="U363" s="590"/>
      <c r="V363" s="566">
        <v>34.119999999999997</v>
      </c>
      <c r="W363" s="595"/>
      <c r="X363" s="595"/>
      <c r="Y363" s="567"/>
      <c r="Z363" s="566">
        <v>14065.38</v>
      </c>
      <c r="AA363" s="567"/>
    </row>
    <row r="364" spans="1:27" ht="16.95" customHeight="1">
      <c r="A364" s="549">
        <v>44303</v>
      </c>
      <c r="B364" s="550"/>
      <c r="C364" s="551"/>
      <c r="D364" s="552" t="s">
        <v>9091</v>
      </c>
      <c r="E364" s="553"/>
      <c r="F364" s="553"/>
      <c r="G364" s="553"/>
      <c r="H364" s="553"/>
      <c r="I364" s="553"/>
      <c r="J364" s="554"/>
      <c r="K364" s="555">
        <v>0.12920000000000001</v>
      </c>
      <c r="L364" s="556"/>
      <c r="M364" s="557" t="s">
        <v>9077</v>
      </c>
      <c r="N364" s="558"/>
      <c r="O364" s="559"/>
      <c r="P364" s="585">
        <v>2.044</v>
      </c>
      <c r="Q364" s="586"/>
      <c r="R364" s="586"/>
      <c r="S364" s="586"/>
      <c r="T364" s="586"/>
      <c r="U364" s="587"/>
      <c r="V364" s="566">
        <v>2.0499999999999998</v>
      </c>
      <c r="W364" s="595"/>
      <c r="X364" s="595"/>
      <c r="Y364" s="567"/>
      <c r="Z364" s="566">
        <v>4.1900000000000004</v>
      </c>
      <c r="AA364" s="567"/>
    </row>
    <row r="365" spans="1:27" ht="16.95" customHeight="1">
      <c r="A365" s="549">
        <v>40450</v>
      </c>
      <c r="B365" s="550"/>
      <c r="C365" s="551"/>
      <c r="D365" s="552" t="s">
        <v>4306</v>
      </c>
      <c r="E365" s="553"/>
      <c r="F365" s="553"/>
      <c r="G365" s="553"/>
      <c r="H365" s="553"/>
      <c r="I365" s="553"/>
      <c r="J365" s="554"/>
      <c r="K365" s="555">
        <v>0.12920000000000001</v>
      </c>
      <c r="L365" s="556"/>
      <c r="M365" s="557" t="s">
        <v>9077</v>
      </c>
      <c r="N365" s="558"/>
      <c r="O365" s="559"/>
      <c r="P365" s="582">
        <v>42.121000000000002</v>
      </c>
      <c r="Q365" s="583"/>
      <c r="R365" s="583"/>
      <c r="S365" s="583"/>
      <c r="T365" s="583"/>
      <c r="U365" s="584"/>
      <c r="V365" s="566">
        <v>0.65</v>
      </c>
      <c r="W365" s="595"/>
      <c r="X365" s="595"/>
      <c r="Y365" s="567"/>
      <c r="Z365" s="566">
        <v>27.37</v>
      </c>
      <c r="AA365" s="567"/>
    </row>
    <row r="366" spans="1:27" ht="16.95" customHeight="1">
      <c r="A366" s="549">
        <v>40460</v>
      </c>
      <c r="B366" s="550"/>
      <c r="C366" s="551"/>
      <c r="D366" s="552" t="s">
        <v>9078</v>
      </c>
      <c r="E366" s="553"/>
      <c r="F366" s="553"/>
      <c r="G366" s="553"/>
      <c r="H366" s="553"/>
      <c r="I366" s="553"/>
      <c r="J366" s="554"/>
      <c r="K366" s="555">
        <v>0.12920000000000001</v>
      </c>
      <c r="L366" s="556"/>
      <c r="M366" s="557" t="s">
        <v>9077</v>
      </c>
      <c r="N366" s="558"/>
      <c r="O366" s="559"/>
      <c r="P366" s="585">
        <v>96957.672000000006</v>
      </c>
      <c r="Q366" s="586"/>
      <c r="R366" s="586"/>
      <c r="S366" s="586"/>
      <c r="T366" s="586"/>
      <c r="U366" s="587"/>
      <c r="V366" s="566">
        <v>0.73</v>
      </c>
      <c r="W366" s="595"/>
      <c r="X366" s="595"/>
      <c r="Y366" s="567"/>
      <c r="Z366" s="566">
        <v>70779.100000000006</v>
      </c>
      <c r="AA366" s="567"/>
    </row>
    <row r="367" spans="1:27" ht="16.95" customHeight="1">
      <c r="A367" s="549">
        <v>40510</v>
      </c>
      <c r="B367" s="550"/>
      <c r="C367" s="551"/>
      <c r="D367" s="552" t="s">
        <v>4305</v>
      </c>
      <c r="E367" s="553"/>
      <c r="F367" s="553"/>
      <c r="G367" s="553"/>
      <c r="H367" s="553"/>
      <c r="I367" s="553"/>
      <c r="J367" s="554"/>
      <c r="K367" s="555">
        <v>0.11650000000000001</v>
      </c>
      <c r="L367" s="556"/>
      <c r="M367" s="557" t="s">
        <v>16</v>
      </c>
      <c r="N367" s="558"/>
      <c r="O367" s="559"/>
      <c r="P367" s="588">
        <v>8.0530000000000008</v>
      </c>
      <c r="Q367" s="589"/>
      <c r="R367" s="589"/>
      <c r="S367" s="589"/>
      <c r="T367" s="589"/>
      <c r="U367" s="590"/>
      <c r="V367" s="566">
        <v>2908.18</v>
      </c>
      <c r="W367" s="595"/>
      <c r="X367" s="595"/>
      <c r="Y367" s="567"/>
      <c r="Z367" s="566">
        <v>23419.57</v>
      </c>
      <c r="AA367" s="567"/>
    </row>
    <row r="368" spans="1:27" ht="16.95" customHeight="1">
      <c r="A368" s="549">
        <v>40485</v>
      </c>
      <c r="B368" s="550"/>
      <c r="C368" s="551"/>
      <c r="D368" s="552" t="s">
        <v>4304</v>
      </c>
      <c r="E368" s="553"/>
      <c r="F368" s="553"/>
      <c r="G368" s="553"/>
      <c r="H368" s="553"/>
      <c r="I368" s="553"/>
      <c r="J368" s="554"/>
      <c r="K368" s="555">
        <v>0.11650000000000001</v>
      </c>
      <c r="L368" s="556"/>
      <c r="M368" s="557" t="s">
        <v>16</v>
      </c>
      <c r="N368" s="558"/>
      <c r="O368" s="559"/>
      <c r="P368" s="579">
        <v>0.20699999999999999</v>
      </c>
      <c r="Q368" s="580"/>
      <c r="R368" s="580"/>
      <c r="S368" s="580"/>
      <c r="T368" s="580"/>
      <c r="U368" s="581"/>
      <c r="V368" s="566">
        <v>2305.23</v>
      </c>
      <c r="W368" s="595"/>
      <c r="X368" s="595"/>
      <c r="Y368" s="567"/>
      <c r="Z368" s="566">
        <v>477.18</v>
      </c>
      <c r="AA368" s="567"/>
    </row>
    <row r="369" spans="1:27" ht="16.95" customHeight="1">
      <c r="A369" s="549">
        <v>40530</v>
      </c>
      <c r="B369" s="550"/>
      <c r="C369" s="551"/>
      <c r="D369" s="552" t="s">
        <v>4308</v>
      </c>
      <c r="E369" s="553"/>
      <c r="F369" s="553"/>
      <c r="G369" s="553"/>
      <c r="H369" s="553"/>
      <c r="I369" s="553"/>
      <c r="J369" s="554"/>
      <c r="K369" s="555">
        <v>0.12920000000000001</v>
      </c>
      <c r="L369" s="556"/>
      <c r="M369" s="557" t="s">
        <v>9077</v>
      </c>
      <c r="N369" s="558"/>
      <c r="O369" s="559"/>
      <c r="P369" s="582">
        <v>3345.3</v>
      </c>
      <c r="Q369" s="583"/>
      <c r="R369" s="583"/>
      <c r="S369" s="583"/>
      <c r="T369" s="583"/>
      <c r="U369" s="584"/>
      <c r="V369" s="566">
        <v>1.68</v>
      </c>
      <c r="W369" s="595"/>
      <c r="X369" s="595"/>
      <c r="Y369" s="567"/>
      <c r="Z369" s="566">
        <v>5620.1</v>
      </c>
      <c r="AA369" s="567"/>
    </row>
    <row r="370" spans="1:27" ht="16.95" customHeight="1">
      <c r="A370" s="568"/>
      <c r="B370" s="568"/>
      <c r="C370" s="568"/>
      <c r="D370" s="568"/>
      <c r="E370" s="568"/>
      <c r="F370" s="568"/>
      <c r="G370" s="568"/>
      <c r="H370" s="568"/>
      <c r="I370" s="568"/>
      <c r="J370" s="568"/>
      <c r="K370" s="568"/>
      <c r="L370" s="568"/>
      <c r="M370" s="568"/>
      <c r="N370" s="568"/>
      <c r="O370" s="568"/>
      <c r="P370" s="469"/>
      <c r="Q370" s="469"/>
      <c r="R370" s="469"/>
      <c r="S370" s="469"/>
      <c r="T370" s="469"/>
      <c r="U370" s="469"/>
      <c r="V370" s="469"/>
      <c r="W370" s="469"/>
      <c r="X370" s="469"/>
      <c r="Y370" s="469"/>
      <c r="Z370" s="469"/>
      <c r="AA370" s="469"/>
    </row>
    <row r="371" spans="1:27" ht="16.95" customHeight="1">
      <c r="A371" s="569" t="s">
        <v>9384</v>
      </c>
      <c r="B371" s="569"/>
      <c r="C371" s="569"/>
      <c r="D371" s="569"/>
      <c r="E371" s="569"/>
      <c r="F371" s="569"/>
      <c r="G371" s="569"/>
      <c r="H371" s="569"/>
      <c r="I371" s="569"/>
      <c r="J371" s="569"/>
      <c r="K371" s="569"/>
      <c r="L371" s="569"/>
      <c r="M371" s="569"/>
      <c r="N371" s="569"/>
      <c r="O371" s="569"/>
      <c r="P371" s="470"/>
      <c r="Q371" s="470"/>
      <c r="R371" s="470"/>
      <c r="S371" s="470"/>
      <c r="T371" s="470"/>
      <c r="U371" s="470"/>
      <c r="V371" s="470"/>
      <c r="W371" s="470"/>
      <c r="X371" s="470"/>
      <c r="Y371" s="576">
        <v>588088.6</v>
      </c>
      <c r="Z371" s="577"/>
      <c r="AA371" s="578"/>
    </row>
    <row r="372" spans="1:27" ht="15" customHeight="1">
      <c r="A372" s="568"/>
      <c r="B372" s="568"/>
      <c r="C372" s="568"/>
      <c r="D372" s="568"/>
      <c r="E372" s="568"/>
      <c r="F372" s="568"/>
      <c r="G372" s="568"/>
      <c r="H372" s="568"/>
      <c r="I372" s="568"/>
      <c r="J372" s="568"/>
      <c r="K372" s="568"/>
      <c r="L372" s="568"/>
      <c r="M372" s="568"/>
      <c r="N372" s="568"/>
      <c r="O372" s="568"/>
      <c r="P372" s="469"/>
      <c r="Q372" s="469"/>
      <c r="R372" s="469"/>
      <c r="S372" s="469"/>
      <c r="T372" s="469"/>
      <c r="U372" s="469"/>
      <c r="V372" s="469"/>
      <c r="W372" s="469"/>
      <c r="X372" s="469"/>
      <c r="Y372" s="469"/>
      <c r="Z372" s="469"/>
      <c r="AA372" s="469"/>
    </row>
    <row r="373" spans="1:27" ht="15" customHeight="1">
      <c r="A373" s="568"/>
      <c r="B373" s="568"/>
      <c r="C373" s="568"/>
      <c r="D373" s="568"/>
      <c r="E373" s="568"/>
      <c r="F373" s="568"/>
      <c r="G373" s="568"/>
      <c r="H373" s="568"/>
      <c r="I373" s="568"/>
      <c r="J373" s="568"/>
      <c r="K373" s="568"/>
      <c r="L373" s="568"/>
      <c r="M373" s="568"/>
      <c r="N373" s="568"/>
      <c r="O373" s="568"/>
      <c r="P373" s="469"/>
      <c r="Q373" s="469"/>
      <c r="R373" s="469"/>
      <c r="S373" s="469"/>
      <c r="T373" s="469"/>
      <c r="U373" s="469"/>
      <c r="V373" s="469"/>
      <c r="W373" s="469"/>
      <c r="X373" s="469"/>
      <c r="Y373" s="469"/>
      <c r="Z373" s="469"/>
      <c r="AA373" s="469"/>
    </row>
    <row r="374" spans="1:27" ht="33" customHeight="1">
      <c r="A374" s="537" t="s">
        <v>9378</v>
      </c>
      <c r="B374" s="538"/>
      <c r="C374" s="539"/>
      <c r="D374" s="537" t="s">
        <v>9338</v>
      </c>
      <c r="E374" s="538"/>
      <c r="F374" s="538"/>
      <c r="G374" s="538"/>
      <c r="H374" s="538"/>
      <c r="I374" s="538"/>
      <c r="J374" s="539"/>
      <c r="K374" s="537" t="s">
        <v>9379</v>
      </c>
      <c r="L374" s="539"/>
      <c r="M374" s="537" t="s">
        <v>9380</v>
      </c>
      <c r="N374" s="538"/>
      <c r="O374" s="539"/>
      <c r="P374" s="543" t="s">
        <v>9381</v>
      </c>
      <c r="Q374" s="544"/>
      <c r="R374" s="544"/>
      <c r="S374" s="544"/>
      <c r="T374" s="544"/>
      <c r="U374" s="545"/>
      <c r="V374" s="543" t="s">
        <v>9382</v>
      </c>
      <c r="W374" s="544"/>
      <c r="X374" s="544"/>
      <c r="Y374" s="545"/>
      <c r="Z374" s="543" t="s">
        <v>9383</v>
      </c>
      <c r="AA374" s="545"/>
    </row>
    <row r="375" spans="1:27" ht="16.95" customHeight="1">
      <c r="A375" s="546"/>
      <c r="B375" s="547"/>
      <c r="C375" s="548"/>
      <c r="D375" s="546" t="s">
        <v>9595</v>
      </c>
      <c r="E375" s="547"/>
      <c r="F375" s="547"/>
      <c r="G375" s="547"/>
      <c r="H375" s="547"/>
      <c r="I375" s="547"/>
      <c r="J375" s="547"/>
      <c r="K375" s="547"/>
      <c r="L375" s="547"/>
      <c r="M375" s="547"/>
      <c r="N375" s="547"/>
      <c r="O375" s="547"/>
      <c r="P375" s="473"/>
      <c r="Q375" s="473"/>
      <c r="R375" s="473"/>
      <c r="S375" s="473"/>
      <c r="T375" s="473"/>
      <c r="U375" s="473"/>
      <c r="V375" s="473"/>
      <c r="W375" s="473"/>
      <c r="X375" s="473"/>
      <c r="Y375" s="473"/>
      <c r="Z375" s="473"/>
      <c r="AA375" s="474"/>
    </row>
    <row r="376" spans="1:27" ht="16.95" customHeight="1">
      <c r="A376" s="549">
        <v>40835</v>
      </c>
      <c r="B376" s="550"/>
      <c r="C376" s="551"/>
      <c r="D376" s="552" t="s">
        <v>4268</v>
      </c>
      <c r="E376" s="553"/>
      <c r="F376" s="553"/>
      <c r="G376" s="553"/>
      <c r="H376" s="553"/>
      <c r="I376" s="553"/>
      <c r="J376" s="554"/>
      <c r="K376" s="555">
        <v>0.12920000000000001</v>
      </c>
      <c r="L376" s="556"/>
      <c r="M376" s="557" t="s">
        <v>2</v>
      </c>
      <c r="N376" s="558"/>
      <c r="O376" s="559"/>
      <c r="P376" s="585">
        <v>159</v>
      </c>
      <c r="Q376" s="586"/>
      <c r="R376" s="586"/>
      <c r="S376" s="586"/>
      <c r="T376" s="586"/>
      <c r="U376" s="587"/>
      <c r="V376" s="566">
        <v>34.83</v>
      </c>
      <c r="W376" s="595"/>
      <c r="X376" s="595"/>
      <c r="Y376" s="567"/>
      <c r="Z376" s="566">
        <v>5537.97</v>
      </c>
      <c r="AA376" s="567"/>
    </row>
    <row r="377" spans="1:27" ht="16.95" customHeight="1">
      <c r="A377" s="549">
        <v>40815</v>
      </c>
      <c r="B377" s="550"/>
      <c r="C377" s="551"/>
      <c r="D377" s="552" t="s">
        <v>10211</v>
      </c>
      <c r="E377" s="553"/>
      <c r="F377" s="553"/>
      <c r="G377" s="553"/>
      <c r="H377" s="553"/>
      <c r="I377" s="553"/>
      <c r="J377" s="554"/>
      <c r="K377" s="555">
        <v>0.12920000000000001</v>
      </c>
      <c r="L377" s="556"/>
      <c r="M377" s="557" t="s">
        <v>13</v>
      </c>
      <c r="N377" s="558"/>
      <c r="O377" s="559"/>
      <c r="P377" s="585">
        <v>236.03299999999999</v>
      </c>
      <c r="Q377" s="586"/>
      <c r="R377" s="586"/>
      <c r="S377" s="586"/>
      <c r="T377" s="586"/>
      <c r="U377" s="587"/>
      <c r="V377" s="566">
        <v>25.73</v>
      </c>
      <c r="W377" s="595"/>
      <c r="X377" s="595"/>
      <c r="Y377" s="567"/>
      <c r="Z377" s="566">
        <v>6073.12</v>
      </c>
      <c r="AA377" s="567"/>
    </row>
    <row r="378" spans="1:27" ht="16.95" customHeight="1">
      <c r="A378" s="549">
        <v>42480</v>
      </c>
      <c r="B378" s="550"/>
      <c r="C378" s="551"/>
      <c r="D378" s="552" t="s">
        <v>9082</v>
      </c>
      <c r="E378" s="553"/>
      <c r="F378" s="553"/>
      <c r="G378" s="553"/>
      <c r="H378" s="553"/>
      <c r="I378" s="553"/>
      <c r="J378" s="554"/>
      <c r="K378" s="555">
        <v>0.12920000000000001</v>
      </c>
      <c r="L378" s="556"/>
      <c r="M378" s="557" t="s">
        <v>13</v>
      </c>
      <c r="N378" s="558"/>
      <c r="O378" s="559"/>
      <c r="P378" s="563">
        <v>989.42499999999995</v>
      </c>
      <c r="Q378" s="564"/>
      <c r="R378" s="564"/>
      <c r="S378" s="564"/>
      <c r="T378" s="564"/>
      <c r="U378" s="565"/>
      <c r="V378" s="566">
        <v>3.56</v>
      </c>
      <c r="W378" s="595"/>
      <c r="X378" s="595"/>
      <c r="Y378" s="567"/>
      <c r="Z378" s="566">
        <v>3522.35</v>
      </c>
      <c r="AA378" s="567"/>
    </row>
    <row r="379" spans="1:27" ht="16.95" customHeight="1">
      <c r="A379" s="568"/>
      <c r="B379" s="568"/>
      <c r="C379" s="568"/>
      <c r="D379" s="568"/>
      <c r="E379" s="568"/>
      <c r="F379" s="568"/>
      <c r="G379" s="568"/>
      <c r="H379" s="568"/>
      <c r="I379" s="568"/>
      <c r="J379" s="568"/>
      <c r="K379" s="568"/>
      <c r="L379" s="568"/>
      <c r="M379" s="568"/>
      <c r="N379" s="568"/>
      <c r="O379" s="568"/>
      <c r="P379" s="469"/>
      <c r="Q379" s="469"/>
      <c r="R379" s="469"/>
      <c r="S379" s="469"/>
      <c r="T379" s="469"/>
      <c r="U379" s="469"/>
      <c r="V379" s="469"/>
      <c r="W379" s="469"/>
      <c r="X379" s="469"/>
      <c r="Y379" s="469"/>
      <c r="Z379" s="469"/>
      <c r="AA379" s="469"/>
    </row>
    <row r="380" spans="1:27" ht="16.95" customHeight="1">
      <c r="A380" s="569" t="s">
        <v>9384</v>
      </c>
      <c r="B380" s="569"/>
      <c r="C380" s="569"/>
      <c r="D380" s="569"/>
      <c r="E380" s="569"/>
      <c r="F380" s="569"/>
      <c r="G380" s="569"/>
      <c r="H380" s="569"/>
      <c r="I380" s="569"/>
      <c r="J380" s="569"/>
      <c r="K380" s="569"/>
      <c r="L380" s="569"/>
      <c r="M380" s="569"/>
      <c r="N380" s="569"/>
      <c r="O380" s="569"/>
      <c r="P380" s="470"/>
      <c r="Q380" s="470"/>
      <c r="R380" s="470"/>
      <c r="S380" s="470"/>
      <c r="T380" s="470"/>
      <c r="U380" s="470"/>
      <c r="V380" s="470"/>
      <c r="W380" s="470"/>
      <c r="X380" s="470"/>
      <c r="Y380" s="573">
        <v>15133.44</v>
      </c>
      <c r="Z380" s="574"/>
      <c r="AA380" s="575"/>
    </row>
    <row r="381" spans="1:27" ht="16.95" customHeight="1">
      <c r="A381" s="568"/>
      <c r="B381" s="568"/>
      <c r="C381" s="568"/>
      <c r="D381" s="568"/>
      <c r="E381" s="568"/>
      <c r="F381" s="568"/>
      <c r="G381" s="568"/>
      <c r="H381" s="568"/>
      <c r="I381" s="568"/>
      <c r="J381" s="568"/>
      <c r="K381" s="568"/>
      <c r="L381" s="568"/>
      <c r="M381" s="568"/>
      <c r="N381" s="568"/>
      <c r="O381" s="568"/>
      <c r="P381" s="469"/>
      <c r="Q381" s="469"/>
      <c r="R381" s="469"/>
      <c r="S381" s="469"/>
      <c r="T381" s="469"/>
      <c r="U381" s="469"/>
      <c r="V381" s="469"/>
      <c r="W381" s="469"/>
      <c r="X381" s="469"/>
      <c r="Y381" s="469"/>
      <c r="Z381" s="469"/>
      <c r="AA381" s="469"/>
    </row>
    <row r="382" spans="1:27" ht="16.95" customHeight="1">
      <c r="A382" s="569" t="s">
        <v>9385</v>
      </c>
      <c r="B382" s="569"/>
      <c r="C382" s="569"/>
      <c r="D382" s="569"/>
      <c r="E382" s="569"/>
      <c r="F382" s="569"/>
      <c r="G382" s="569"/>
      <c r="H382" s="569"/>
      <c r="I382" s="569"/>
      <c r="J382" s="569"/>
      <c r="K382" s="569"/>
      <c r="L382" s="569"/>
      <c r="M382" s="569"/>
      <c r="N382" s="569"/>
      <c r="O382" s="569"/>
      <c r="P382" s="470"/>
      <c r="Q382" s="470"/>
      <c r="R382" s="470"/>
      <c r="S382" s="470"/>
      <c r="T382" s="470"/>
      <c r="U382" s="470"/>
      <c r="V382" s="470"/>
      <c r="W382" s="470"/>
      <c r="X382" s="470"/>
      <c r="Y382" s="576">
        <v>730470.7</v>
      </c>
      <c r="Z382" s="577"/>
      <c r="AA382" s="578"/>
    </row>
    <row r="383" spans="1:27" ht="16.05" customHeight="1">
      <c r="A383" s="568"/>
      <c r="B383" s="568"/>
      <c r="C383" s="568"/>
      <c r="D383" s="568"/>
      <c r="E383" s="568"/>
      <c r="F383" s="568"/>
      <c r="G383" s="568"/>
      <c r="H383" s="568"/>
      <c r="I383" s="568"/>
      <c r="J383" s="568"/>
      <c r="K383" s="568"/>
      <c r="L383" s="568"/>
      <c r="M383" s="568"/>
      <c r="N383" s="568"/>
      <c r="O383" s="568"/>
      <c r="P383" s="469"/>
      <c r="Q383" s="469"/>
      <c r="R383" s="469"/>
      <c r="S383" s="469"/>
      <c r="T383" s="469"/>
      <c r="U383" s="469"/>
      <c r="V383" s="469"/>
      <c r="W383" s="469"/>
      <c r="X383" s="469"/>
      <c r="Y383" s="469"/>
      <c r="Z383" s="469"/>
      <c r="AA383" s="469"/>
    </row>
    <row r="403" spans="1:27" ht="16.05" customHeight="1">
      <c r="A403" s="599"/>
      <c r="B403" s="599"/>
      <c r="C403" s="599"/>
      <c r="D403" s="568" t="s">
        <v>9366</v>
      </c>
      <c r="E403" s="568"/>
      <c r="F403" s="568"/>
      <c r="G403" s="568"/>
      <c r="H403" s="568"/>
      <c r="I403" s="568"/>
      <c r="J403" s="568"/>
      <c r="K403" s="568"/>
      <c r="L403" s="568"/>
      <c r="M403" s="568"/>
      <c r="N403" s="568"/>
      <c r="O403" s="568"/>
      <c r="P403" s="469"/>
      <c r="Q403" s="469"/>
      <c r="R403" s="469"/>
      <c r="S403" s="598"/>
      <c r="T403" s="598"/>
      <c r="U403" s="598"/>
      <c r="V403" s="598"/>
      <c r="W403" s="598"/>
      <c r="X403" s="598"/>
      <c r="Y403" s="598"/>
      <c r="Z403" s="598"/>
      <c r="AA403" s="598"/>
    </row>
    <row r="404" spans="1:27" ht="16.05" customHeight="1">
      <c r="A404" s="599"/>
      <c r="B404" s="594"/>
      <c r="C404" s="599"/>
      <c r="D404" s="568"/>
      <c r="E404" s="568"/>
      <c r="F404" s="568"/>
      <c r="G404" s="568"/>
      <c r="H404" s="568"/>
      <c r="I404" s="568"/>
      <c r="J404" s="568"/>
      <c r="K404" s="568"/>
      <c r="L404" s="568"/>
      <c r="M404" s="568"/>
      <c r="N404" s="568"/>
      <c r="O404" s="568"/>
      <c r="P404" s="469"/>
      <c r="Q404" s="469"/>
      <c r="R404" s="469"/>
      <c r="S404" s="598"/>
      <c r="T404" s="598"/>
      <c r="U404" s="598"/>
      <c r="V404" s="598"/>
      <c r="W404" s="598"/>
      <c r="X404" s="598"/>
      <c r="Y404" s="598"/>
      <c r="Z404" s="598"/>
      <c r="AA404" s="598"/>
    </row>
    <row r="405" spans="1:27" ht="16.05" customHeight="1">
      <c r="A405" s="594"/>
      <c r="B405" s="594"/>
      <c r="C405" s="594"/>
      <c r="D405" s="600" t="s">
        <v>9367</v>
      </c>
      <c r="E405" s="600"/>
      <c r="F405" s="600"/>
      <c r="G405" s="600"/>
      <c r="H405" s="600"/>
      <c r="I405" s="600"/>
      <c r="J405" s="600"/>
      <c r="K405" s="600"/>
      <c r="L405" s="600"/>
      <c r="M405" s="600"/>
      <c r="N405" s="600"/>
      <c r="O405" s="600"/>
      <c r="P405" s="471"/>
      <c r="Q405" s="471"/>
      <c r="R405" s="471"/>
      <c r="S405" s="602"/>
      <c r="T405" s="602"/>
      <c r="U405" s="602"/>
      <c r="V405" s="602"/>
      <c r="W405" s="602"/>
      <c r="X405" s="602"/>
      <c r="Y405" s="602"/>
      <c r="Z405" s="602"/>
      <c r="AA405" s="602"/>
    </row>
    <row r="406" spans="1:27" ht="15" customHeight="1">
      <c r="A406" s="568"/>
      <c r="B406" s="568"/>
      <c r="C406" s="568"/>
      <c r="D406" s="568"/>
      <c r="E406" s="568"/>
      <c r="F406" s="568"/>
      <c r="G406" s="568"/>
      <c r="H406" s="568"/>
      <c r="I406" s="568"/>
      <c r="J406" s="568"/>
      <c r="K406" s="568"/>
      <c r="L406" s="568"/>
      <c r="M406" s="568"/>
      <c r="N406" s="568"/>
      <c r="O406" s="568"/>
      <c r="P406" s="469"/>
      <c r="Q406" s="469"/>
      <c r="R406" s="469"/>
      <c r="S406" s="469"/>
      <c r="T406" s="469"/>
      <c r="U406" s="469"/>
      <c r="V406" s="469"/>
      <c r="W406" s="469"/>
      <c r="X406" s="469"/>
      <c r="Y406" s="469"/>
      <c r="Z406" s="469"/>
      <c r="AA406" s="469"/>
    </row>
    <row r="407" spans="1:27" ht="15" customHeight="1">
      <c r="A407" s="568" t="s">
        <v>9368</v>
      </c>
      <c r="B407" s="568"/>
      <c r="C407" s="568" t="s">
        <v>9590</v>
      </c>
      <c r="D407" s="568"/>
      <c r="E407" s="568"/>
      <c r="F407" s="568"/>
      <c r="G407" s="568"/>
      <c r="H407" s="568"/>
      <c r="I407" s="568"/>
      <c r="J407" s="568"/>
      <c r="K407" s="568"/>
      <c r="L407" s="568"/>
      <c r="M407" s="568"/>
      <c r="N407" s="568"/>
      <c r="O407" s="568"/>
      <c r="P407" s="469"/>
      <c r="Q407" s="469"/>
      <c r="R407" s="469"/>
      <c r="S407" s="469"/>
      <c r="T407" s="469"/>
      <c r="U407" s="470"/>
      <c r="V407" s="469"/>
      <c r="W407" s="469"/>
      <c r="X407" s="469"/>
      <c r="Y407" s="469"/>
      <c r="Z407" s="469"/>
      <c r="AA407" s="469"/>
    </row>
    <row r="408" spans="1:27" ht="15" customHeight="1">
      <c r="A408" s="568" t="s">
        <v>9369</v>
      </c>
      <c r="B408" s="568"/>
      <c r="C408" s="568" t="s">
        <v>9693</v>
      </c>
      <c r="D408" s="568"/>
      <c r="E408" s="568"/>
      <c r="F408" s="568"/>
      <c r="G408" s="568"/>
      <c r="H408" s="568"/>
      <c r="I408" s="568"/>
      <c r="J408" s="568"/>
      <c r="K408" s="568"/>
      <c r="L408" s="568"/>
      <c r="M408" s="568"/>
      <c r="N408" s="568"/>
      <c r="O408" s="568"/>
      <c r="P408" s="469"/>
      <c r="Q408" s="469"/>
      <c r="R408" s="469"/>
      <c r="S408" s="469"/>
      <c r="T408" s="469"/>
      <c r="U408" s="598"/>
      <c r="V408" s="598"/>
      <c r="W408" s="598"/>
      <c r="X408" s="598"/>
      <c r="Y408" s="598"/>
      <c r="Z408" s="598"/>
      <c r="AA408" s="598"/>
    </row>
    <row r="409" spans="1:27" ht="15" customHeight="1">
      <c r="A409" s="568" t="s">
        <v>9370</v>
      </c>
      <c r="B409" s="568"/>
      <c r="C409" s="568" t="s">
        <v>9694</v>
      </c>
      <c r="D409" s="568"/>
      <c r="E409" s="568"/>
      <c r="F409" s="568"/>
      <c r="G409" s="568"/>
      <c r="H409" s="568"/>
      <c r="I409" s="568"/>
      <c r="J409" s="568"/>
      <c r="K409" s="568"/>
      <c r="L409" s="568"/>
      <c r="M409" s="568"/>
      <c r="N409" s="568"/>
      <c r="O409" s="568"/>
      <c r="P409" s="469"/>
      <c r="Q409" s="469"/>
      <c r="R409" s="469"/>
      <c r="S409" s="469"/>
      <c r="T409" s="469"/>
      <c r="U409" s="470"/>
      <c r="V409" s="469"/>
      <c r="W409" s="469"/>
      <c r="X409" s="469"/>
      <c r="Y409" s="469"/>
      <c r="Z409" s="469"/>
      <c r="AA409" s="469"/>
    </row>
    <row r="410" spans="1:27" ht="15" customHeight="1">
      <c r="A410" s="568" t="s">
        <v>9371</v>
      </c>
      <c r="B410" s="568"/>
      <c r="C410" s="568" t="s">
        <v>9695</v>
      </c>
      <c r="D410" s="568"/>
      <c r="E410" s="568"/>
      <c r="F410" s="568"/>
      <c r="G410" s="568"/>
      <c r="H410" s="568"/>
      <c r="I410" s="568"/>
      <c r="J410" s="568"/>
      <c r="K410" s="568"/>
      <c r="L410" s="568"/>
      <c r="M410" s="568"/>
      <c r="N410" s="568"/>
      <c r="O410" s="568"/>
      <c r="P410" s="469"/>
      <c r="Q410" s="469"/>
      <c r="R410" s="469"/>
      <c r="S410" s="469"/>
      <c r="T410" s="469"/>
      <c r="U410" s="470"/>
      <c r="V410" s="469"/>
      <c r="W410" s="469"/>
      <c r="X410" s="469"/>
      <c r="Y410" s="469"/>
      <c r="Z410" s="469"/>
      <c r="AA410" s="469"/>
    </row>
    <row r="411" spans="1:27" ht="15" customHeight="1">
      <c r="A411" s="568" t="s">
        <v>9372</v>
      </c>
      <c r="B411" s="568"/>
      <c r="C411" s="568" t="s">
        <v>9373</v>
      </c>
      <c r="D411" s="568"/>
      <c r="E411" s="568"/>
      <c r="F411" s="568"/>
      <c r="G411" s="568"/>
      <c r="H411" s="568"/>
      <c r="I411" s="568"/>
      <c r="J411" s="568"/>
      <c r="K411" s="568"/>
      <c r="L411" s="568"/>
      <c r="M411" s="568"/>
      <c r="N411" s="568"/>
      <c r="O411" s="568"/>
      <c r="P411" s="469"/>
      <c r="Q411" s="469"/>
      <c r="R411" s="469"/>
      <c r="S411" s="469"/>
      <c r="T411" s="469"/>
      <c r="U411" s="470"/>
      <c r="V411" s="469"/>
      <c r="W411" s="469"/>
      <c r="X411" s="469"/>
      <c r="Y411" s="469"/>
      <c r="Z411" s="469"/>
      <c r="AA411" s="469"/>
    </row>
    <row r="412" spans="1:27" ht="15" customHeight="1">
      <c r="A412" s="568" t="s">
        <v>9374</v>
      </c>
      <c r="B412" s="568"/>
      <c r="C412" s="568" t="s">
        <v>9375</v>
      </c>
      <c r="D412" s="568"/>
      <c r="E412" s="568"/>
      <c r="F412" s="568"/>
      <c r="G412" s="568"/>
      <c r="H412" s="568"/>
      <c r="I412" s="568"/>
      <c r="J412" s="568"/>
      <c r="K412" s="568"/>
      <c r="L412" s="568"/>
      <c r="M412" s="568"/>
      <c r="N412" s="568"/>
      <c r="O412" s="568"/>
      <c r="P412" s="469"/>
      <c r="Q412" s="469"/>
      <c r="R412" s="469"/>
      <c r="S412" s="469"/>
      <c r="T412" s="469"/>
      <c r="U412" s="470"/>
      <c r="V412" s="469"/>
      <c r="W412" s="469"/>
      <c r="X412" s="469"/>
      <c r="Y412" s="469"/>
      <c r="Z412" s="469"/>
      <c r="AA412" s="469"/>
    </row>
    <row r="413" spans="1:27" ht="15" customHeight="1">
      <c r="A413" s="568" t="s">
        <v>9376</v>
      </c>
      <c r="B413" s="568"/>
      <c r="C413" s="568" t="s">
        <v>9373</v>
      </c>
      <c r="D413" s="568"/>
      <c r="E413" s="568"/>
      <c r="F413" s="568"/>
      <c r="G413" s="568"/>
      <c r="H413" s="568"/>
      <c r="I413" s="568"/>
      <c r="J413" s="568"/>
      <c r="K413" s="568"/>
      <c r="L413" s="568"/>
      <c r="M413" s="568"/>
      <c r="N413" s="568"/>
      <c r="O413" s="568"/>
      <c r="P413" s="469"/>
      <c r="Q413" s="469"/>
      <c r="R413" s="469"/>
      <c r="S413" s="469"/>
      <c r="T413" s="469"/>
      <c r="U413" s="470"/>
      <c r="V413" s="469"/>
      <c r="W413" s="469"/>
      <c r="X413" s="469"/>
      <c r="Y413" s="469"/>
      <c r="Z413" s="469"/>
      <c r="AA413" s="469"/>
    </row>
    <row r="414" spans="1:27" ht="15" customHeight="1">
      <c r="A414" s="568" t="s">
        <v>9377</v>
      </c>
      <c r="B414" s="568"/>
      <c r="C414" s="568" t="s">
        <v>9696</v>
      </c>
      <c r="D414" s="568"/>
      <c r="E414" s="568"/>
      <c r="F414" s="568"/>
      <c r="G414" s="568"/>
      <c r="H414" s="568"/>
      <c r="I414" s="568"/>
      <c r="J414" s="568"/>
      <c r="K414" s="568"/>
      <c r="L414" s="568"/>
      <c r="M414" s="568"/>
      <c r="N414" s="568"/>
      <c r="O414" s="568"/>
      <c r="P414" s="469"/>
      <c r="Q414" s="469"/>
      <c r="R414" s="469"/>
      <c r="S414" s="469"/>
      <c r="T414" s="469"/>
      <c r="U414" s="470"/>
      <c r="V414" s="469"/>
      <c r="W414" s="469"/>
      <c r="X414" s="469"/>
      <c r="Y414" s="469"/>
      <c r="Z414" s="469"/>
      <c r="AA414" s="469"/>
    </row>
    <row r="415" spans="1:27" ht="15" customHeight="1">
      <c r="A415" s="568"/>
      <c r="B415" s="568"/>
      <c r="C415" s="568"/>
      <c r="D415" s="568"/>
      <c r="E415" s="568"/>
      <c r="F415" s="568"/>
      <c r="G415" s="568"/>
      <c r="H415" s="568"/>
      <c r="I415" s="568"/>
      <c r="J415" s="568"/>
      <c r="K415" s="568"/>
      <c r="L415" s="568"/>
      <c r="M415" s="568"/>
      <c r="N415" s="568"/>
      <c r="O415" s="568"/>
      <c r="P415" s="469"/>
      <c r="Q415" s="469"/>
      <c r="R415" s="469"/>
      <c r="S415" s="469"/>
      <c r="T415" s="469"/>
      <c r="U415" s="598"/>
      <c r="V415" s="598"/>
      <c r="W415" s="598"/>
      <c r="X415" s="598"/>
      <c r="Y415" s="598"/>
      <c r="Z415" s="598"/>
      <c r="AA415" s="598"/>
    </row>
    <row r="416" spans="1:27" ht="15" customHeight="1">
      <c r="A416" s="568" t="s">
        <v>9591</v>
      </c>
      <c r="B416" s="568"/>
      <c r="C416" s="568" t="s">
        <v>9661</v>
      </c>
      <c r="D416" s="568"/>
      <c r="E416" s="568"/>
      <c r="F416" s="568"/>
      <c r="G416" s="568"/>
      <c r="H416" s="568"/>
      <c r="I416" s="568"/>
      <c r="J416" s="568"/>
      <c r="K416" s="568"/>
      <c r="L416" s="568"/>
      <c r="M416" s="568"/>
      <c r="N416" s="568"/>
      <c r="O416" s="568"/>
      <c r="P416" s="469"/>
      <c r="Q416" s="469"/>
      <c r="R416" s="469"/>
      <c r="S416" s="469"/>
      <c r="T416" s="469"/>
      <c r="U416" s="470"/>
      <c r="V416" s="469"/>
      <c r="W416" s="469"/>
      <c r="X416" s="469"/>
      <c r="Y416" s="469"/>
      <c r="Z416" s="469"/>
      <c r="AA416" s="469"/>
    </row>
    <row r="417" spans="1:27" ht="16.05" customHeight="1">
      <c r="A417" s="594"/>
      <c r="B417" s="594"/>
      <c r="C417" s="594"/>
      <c r="D417" s="594"/>
      <c r="E417" s="594"/>
      <c r="F417" s="594"/>
      <c r="G417" s="594"/>
      <c r="H417" s="594"/>
      <c r="I417" s="594"/>
      <c r="J417" s="594"/>
      <c r="K417" s="594"/>
      <c r="L417" s="594"/>
      <c r="M417" s="594"/>
      <c r="N417" s="594"/>
      <c r="O417" s="594"/>
      <c r="P417" s="472"/>
      <c r="Q417" s="472"/>
      <c r="R417" s="472"/>
      <c r="S417" s="472"/>
      <c r="T417" s="472"/>
      <c r="U417" s="472"/>
      <c r="V417" s="472"/>
      <c r="W417" s="472"/>
      <c r="X417" s="472"/>
      <c r="Y417" s="472"/>
      <c r="Z417" s="472"/>
      <c r="AA417" s="472"/>
    </row>
    <row r="418" spans="1:27" ht="16.05" customHeight="1">
      <c r="A418" s="568"/>
      <c r="B418" s="568"/>
      <c r="C418" s="568"/>
      <c r="D418" s="568"/>
      <c r="E418" s="568"/>
      <c r="F418" s="568"/>
      <c r="G418" s="568"/>
      <c r="H418" s="568"/>
      <c r="I418" s="568"/>
      <c r="J418" s="568"/>
      <c r="K418" s="568"/>
      <c r="L418" s="568"/>
      <c r="M418" s="568"/>
      <c r="N418" s="568"/>
      <c r="O418" s="568"/>
      <c r="P418" s="469"/>
      <c r="Q418" s="469"/>
      <c r="R418" s="469"/>
      <c r="S418" s="469"/>
      <c r="T418" s="469"/>
      <c r="U418" s="469"/>
      <c r="V418" s="469"/>
      <c r="W418" s="469"/>
      <c r="X418" s="469"/>
      <c r="Y418" s="469"/>
      <c r="Z418" s="469"/>
      <c r="AA418" s="469"/>
    </row>
    <row r="419" spans="1:27" ht="16.05" customHeight="1">
      <c r="A419" s="568"/>
      <c r="B419" s="568"/>
      <c r="C419" s="568"/>
      <c r="D419" s="568"/>
      <c r="E419" s="568"/>
      <c r="F419" s="568"/>
      <c r="G419" s="568"/>
      <c r="H419" s="568"/>
      <c r="I419" s="568"/>
      <c r="J419" s="568"/>
      <c r="K419" s="568"/>
      <c r="L419" s="568"/>
      <c r="M419" s="568"/>
      <c r="N419" s="568"/>
      <c r="O419" s="568"/>
      <c r="P419" s="469"/>
      <c r="Q419" s="469"/>
      <c r="R419" s="469"/>
      <c r="S419" s="469"/>
      <c r="T419" s="469"/>
      <c r="U419" s="469"/>
      <c r="V419" s="469"/>
      <c r="W419" s="469"/>
      <c r="X419" s="469"/>
      <c r="Y419" s="469"/>
      <c r="Z419" s="469"/>
      <c r="AA419" s="469"/>
    </row>
    <row r="420" spans="1:27" ht="24" customHeight="1">
      <c r="A420" s="568"/>
      <c r="B420" s="568"/>
      <c r="C420" s="568"/>
      <c r="D420" s="568"/>
      <c r="E420" s="568"/>
      <c r="F420" s="568"/>
      <c r="G420" s="568"/>
      <c r="H420" s="568"/>
      <c r="I420" s="568"/>
      <c r="J420" s="568"/>
      <c r="K420" s="568"/>
      <c r="L420" s="568"/>
      <c r="M420" s="568"/>
      <c r="N420" s="568"/>
      <c r="O420" s="568"/>
      <c r="P420" s="469"/>
      <c r="Q420" s="469"/>
      <c r="R420" s="469"/>
      <c r="S420" s="469"/>
      <c r="T420" s="469"/>
      <c r="U420" s="469"/>
      <c r="V420" s="469"/>
      <c r="W420" s="469"/>
      <c r="X420" s="469"/>
      <c r="Y420" s="469"/>
      <c r="Z420" s="469"/>
      <c r="AA420" s="469"/>
    </row>
    <row r="421" spans="1:27" ht="35.4" customHeight="1">
      <c r="A421" s="537" t="s">
        <v>9378</v>
      </c>
      <c r="B421" s="538"/>
      <c r="C421" s="539"/>
      <c r="D421" s="537" t="s">
        <v>9338</v>
      </c>
      <c r="E421" s="538"/>
      <c r="F421" s="538"/>
      <c r="G421" s="538"/>
      <c r="H421" s="538"/>
      <c r="I421" s="538"/>
      <c r="J421" s="539"/>
      <c r="K421" s="537" t="s">
        <v>9379</v>
      </c>
      <c r="L421" s="539"/>
      <c r="M421" s="537" t="s">
        <v>9380</v>
      </c>
      <c r="N421" s="538"/>
      <c r="O421" s="539"/>
      <c r="P421" s="543" t="s">
        <v>9381</v>
      </c>
      <c r="Q421" s="544"/>
      <c r="R421" s="544"/>
      <c r="S421" s="544"/>
      <c r="T421" s="544"/>
      <c r="U421" s="545"/>
      <c r="V421" s="543" t="s">
        <v>9382</v>
      </c>
      <c r="W421" s="544"/>
      <c r="X421" s="544"/>
      <c r="Y421" s="545"/>
      <c r="Z421" s="543" t="s">
        <v>9383</v>
      </c>
      <c r="AA421" s="545"/>
    </row>
    <row r="422" spans="1:27" ht="16.95" customHeight="1">
      <c r="A422" s="546"/>
      <c r="B422" s="547"/>
      <c r="C422" s="548"/>
      <c r="D422" s="546" t="s">
        <v>9592</v>
      </c>
      <c r="E422" s="547"/>
      <c r="F422" s="547"/>
      <c r="G422" s="547"/>
      <c r="H422" s="547"/>
      <c r="I422" s="547"/>
      <c r="J422" s="547"/>
      <c r="K422" s="547"/>
      <c r="L422" s="547"/>
      <c r="M422" s="547"/>
      <c r="N422" s="547"/>
      <c r="O422" s="547"/>
      <c r="P422" s="473"/>
      <c r="Q422" s="473"/>
      <c r="R422" s="473"/>
      <c r="S422" s="473"/>
      <c r="T422" s="473"/>
      <c r="U422" s="473"/>
      <c r="V422" s="473"/>
      <c r="W422" s="473"/>
      <c r="X422" s="473"/>
      <c r="Y422" s="473"/>
      <c r="Z422" s="473"/>
      <c r="AA422" s="474"/>
    </row>
    <row r="423" spans="1:27" ht="16.95" customHeight="1">
      <c r="A423" s="549">
        <v>42301</v>
      </c>
      <c r="B423" s="550"/>
      <c r="C423" s="551"/>
      <c r="D423" s="552" t="s">
        <v>9081</v>
      </c>
      <c r="E423" s="553"/>
      <c r="F423" s="553"/>
      <c r="G423" s="553"/>
      <c r="H423" s="553"/>
      <c r="I423" s="553"/>
      <c r="J423" s="554"/>
      <c r="K423" s="555">
        <v>0.12920000000000001</v>
      </c>
      <c r="L423" s="556"/>
      <c r="M423" s="557" t="s">
        <v>4302</v>
      </c>
      <c r="N423" s="558"/>
      <c r="O423" s="559"/>
      <c r="P423" s="579">
        <v>1</v>
      </c>
      <c r="Q423" s="580"/>
      <c r="R423" s="580"/>
      <c r="S423" s="580"/>
      <c r="T423" s="580"/>
      <c r="U423" s="581"/>
      <c r="V423" s="566">
        <v>59291.23</v>
      </c>
      <c r="W423" s="595"/>
      <c r="X423" s="595"/>
      <c r="Y423" s="567"/>
      <c r="Z423" s="566">
        <v>59291.23</v>
      </c>
      <c r="AA423" s="567"/>
    </row>
    <row r="424" spans="1:27" ht="16.95" customHeight="1">
      <c r="A424" s="549">
        <v>42000</v>
      </c>
      <c r="B424" s="550"/>
      <c r="C424" s="551"/>
      <c r="D424" s="552" t="s">
        <v>9593</v>
      </c>
      <c r="E424" s="553"/>
      <c r="F424" s="553"/>
      <c r="G424" s="553"/>
      <c r="H424" s="553"/>
      <c r="I424" s="553"/>
      <c r="J424" s="554"/>
      <c r="K424" s="555">
        <v>0.12920000000000001</v>
      </c>
      <c r="L424" s="556"/>
      <c r="M424" s="557" t="s">
        <v>4302</v>
      </c>
      <c r="N424" s="558"/>
      <c r="O424" s="559"/>
      <c r="P424" s="579">
        <v>1</v>
      </c>
      <c r="Q424" s="580"/>
      <c r="R424" s="580"/>
      <c r="S424" s="580"/>
      <c r="T424" s="580"/>
      <c r="U424" s="581"/>
      <c r="V424" s="566">
        <v>85273.64</v>
      </c>
      <c r="W424" s="595"/>
      <c r="X424" s="595"/>
      <c r="Y424" s="567"/>
      <c r="Z424" s="566">
        <v>85273.64</v>
      </c>
      <c r="AA424" s="567"/>
    </row>
    <row r="425" spans="1:27" ht="16.95" customHeight="1">
      <c r="A425" s="568"/>
      <c r="B425" s="568"/>
      <c r="C425" s="568"/>
      <c r="D425" s="568"/>
      <c r="E425" s="568"/>
      <c r="F425" s="568"/>
      <c r="G425" s="568"/>
      <c r="H425" s="568"/>
      <c r="I425" s="568"/>
      <c r="J425" s="568"/>
      <c r="K425" s="568"/>
      <c r="L425" s="568"/>
      <c r="M425" s="568"/>
      <c r="N425" s="568"/>
      <c r="O425" s="568"/>
      <c r="P425" s="469"/>
      <c r="Q425" s="469"/>
      <c r="R425" s="469"/>
      <c r="S425" s="469"/>
      <c r="T425" s="469"/>
      <c r="U425" s="469"/>
      <c r="V425" s="469"/>
      <c r="W425" s="469"/>
      <c r="X425" s="469"/>
      <c r="Y425" s="469"/>
      <c r="Z425" s="469"/>
      <c r="AA425" s="469"/>
    </row>
    <row r="426" spans="1:27" ht="16.95" customHeight="1">
      <c r="A426" s="569" t="s">
        <v>9384</v>
      </c>
      <c r="B426" s="569"/>
      <c r="C426" s="569"/>
      <c r="D426" s="569"/>
      <c r="E426" s="569"/>
      <c r="F426" s="569"/>
      <c r="G426" s="569"/>
      <c r="H426" s="569"/>
      <c r="I426" s="569"/>
      <c r="J426" s="569"/>
      <c r="K426" s="569"/>
      <c r="L426" s="569"/>
      <c r="M426" s="569"/>
      <c r="N426" s="569"/>
      <c r="O426" s="569"/>
      <c r="P426" s="470"/>
      <c r="Q426" s="470"/>
      <c r="R426" s="470"/>
      <c r="S426" s="470"/>
      <c r="T426" s="470"/>
      <c r="U426" s="470"/>
      <c r="V426" s="470"/>
      <c r="W426" s="470"/>
      <c r="X426" s="470"/>
      <c r="Y426" s="591">
        <v>144564.87</v>
      </c>
      <c r="Z426" s="592"/>
      <c r="AA426" s="593"/>
    </row>
    <row r="427" spans="1:27" ht="15" customHeight="1">
      <c r="A427" s="568"/>
      <c r="B427" s="568"/>
      <c r="C427" s="568"/>
      <c r="D427" s="568"/>
      <c r="E427" s="568"/>
      <c r="F427" s="568"/>
      <c r="G427" s="568"/>
      <c r="H427" s="568"/>
      <c r="I427" s="568"/>
      <c r="J427" s="568"/>
      <c r="K427" s="568"/>
      <c r="L427" s="568"/>
      <c r="M427" s="568"/>
      <c r="N427" s="568"/>
      <c r="O427" s="568"/>
      <c r="P427" s="469"/>
      <c r="Q427" s="469"/>
      <c r="R427" s="469"/>
      <c r="S427" s="469"/>
      <c r="T427" s="469"/>
      <c r="U427" s="469"/>
      <c r="V427" s="469"/>
      <c r="W427" s="469"/>
      <c r="X427" s="469"/>
      <c r="Y427" s="469"/>
      <c r="Z427" s="469"/>
      <c r="AA427" s="469"/>
    </row>
    <row r="428" spans="1:27" ht="15" customHeight="1">
      <c r="A428" s="568"/>
      <c r="B428" s="568"/>
      <c r="C428" s="568"/>
      <c r="D428" s="568"/>
      <c r="E428" s="568"/>
      <c r="F428" s="568"/>
      <c r="G428" s="568"/>
      <c r="H428" s="568"/>
      <c r="I428" s="568"/>
      <c r="J428" s="568"/>
      <c r="K428" s="568"/>
      <c r="L428" s="568"/>
      <c r="M428" s="568"/>
      <c r="N428" s="568"/>
      <c r="O428" s="568"/>
      <c r="P428" s="469"/>
      <c r="Q428" s="469"/>
      <c r="R428" s="469"/>
      <c r="S428" s="469"/>
      <c r="T428" s="469"/>
      <c r="U428" s="469"/>
      <c r="V428" s="469"/>
      <c r="W428" s="469"/>
      <c r="X428" s="469"/>
      <c r="Y428" s="469"/>
      <c r="Z428" s="469"/>
      <c r="AA428" s="469"/>
    </row>
    <row r="429" spans="1:27" ht="42.6" customHeight="1">
      <c r="A429" s="537" t="s">
        <v>9378</v>
      </c>
      <c r="B429" s="538"/>
      <c r="C429" s="539"/>
      <c r="D429" s="537" t="s">
        <v>9338</v>
      </c>
      <c r="E429" s="538"/>
      <c r="F429" s="538"/>
      <c r="G429" s="538"/>
      <c r="H429" s="538"/>
      <c r="I429" s="538"/>
      <c r="J429" s="539"/>
      <c r="K429" s="537" t="s">
        <v>9379</v>
      </c>
      <c r="L429" s="539"/>
      <c r="M429" s="537" t="s">
        <v>9380</v>
      </c>
      <c r="N429" s="538"/>
      <c r="O429" s="539"/>
      <c r="P429" s="543" t="s">
        <v>9381</v>
      </c>
      <c r="Q429" s="544"/>
      <c r="R429" s="544"/>
      <c r="S429" s="544"/>
      <c r="T429" s="544"/>
      <c r="U429" s="545"/>
      <c r="V429" s="543" t="s">
        <v>9382</v>
      </c>
      <c r="W429" s="544"/>
      <c r="X429" s="544"/>
      <c r="Y429" s="545"/>
      <c r="Z429" s="543" t="s">
        <v>9383</v>
      </c>
      <c r="AA429" s="545"/>
    </row>
    <row r="430" spans="1:27" ht="16.95" customHeight="1">
      <c r="A430" s="546"/>
      <c r="B430" s="547"/>
      <c r="C430" s="548"/>
      <c r="D430" s="546" t="s">
        <v>9594</v>
      </c>
      <c r="E430" s="547"/>
      <c r="F430" s="547"/>
      <c r="G430" s="547"/>
      <c r="H430" s="547"/>
      <c r="I430" s="547"/>
      <c r="J430" s="547"/>
      <c r="K430" s="547"/>
      <c r="L430" s="547"/>
      <c r="M430" s="547"/>
      <c r="N430" s="547"/>
      <c r="O430" s="547"/>
      <c r="P430" s="473"/>
      <c r="Q430" s="473"/>
      <c r="R430" s="473"/>
      <c r="S430" s="473"/>
      <c r="T430" s="473"/>
      <c r="U430" s="473"/>
      <c r="V430" s="473"/>
      <c r="W430" s="473"/>
      <c r="X430" s="473"/>
      <c r="Y430" s="473"/>
      <c r="Z430" s="473"/>
      <c r="AA430" s="474"/>
    </row>
    <row r="431" spans="1:27" ht="16.95" customHeight="1">
      <c r="A431" s="549">
        <v>40001</v>
      </c>
      <c r="B431" s="550"/>
      <c r="C431" s="551"/>
      <c r="D431" s="552" t="s">
        <v>10209</v>
      </c>
      <c r="E431" s="553"/>
      <c r="F431" s="553"/>
      <c r="G431" s="553"/>
      <c r="H431" s="553"/>
      <c r="I431" s="553"/>
      <c r="J431" s="554"/>
      <c r="K431" s="555">
        <v>0.12920000000000001</v>
      </c>
      <c r="L431" s="556"/>
      <c r="M431" s="557" t="s">
        <v>13</v>
      </c>
      <c r="N431" s="558"/>
      <c r="O431" s="559"/>
      <c r="P431" s="585">
        <v>101.626</v>
      </c>
      <c r="Q431" s="586"/>
      <c r="R431" s="586"/>
      <c r="S431" s="586"/>
      <c r="T431" s="586"/>
      <c r="U431" s="587"/>
      <c r="V431" s="566">
        <v>0.48</v>
      </c>
      <c r="W431" s="595"/>
      <c r="X431" s="595"/>
      <c r="Y431" s="567"/>
      <c r="Z431" s="566">
        <v>48.78</v>
      </c>
      <c r="AA431" s="567"/>
    </row>
    <row r="432" spans="1:27" ht="16.95" customHeight="1">
      <c r="A432" s="549">
        <v>40305</v>
      </c>
      <c r="B432" s="550"/>
      <c r="C432" s="551"/>
      <c r="D432" s="552" t="s">
        <v>4310</v>
      </c>
      <c r="E432" s="553"/>
      <c r="F432" s="553"/>
      <c r="G432" s="553"/>
      <c r="H432" s="553"/>
      <c r="I432" s="553"/>
      <c r="J432" s="554"/>
      <c r="K432" s="555">
        <v>0.12920000000000001</v>
      </c>
      <c r="L432" s="556"/>
      <c r="M432" s="557" t="s">
        <v>13</v>
      </c>
      <c r="N432" s="558"/>
      <c r="O432" s="559"/>
      <c r="P432" s="585">
        <v>101.626</v>
      </c>
      <c r="Q432" s="586"/>
      <c r="R432" s="586"/>
      <c r="S432" s="586"/>
      <c r="T432" s="586"/>
      <c r="U432" s="587"/>
      <c r="V432" s="566">
        <v>0.37</v>
      </c>
      <c r="W432" s="595"/>
      <c r="X432" s="595"/>
      <c r="Y432" s="567"/>
      <c r="Z432" s="566">
        <v>37.6</v>
      </c>
      <c r="AA432" s="567"/>
    </row>
    <row r="433" spans="1:27" ht="16.95" customHeight="1">
      <c r="A433" s="549">
        <v>44100</v>
      </c>
      <c r="B433" s="550"/>
      <c r="C433" s="551"/>
      <c r="D433" s="552" t="s">
        <v>9083</v>
      </c>
      <c r="E433" s="553"/>
      <c r="F433" s="553"/>
      <c r="G433" s="553"/>
      <c r="H433" s="553"/>
      <c r="I433" s="553"/>
      <c r="J433" s="554"/>
      <c r="K433" s="555">
        <v>0.12920000000000001</v>
      </c>
      <c r="L433" s="556"/>
      <c r="M433" s="557" t="s">
        <v>12</v>
      </c>
      <c r="N433" s="558"/>
      <c r="O433" s="559"/>
      <c r="P433" s="582">
        <v>60.975999999999999</v>
      </c>
      <c r="Q433" s="583"/>
      <c r="R433" s="583"/>
      <c r="S433" s="583"/>
      <c r="T433" s="583"/>
      <c r="U433" s="584"/>
      <c r="V433" s="566">
        <v>6.85</v>
      </c>
      <c r="W433" s="595"/>
      <c r="X433" s="595"/>
      <c r="Y433" s="567"/>
      <c r="Z433" s="566">
        <v>417.68</v>
      </c>
      <c r="AA433" s="567"/>
    </row>
    <row r="434" spans="1:27" ht="16.95" customHeight="1">
      <c r="A434" s="549">
        <v>44102</v>
      </c>
      <c r="B434" s="550"/>
      <c r="C434" s="551"/>
      <c r="D434" s="552" t="s">
        <v>9084</v>
      </c>
      <c r="E434" s="553"/>
      <c r="F434" s="553"/>
      <c r="G434" s="553"/>
      <c r="H434" s="553"/>
      <c r="I434" s="553"/>
      <c r="J434" s="554"/>
      <c r="K434" s="555">
        <v>0.12920000000000001</v>
      </c>
      <c r="L434" s="556"/>
      <c r="M434" s="557" t="s">
        <v>9583</v>
      </c>
      <c r="N434" s="558"/>
      <c r="O434" s="559"/>
      <c r="P434" s="585">
        <v>243.904</v>
      </c>
      <c r="Q434" s="586"/>
      <c r="R434" s="586"/>
      <c r="S434" s="586"/>
      <c r="T434" s="586"/>
      <c r="U434" s="587"/>
      <c r="V434" s="566">
        <v>2.4900000000000002</v>
      </c>
      <c r="W434" s="595"/>
      <c r="X434" s="595"/>
      <c r="Y434" s="567"/>
      <c r="Z434" s="566">
        <v>607.32000000000005</v>
      </c>
      <c r="AA434" s="567"/>
    </row>
    <row r="435" spans="1:27" ht="16.95" customHeight="1">
      <c r="A435" s="549">
        <v>44151</v>
      </c>
      <c r="B435" s="550"/>
      <c r="C435" s="551"/>
      <c r="D435" s="552" t="s">
        <v>9085</v>
      </c>
      <c r="E435" s="553"/>
      <c r="F435" s="553"/>
      <c r="G435" s="553"/>
      <c r="H435" s="553"/>
      <c r="I435" s="553"/>
      <c r="J435" s="554"/>
      <c r="K435" s="555">
        <v>0.12920000000000001</v>
      </c>
      <c r="L435" s="556"/>
      <c r="M435" s="557" t="s">
        <v>12</v>
      </c>
      <c r="N435" s="558"/>
      <c r="O435" s="559"/>
      <c r="P435" s="582">
        <v>48.780999999999999</v>
      </c>
      <c r="Q435" s="583"/>
      <c r="R435" s="583"/>
      <c r="S435" s="583"/>
      <c r="T435" s="583"/>
      <c r="U435" s="584"/>
      <c r="V435" s="566">
        <v>56.16</v>
      </c>
      <c r="W435" s="595"/>
      <c r="X435" s="595"/>
      <c r="Y435" s="567"/>
      <c r="Z435" s="566">
        <v>2739.54</v>
      </c>
      <c r="AA435" s="567"/>
    </row>
    <row r="436" spans="1:27" ht="16.95" customHeight="1">
      <c r="A436" s="549">
        <v>44201</v>
      </c>
      <c r="B436" s="550"/>
      <c r="C436" s="551"/>
      <c r="D436" s="552" t="s">
        <v>9087</v>
      </c>
      <c r="E436" s="553"/>
      <c r="F436" s="553"/>
      <c r="G436" s="553"/>
      <c r="H436" s="553"/>
      <c r="I436" s="553"/>
      <c r="J436" s="554"/>
      <c r="K436" s="555">
        <v>0.12920000000000001</v>
      </c>
      <c r="L436" s="556"/>
      <c r="M436" s="557" t="s">
        <v>13</v>
      </c>
      <c r="N436" s="558"/>
      <c r="O436" s="559"/>
      <c r="P436" s="563">
        <v>1219.55</v>
      </c>
      <c r="Q436" s="564"/>
      <c r="R436" s="564"/>
      <c r="S436" s="564"/>
      <c r="T436" s="564"/>
      <c r="U436" s="565"/>
      <c r="V436" s="566">
        <v>0.37</v>
      </c>
      <c r="W436" s="595"/>
      <c r="X436" s="595"/>
      <c r="Y436" s="567"/>
      <c r="Z436" s="566">
        <v>451.23</v>
      </c>
      <c r="AA436" s="567"/>
    </row>
    <row r="437" spans="1:27" ht="16.95" customHeight="1">
      <c r="A437" s="549">
        <v>40425</v>
      </c>
      <c r="B437" s="550"/>
      <c r="C437" s="551"/>
      <c r="D437" s="552" t="s">
        <v>9076</v>
      </c>
      <c r="E437" s="553"/>
      <c r="F437" s="553"/>
      <c r="G437" s="553"/>
      <c r="H437" s="553"/>
      <c r="I437" s="553"/>
      <c r="J437" s="554"/>
      <c r="K437" s="555">
        <v>0.12920000000000001</v>
      </c>
      <c r="L437" s="556"/>
      <c r="M437" s="557" t="s">
        <v>12</v>
      </c>
      <c r="N437" s="558"/>
      <c r="O437" s="559"/>
      <c r="P437" s="585">
        <v>97.563000000000002</v>
      </c>
      <c r="Q437" s="586"/>
      <c r="R437" s="586"/>
      <c r="S437" s="586"/>
      <c r="T437" s="586"/>
      <c r="U437" s="587"/>
      <c r="V437" s="566">
        <v>8.48</v>
      </c>
      <c r="W437" s="595"/>
      <c r="X437" s="595"/>
      <c r="Y437" s="567"/>
      <c r="Z437" s="566">
        <v>827.33</v>
      </c>
      <c r="AA437" s="567"/>
    </row>
    <row r="438" spans="1:27" ht="16.95" customHeight="1">
      <c r="A438" s="549">
        <v>40430</v>
      </c>
      <c r="B438" s="550"/>
      <c r="C438" s="551"/>
      <c r="D438" s="552" t="s">
        <v>4309</v>
      </c>
      <c r="E438" s="553"/>
      <c r="F438" s="553"/>
      <c r="G438" s="553"/>
      <c r="H438" s="553"/>
      <c r="I438" s="553"/>
      <c r="J438" s="554"/>
      <c r="K438" s="555">
        <v>0.12920000000000001</v>
      </c>
      <c r="L438" s="556"/>
      <c r="M438" s="557" t="s">
        <v>9583</v>
      </c>
      <c r="N438" s="558"/>
      <c r="O438" s="559"/>
      <c r="P438" s="585">
        <v>390.25200000000001</v>
      </c>
      <c r="Q438" s="586"/>
      <c r="R438" s="586"/>
      <c r="S438" s="586"/>
      <c r="T438" s="586"/>
      <c r="U438" s="587"/>
      <c r="V438" s="566">
        <v>2.56</v>
      </c>
      <c r="W438" s="595"/>
      <c r="X438" s="595"/>
      <c r="Y438" s="567"/>
      <c r="Z438" s="566">
        <v>999.04</v>
      </c>
      <c r="AA438" s="567"/>
    </row>
    <row r="439" spans="1:27" ht="16.95" customHeight="1">
      <c r="A439" s="549">
        <v>44300</v>
      </c>
      <c r="B439" s="550"/>
      <c r="C439" s="551"/>
      <c r="D439" s="552" t="s">
        <v>9089</v>
      </c>
      <c r="E439" s="553"/>
      <c r="F439" s="553"/>
      <c r="G439" s="553"/>
      <c r="H439" s="553"/>
      <c r="I439" s="553"/>
      <c r="J439" s="554"/>
      <c r="K439" s="555">
        <v>0.12920000000000001</v>
      </c>
      <c r="L439" s="556"/>
      <c r="M439" s="557" t="s">
        <v>9077</v>
      </c>
      <c r="N439" s="558"/>
      <c r="O439" s="559"/>
      <c r="P439" s="579">
        <v>2.0099999999999998</v>
      </c>
      <c r="Q439" s="580"/>
      <c r="R439" s="580"/>
      <c r="S439" s="580"/>
      <c r="T439" s="580"/>
      <c r="U439" s="581"/>
      <c r="V439" s="566">
        <v>2.79</v>
      </c>
      <c r="W439" s="595"/>
      <c r="X439" s="595"/>
      <c r="Y439" s="567"/>
      <c r="Z439" s="566">
        <v>5.6</v>
      </c>
      <c r="AA439" s="567"/>
    </row>
    <row r="440" spans="1:27" ht="16.95" customHeight="1">
      <c r="A440" s="549">
        <v>44200</v>
      </c>
      <c r="B440" s="550"/>
      <c r="C440" s="551"/>
      <c r="D440" s="552" t="s">
        <v>9086</v>
      </c>
      <c r="E440" s="553"/>
      <c r="F440" s="553"/>
      <c r="G440" s="553"/>
      <c r="H440" s="553"/>
      <c r="I440" s="553"/>
      <c r="J440" s="554"/>
      <c r="K440" s="555">
        <v>0.12920000000000001</v>
      </c>
      <c r="L440" s="556"/>
      <c r="M440" s="557" t="s">
        <v>13</v>
      </c>
      <c r="N440" s="558"/>
      <c r="O440" s="559"/>
      <c r="P440" s="585">
        <v>304.887</v>
      </c>
      <c r="Q440" s="586"/>
      <c r="R440" s="586"/>
      <c r="S440" s="586"/>
      <c r="T440" s="586"/>
      <c r="U440" s="587"/>
      <c r="V440" s="566">
        <v>0.45</v>
      </c>
      <c r="W440" s="595"/>
      <c r="X440" s="595"/>
      <c r="Y440" s="567"/>
      <c r="Z440" s="566">
        <v>137.19</v>
      </c>
      <c r="AA440" s="567"/>
    </row>
    <row r="441" spans="1:27" ht="13.8">
      <c r="A441" s="549">
        <v>44205</v>
      </c>
      <c r="B441" s="550"/>
      <c r="C441" s="551"/>
      <c r="D441" s="552" t="s">
        <v>9088</v>
      </c>
      <c r="E441" s="553"/>
      <c r="F441" s="553"/>
      <c r="G441" s="553"/>
      <c r="H441" s="553"/>
      <c r="I441" s="553"/>
      <c r="J441" s="554"/>
      <c r="K441" s="555">
        <v>0.12920000000000001</v>
      </c>
      <c r="L441" s="556"/>
      <c r="M441" s="557" t="s">
        <v>12</v>
      </c>
      <c r="N441" s="558"/>
      <c r="O441" s="559"/>
      <c r="P441" s="582">
        <v>48.780999999999999</v>
      </c>
      <c r="Q441" s="583"/>
      <c r="R441" s="583"/>
      <c r="S441" s="583"/>
      <c r="T441" s="583"/>
      <c r="U441" s="584"/>
      <c r="V441" s="566">
        <v>246.42</v>
      </c>
      <c r="W441" s="595"/>
      <c r="X441" s="595"/>
      <c r="Y441" s="567"/>
      <c r="Z441" s="566">
        <v>12020.61</v>
      </c>
      <c r="AA441" s="567"/>
    </row>
    <row r="442" spans="1:27" ht="16.95" customHeight="1">
      <c r="A442" s="549">
        <v>44211</v>
      </c>
      <c r="B442" s="550"/>
      <c r="C442" s="551"/>
      <c r="D442" s="552" t="s">
        <v>10210</v>
      </c>
      <c r="E442" s="553"/>
      <c r="F442" s="553"/>
      <c r="G442" s="553"/>
      <c r="H442" s="553"/>
      <c r="I442" s="553"/>
      <c r="J442" s="554"/>
      <c r="K442" s="555">
        <v>0.12920000000000001</v>
      </c>
      <c r="L442" s="556"/>
      <c r="M442" s="557" t="s">
        <v>13</v>
      </c>
      <c r="N442" s="558"/>
      <c r="O442" s="559"/>
      <c r="P442" s="588">
        <v>60977.54</v>
      </c>
      <c r="Q442" s="589"/>
      <c r="R442" s="589"/>
      <c r="S442" s="589"/>
      <c r="T442" s="589"/>
      <c r="U442" s="590"/>
      <c r="V442" s="566">
        <v>5.17</v>
      </c>
      <c r="W442" s="595"/>
      <c r="X442" s="595"/>
      <c r="Y442" s="567"/>
      <c r="Z442" s="566">
        <v>315253.88</v>
      </c>
      <c r="AA442" s="567"/>
    </row>
    <row r="443" spans="1:27" ht="16.95" customHeight="1">
      <c r="A443" s="549">
        <v>44301</v>
      </c>
      <c r="B443" s="550"/>
      <c r="C443" s="551"/>
      <c r="D443" s="552" t="s">
        <v>9090</v>
      </c>
      <c r="E443" s="553"/>
      <c r="F443" s="553"/>
      <c r="G443" s="553"/>
      <c r="H443" s="553"/>
      <c r="I443" s="553"/>
      <c r="J443" s="554"/>
      <c r="K443" s="555">
        <v>0.12920000000000001</v>
      </c>
      <c r="L443" s="556"/>
      <c r="M443" s="557" t="s">
        <v>9077</v>
      </c>
      <c r="N443" s="558"/>
      <c r="O443" s="559"/>
      <c r="P443" s="585">
        <v>224.392</v>
      </c>
      <c r="Q443" s="586"/>
      <c r="R443" s="586"/>
      <c r="S443" s="586"/>
      <c r="T443" s="586"/>
      <c r="U443" s="587"/>
      <c r="V443" s="566">
        <v>1.96</v>
      </c>
      <c r="W443" s="595"/>
      <c r="X443" s="595"/>
      <c r="Y443" s="567"/>
      <c r="Z443" s="566">
        <v>439.8</v>
      </c>
      <c r="AA443" s="567"/>
    </row>
    <row r="444" spans="1:27" ht="16.95" customHeight="1">
      <c r="A444" s="549">
        <v>44303</v>
      </c>
      <c r="B444" s="550"/>
      <c r="C444" s="551"/>
      <c r="D444" s="552" t="s">
        <v>9091</v>
      </c>
      <c r="E444" s="553"/>
      <c r="F444" s="553"/>
      <c r="G444" s="553"/>
      <c r="H444" s="553"/>
      <c r="I444" s="553"/>
      <c r="J444" s="554"/>
      <c r="K444" s="555">
        <v>0.12920000000000001</v>
      </c>
      <c r="L444" s="556"/>
      <c r="M444" s="557" t="s">
        <v>9077</v>
      </c>
      <c r="N444" s="558"/>
      <c r="O444" s="559"/>
      <c r="P444" s="582">
        <v>3.9020000000000001</v>
      </c>
      <c r="Q444" s="583"/>
      <c r="R444" s="583"/>
      <c r="S444" s="583"/>
      <c r="T444" s="583"/>
      <c r="U444" s="584"/>
      <c r="V444" s="566">
        <v>2.0499999999999998</v>
      </c>
      <c r="W444" s="595"/>
      <c r="X444" s="595"/>
      <c r="Y444" s="567"/>
      <c r="Z444" s="566">
        <v>7.99</v>
      </c>
      <c r="AA444" s="567"/>
    </row>
    <row r="445" spans="1:27" ht="16.95" customHeight="1">
      <c r="A445" s="549">
        <v>40450</v>
      </c>
      <c r="B445" s="550"/>
      <c r="C445" s="551"/>
      <c r="D445" s="552" t="s">
        <v>4306</v>
      </c>
      <c r="E445" s="553"/>
      <c r="F445" s="553"/>
      <c r="G445" s="553"/>
      <c r="H445" s="553"/>
      <c r="I445" s="553"/>
      <c r="J445" s="554"/>
      <c r="K445" s="555">
        <v>0.12920000000000001</v>
      </c>
      <c r="L445" s="556"/>
      <c r="M445" s="557" t="s">
        <v>9077</v>
      </c>
      <c r="N445" s="558"/>
      <c r="O445" s="559"/>
      <c r="P445" s="585">
        <v>282.08100000000002</v>
      </c>
      <c r="Q445" s="586"/>
      <c r="R445" s="586"/>
      <c r="S445" s="586"/>
      <c r="T445" s="586"/>
      <c r="U445" s="587"/>
      <c r="V445" s="566">
        <v>0.65</v>
      </c>
      <c r="W445" s="595"/>
      <c r="X445" s="595"/>
      <c r="Y445" s="567"/>
      <c r="Z445" s="566">
        <v>183.35</v>
      </c>
      <c r="AA445" s="567"/>
    </row>
    <row r="446" spans="1:27" ht="16.95" customHeight="1">
      <c r="A446" s="549">
        <v>40455</v>
      </c>
      <c r="B446" s="550"/>
      <c r="C446" s="551"/>
      <c r="D446" s="552" t="s">
        <v>4301</v>
      </c>
      <c r="E446" s="553"/>
      <c r="F446" s="553"/>
      <c r="G446" s="553"/>
      <c r="H446" s="553"/>
      <c r="I446" s="553"/>
      <c r="J446" s="554"/>
      <c r="K446" s="555">
        <v>0.12920000000000001</v>
      </c>
      <c r="L446" s="556"/>
      <c r="M446" s="557" t="s">
        <v>9583</v>
      </c>
      <c r="N446" s="558"/>
      <c r="O446" s="559"/>
      <c r="P446" s="588">
        <v>12322.018</v>
      </c>
      <c r="Q446" s="589"/>
      <c r="R446" s="589"/>
      <c r="S446" s="589"/>
      <c r="T446" s="589"/>
      <c r="U446" s="590"/>
      <c r="V446" s="566">
        <v>1.0900000000000001</v>
      </c>
      <c r="W446" s="595"/>
      <c r="X446" s="595"/>
      <c r="Y446" s="567"/>
      <c r="Z446" s="566">
        <v>13430.99</v>
      </c>
      <c r="AA446" s="567"/>
    </row>
    <row r="447" spans="1:27" ht="16.95" customHeight="1">
      <c r="A447" s="549">
        <v>40510</v>
      </c>
      <c r="B447" s="550"/>
      <c r="C447" s="551"/>
      <c r="D447" s="552" t="s">
        <v>4305</v>
      </c>
      <c r="E447" s="553"/>
      <c r="F447" s="553"/>
      <c r="G447" s="553"/>
      <c r="H447" s="553"/>
      <c r="I447" s="553"/>
      <c r="J447" s="554"/>
      <c r="K447" s="555">
        <v>0.11650000000000001</v>
      </c>
      <c r="L447" s="556"/>
      <c r="M447" s="557" t="s">
        <v>16</v>
      </c>
      <c r="N447" s="558"/>
      <c r="O447" s="559"/>
      <c r="P447" s="579">
        <v>0.60899999999999999</v>
      </c>
      <c r="Q447" s="580"/>
      <c r="R447" s="580"/>
      <c r="S447" s="580"/>
      <c r="T447" s="580"/>
      <c r="U447" s="581"/>
      <c r="V447" s="566">
        <v>2908.18</v>
      </c>
      <c r="W447" s="595"/>
      <c r="X447" s="595"/>
      <c r="Y447" s="567"/>
      <c r="Z447" s="566">
        <v>1771.08</v>
      </c>
      <c r="AA447" s="567"/>
    </row>
    <row r="448" spans="1:27" ht="16.95" customHeight="1">
      <c r="A448" s="549">
        <v>40500</v>
      </c>
      <c r="B448" s="550"/>
      <c r="C448" s="551"/>
      <c r="D448" s="552" t="s">
        <v>4303</v>
      </c>
      <c r="E448" s="553"/>
      <c r="F448" s="553"/>
      <c r="G448" s="553"/>
      <c r="H448" s="553"/>
      <c r="I448" s="553"/>
      <c r="J448" s="554"/>
      <c r="K448" s="555">
        <v>0.11650000000000001</v>
      </c>
      <c r="L448" s="556"/>
      <c r="M448" s="557" t="s">
        <v>16</v>
      </c>
      <c r="N448" s="558"/>
      <c r="O448" s="559"/>
      <c r="P448" s="579">
        <v>8.9039999999999999</v>
      </c>
      <c r="Q448" s="580"/>
      <c r="R448" s="580"/>
      <c r="S448" s="580"/>
      <c r="T448" s="580"/>
      <c r="U448" s="581"/>
      <c r="V448" s="566">
        <v>2892.04</v>
      </c>
      <c r="W448" s="595"/>
      <c r="X448" s="595"/>
      <c r="Y448" s="567"/>
      <c r="Z448" s="566">
        <v>25750.720000000001</v>
      </c>
      <c r="AA448" s="567"/>
    </row>
    <row r="449" spans="1:27" ht="16.95" customHeight="1">
      <c r="A449" s="549">
        <v>40485</v>
      </c>
      <c r="B449" s="550"/>
      <c r="C449" s="551"/>
      <c r="D449" s="552" t="s">
        <v>4304</v>
      </c>
      <c r="E449" s="553"/>
      <c r="F449" s="553"/>
      <c r="G449" s="553"/>
      <c r="H449" s="553"/>
      <c r="I449" s="553"/>
      <c r="J449" s="554"/>
      <c r="K449" s="555">
        <v>0.11650000000000001</v>
      </c>
      <c r="L449" s="556"/>
      <c r="M449" s="557" t="s">
        <v>16</v>
      </c>
      <c r="N449" s="558"/>
      <c r="O449" s="559"/>
      <c r="P449" s="579">
        <v>0.39600000000000002</v>
      </c>
      <c r="Q449" s="580"/>
      <c r="R449" s="580"/>
      <c r="S449" s="580"/>
      <c r="T449" s="580"/>
      <c r="U449" s="581"/>
      <c r="V449" s="566">
        <v>2305.23</v>
      </c>
      <c r="W449" s="595"/>
      <c r="X449" s="595"/>
      <c r="Y449" s="567"/>
      <c r="Z449" s="566">
        <v>912.87</v>
      </c>
      <c r="AA449" s="567"/>
    </row>
    <row r="450" spans="1:27" ht="16.95" customHeight="1">
      <c r="A450" s="549">
        <v>40530</v>
      </c>
      <c r="B450" s="550"/>
      <c r="C450" s="551"/>
      <c r="D450" s="552" t="s">
        <v>4308</v>
      </c>
      <c r="E450" s="553"/>
      <c r="F450" s="553"/>
      <c r="G450" s="553"/>
      <c r="H450" s="553"/>
      <c r="I450" s="553"/>
      <c r="J450" s="554"/>
      <c r="K450" s="555">
        <v>0.12920000000000001</v>
      </c>
      <c r="L450" s="556"/>
      <c r="M450" s="557" t="s">
        <v>9077</v>
      </c>
      <c r="N450" s="558"/>
      <c r="O450" s="559"/>
      <c r="P450" s="579">
        <v>44405.87</v>
      </c>
      <c r="Q450" s="580"/>
      <c r="R450" s="580"/>
      <c r="S450" s="580"/>
      <c r="T450" s="580"/>
      <c r="U450" s="581"/>
      <c r="V450" s="566">
        <v>1.68</v>
      </c>
      <c r="W450" s="595"/>
      <c r="X450" s="595"/>
      <c r="Y450" s="567"/>
      <c r="Z450" s="566">
        <v>74601.86</v>
      </c>
      <c r="AA450" s="567"/>
    </row>
    <row r="451" spans="1:27" ht="16.95" customHeight="1">
      <c r="A451" s="549">
        <v>40511</v>
      </c>
      <c r="B451" s="550"/>
      <c r="C451" s="551"/>
      <c r="D451" s="552" t="s">
        <v>9079</v>
      </c>
      <c r="E451" s="553"/>
      <c r="F451" s="553"/>
      <c r="G451" s="553"/>
      <c r="H451" s="553"/>
      <c r="I451" s="553"/>
      <c r="J451" s="554"/>
      <c r="K451" s="555">
        <v>0.11650000000000001</v>
      </c>
      <c r="L451" s="556"/>
      <c r="M451" s="557" t="s">
        <v>16</v>
      </c>
      <c r="N451" s="558"/>
      <c r="O451" s="559"/>
      <c r="P451" s="582">
        <v>103.661</v>
      </c>
      <c r="Q451" s="583"/>
      <c r="R451" s="583"/>
      <c r="S451" s="583"/>
      <c r="T451" s="583"/>
      <c r="U451" s="584"/>
      <c r="V451" s="566">
        <v>3798.36</v>
      </c>
      <c r="W451" s="595"/>
      <c r="X451" s="595"/>
      <c r="Y451" s="567"/>
      <c r="Z451" s="566">
        <v>393741.79</v>
      </c>
      <c r="AA451" s="567"/>
    </row>
    <row r="452" spans="1:27" ht="16.95" customHeight="1">
      <c r="A452" s="568"/>
      <c r="B452" s="568"/>
      <c r="C452" s="568"/>
      <c r="D452" s="568"/>
      <c r="E452" s="568"/>
      <c r="F452" s="568"/>
      <c r="G452" s="568"/>
      <c r="H452" s="568"/>
      <c r="I452" s="568"/>
      <c r="J452" s="568"/>
      <c r="K452" s="568"/>
      <c r="L452" s="568"/>
      <c r="M452" s="568"/>
      <c r="N452" s="568"/>
      <c r="O452" s="568"/>
      <c r="P452" s="469"/>
      <c r="Q452" s="469"/>
      <c r="R452" s="469"/>
      <c r="S452" s="469"/>
      <c r="T452" s="469"/>
      <c r="U452" s="469"/>
      <c r="V452" s="469"/>
      <c r="W452" s="469"/>
      <c r="X452" s="469"/>
      <c r="Y452" s="469"/>
      <c r="Z452" s="469"/>
      <c r="AA452" s="469"/>
    </row>
    <row r="453" spans="1:27" ht="16.95" customHeight="1">
      <c r="A453" s="569" t="s">
        <v>9384</v>
      </c>
      <c r="B453" s="569"/>
      <c r="C453" s="569"/>
      <c r="D453" s="569"/>
      <c r="E453" s="569"/>
      <c r="F453" s="569"/>
      <c r="G453" s="569"/>
      <c r="H453" s="569"/>
      <c r="I453" s="569"/>
      <c r="J453" s="569"/>
      <c r="K453" s="569"/>
      <c r="L453" s="569"/>
      <c r="M453" s="569"/>
      <c r="N453" s="569"/>
      <c r="O453" s="569"/>
      <c r="P453" s="470"/>
      <c r="Q453" s="470"/>
      <c r="R453" s="470"/>
      <c r="S453" s="470"/>
      <c r="T453" s="470"/>
      <c r="U453" s="470"/>
      <c r="V453" s="470"/>
      <c r="W453" s="470"/>
      <c r="X453" s="470"/>
      <c r="Y453" s="576">
        <v>844386.25</v>
      </c>
      <c r="Z453" s="577"/>
      <c r="AA453" s="578"/>
    </row>
    <row r="454" spans="1:27" ht="15" customHeight="1">
      <c r="A454" s="568"/>
      <c r="B454" s="568"/>
      <c r="C454" s="568"/>
      <c r="D454" s="568"/>
      <c r="E454" s="568"/>
      <c r="F454" s="568"/>
      <c r="G454" s="568"/>
      <c r="H454" s="568"/>
      <c r="I454" s="568"/>
      <c r="J454" s="568"/>
      <c r="K454" s="568"/>
      <c r="L454" s="568"/>
      <c r="M454" s="568"/>
      <c r="N454" s="568"/>
      <c r="O454" s="568"/>
      <c r="P454" s="469"/>
      <c r="Q454" s="469"/>
      <c r="R454" s="469"/>
      <c r="S454" s="469"/>
      <c r="T454" s="469"/>
      <c r="U454" s="469"/>
      <c r="V454" s="469"/>
      <c r="W454" s="469"/>
      <c r="X454" s="469"/>
      <c r="Y454" s="469"/>
      <c r="Z454" s="469"/>
      <c r="AA454" s="469"/>
    </row>
    <row r="455" spans="1:27" ht="15" customHeight="1">
      <c r="A455" s="568"/>
      <c r="B455" s="568"/>
      <c r="C455" s="568"/>
      <c r="D455" s="568"/>
      <c r="E455" s="568"/>
      <c r="F455" s="568"/>
      <c r="G455" s="568"/>
      <c r="H455" s="568"/>
      <c r="I455" s="568"/>
      <c r="J455" s="568"/>
      <c r="K455" s="568"/>
      <c r="L455" s="568"/>
      <c r="M455" s="568"/>
      <c r="N455" s="568"/>
      <c r="O455" s="568"/>
      <c r="P455" s="469"/>
      <c r="Q455" s="469"/>
      <c r="R455" s="469"/>
      <c r="S455" s="469"/>
      <c r="T455" s="469"/>
      <c r="U455" s="469"/>
      <c r="V455" s="469"/>
      <c r="W455" s="469"/>
      <c r="X455" s="469"/>
      <c r="Y455" s="469"/>
      <c r="Z455" s="469"/>
      <c r="AA455" s="469"/>
    </row>
    <row r="456" spans="1:27" ht="33" customHeight="1">
      <c r="A456" s="537" t="s">
        <v>9378</v>
      </c>
      <c r="B456" s="538"/>
      <c r="C456" s="539"/>
      <c r="D456" s="537" t="s">
        <v>9338</v>
      </c>
      <c r="E456" s="538"/>
      <c r="F456" s="538"/>
      <c r="G456" s="538"/>
      <c r="H456" s="538"/>
      <c r="I456" s="538"/>
      <c r="J456" s="539"/>
      <c r="K456" s="537" t="s">
        <v>9379</v>
      </c>
      <c r="L456" s="539"/>
      <c r="M456" s="537" t="s">
        <v>9380</v>
      </c>
      <c r="N456" s="538"/>
      <c r="O456" s="539"/>
      <c r="P456" s="543" t="s">
        <v>9381</v>
      </c>
      <c r="Q456" s="544"/>
      <c r="R456" s="544"/>
      <c r="S456" s="544"/>
      <c r="T456" s="544"/>
      <c r="U456" s="545"/>
      <c r="V456" s="543" t="s">
        <v>9382</v>
      </c>
      <c r="W456" s="544"/>
      <c r="X456" s="544"/>
      <c r="Y456" s="545"/>
      <c r="Z456" s="543" t="s">
        <v>9383</v>
      </c>
      <c r="AA456" s="545"/>
    </row>
    <row r="457" spans="1:27" ht="16.95" customHeight="1">
      <c r="A457" s="546"/>
      <c r="B457" s="547"/>
      <c r="C457" s="548"/>
      <c r="D457" s="546" t="s">
        <v>9595</v>
      </c>
      <c r="E457" s="547"/>
      <c r="F457" s="547"/>
      <c r="G457" s="547"/>
      <c r="H457" s="547"/>
      <c r="I457" s="547"/>
      <c r="J457" s="547"/>
      <c r="K457" s="547"/>
      <c r="L457" s="547"/>
      <c r="M457" s="547"/>
      <c r="N457" s="547"/>
      <c r="O457" s="547"/>
      <c r="P457" s="473"/>
      <c r="Q457" s="473"/>
      <c r="R457" s="473"/>
      <c r="S457" s="473"/>
      <c r="T457" s="473"/>
      <c r="U457" s="473"/>
      <c r="V457" s="473"/>
      <c r="W457" s="473"/>
      <c r="X457" s="473"/>
      <c r="Y457" s="473"/>
      <c r="Z457" s="473"/>
      <c r="AA457" s="474"/>
    </row>
    <row r="458" spans="1:27" ht="16.95" customHeight="1">
      <c r="A458" s="549">
        <v>40835</v>
      </c>
      <c r="B458" s="550"/>
      <c r="C458" s="551"/>
      <c r="D458" s="552" t="s">
        <v>4268</v>
      </c>
      <c r="E458" s="553"/>
      <c r="F458" s="553"/>
      <c r="G458" s="553"/>
      <c r="H458" s="553"/>
      <c r="I458" s="553"/>
      <c r="J458" s="554"/>
      <c r="K458" s="555">
        <v>0.12920000000000001</v>
      </c>
      <c r="L458" s="556"/>
      <c r="M458" s="557" t="s">
        <v>2</v>
      </c>
      <c r="N458" s="558"/>
      <c r="O458" s="559"/>
      <c r="P458" s="585">
        <v>141</v>
      </c>
      <c r="Q458" s="586"/>
      <c r="R458" s="586"/>
      <c r="S458" s="586"/>
      <c r="T458" s="586"/>
      <c r="U458" s="587"/>
      <c r="V458" s="566">
        <v>34.83</v>
      </c>
      <c r="W458" s="595"/>
      <c r="X458" s="595"/>
      <c r="Y458" s="567"/>
      <c r="Z458" s="566">
        <v>4911.03</v>
      </c>
      <c r="AA458" s="567"/>
    </row>
    <row r="459" spans="1:27" ht="16.95" customHeight="1">
      <c r="A459" s="549">
        <v>40815</v>
      </c>
      <c r="B459" s="550"/>
      <c r="C459" s="551"/>
      <c r="D459" s="552" t="s">
        <v>10211</v>
      </c>
      <c r="E459" s="553"/>
      <c r="F459" s="553"/>
      <c r="G459" s="553"/>
      <c r="H459" s="553"/>
      <c r="I459" s="553"/>
      <c r="J459" s="554"/>
      <c r="K459" s="555">
        <v>0.12920000000000001</v>
      </c>
      <c r="L459" s="556"/>
      <c r="M459" s="557" t="s">
        <v>13</v>
      </c>
      <c r="N459" s="558"/>
      <c r="O459" s="559"/>
      <c r="P459" s="585">
        <v>495.02</v>
      </c>
      <c r="Q459" s="586"/>
      <c r="R459" s="586"/>
      <c r="S459" s="586"/>
      <c r="T459" s="586"/>
      <c r="U459" s="587"/>
      <c r="V459" s="566">
        <v>25.73</v>
      </c>
      <c r="W459" s="595"/>
      <c r="X459" s="595"/>
      <c r="Y459" s="567"/>
      <c r="Z459" s="566">
        <v>12736.86</v>
      </c>
      <c r="AA459" s="567"/>
    </row>
    <row r="460" spans="1:27" ht="16.95" customHeight="1">
      <c r="A460" s="549">
        <v>42480</v>
      </c>
      <c r="B460" s="550"/>
      <c r="C460" s="551"/>
      <c r="D460" s="552" t="s">
        <v>9082</v>
      </c>
      <c r="E460" s="553"/>
      <c r="F460" s="553"/>
      <c r="G460" s="553"/>
      <c r="H460" s="553"/>
      <c r="I460" s="553"/>
      <c r="J460" s="554"/>
      <c r="K460" s="555">
        <v>0.12920000000000001</v>
      </c>
      <c r="L460" s="556"/>
      <c r="M460" s="557" t="s">
        <v>13</v>
      </c>
      <c r="N460" s="558"/>
      <c r="O460" s="559"/>
      <c r="P460" s="563">
        <v>2390.6799999999998</v>
      </c>
      <c r="Q460" s="564"/>
      <c r="R460" s="564"/>
      <c r="S460" s="564"/>
      <c r="T460" s="564"/>
      <c r="U460" s="565"/>
      <c r="V460" s="566">
        <v>3.56</v>
      </c>
      <c r="W460" s="595"/>
      <c r="X460" s="595"/>
      <c r="Y460" s="567"/>
      <c r="Z460" s="566">
        <v>8510.82</v>
      </c>
      <c r="AA460" s="567"/>
    </row>
    <row r="461" spans="1:27" ht="16.95" customHeight="1">
      <c r="A461" s="568"/>
      <c r="B461" s="568"/>
      <c r="C461" s="568"/>
      <c r="D461" s="568"/>
      <c r="E461" s="568"/>
      <c r="F461" s="568"/>
      <c r="G461" s="568"/>
      <c r="H461" s="568"/>
      <c r="I461" s="568"/>
      <c r="J461" s="568"/>
      <c r="K461" s="568"/>
      <c r="L461" s="568"/>
      <c r="M461" s="568"/>
      <c r="N461" s="568"/>
      <c r="O461" s="568"/>
      <c r="P461" s="469"/>
      <c r="Q461" s="469"/>
      <c r="R461" s="469"/>
      <c r="S461" s="469"/>
      <c r="T461" s="469"/>
      <c r="U461" s="469"/>
      <c r="V461" s="469"/>
      <c r="W461" s="469"/>
      <c r="X461" s="469"/>
      <c r="Y461" s="469"/>
      <c r="Z461" s="469"/>
      <c r="AA461" s="469"/>
    </row>
    <row r="462" spans="1:27" ht="16.95" customHeight="1">
      <c r="A462" s="569" t="s">
        <v>9384</v>
      </c>
      <c r="B462" s="569"/>
      <c r="C462" s="569"/>
      <c r="D462" s="569"/>
      <c r="E462" s="569"/>
      <c r="F462" s="569"/>
      <c r="G462" s="569"/>
      <c r="H462" s="569"/>
      <c r="I462" s="569"/>
      <c r="J462" s="569"/>
      <c r="K462" s="569"/>
      <c r="L462" s="569"/>
      <c r="M462" s="569"/>
      <c r="N462" s="569"/>
      <c r="O462" s="569"/>
      <c r="P462" s="470"/>
      <c r="Q462" s="470"/>
      <c r="R462" s="470"/>
      <c r="S462" s="470"/>
      <c r="T462" s="470"/>
      <c r="U462" s="470"/>
      <c r="V462" s="470"/>
      <c r="W462" s="470"/>
      <c r="X462" s="470"/>
      <c r="Y462" s="573">
        <v>26158.71</v>
      </c>
      <c r="Z462" s="574"/>
      <c r="AA462" s="575"/>
    </row>
    <row r="463" spans="1:27" ht="16.95" customHeight="1">
      <c r="A463" s="568"/>
      <c r="B463" s="568"/>
      <c r="C463" s="568"/>
      <c r="D463" s="568"/>
      <c r="E463" s="568"/>
      <c r="F463" s="568"/>
      <c r="G463" s="568"/>
      <c r="H463" s="568"/>
      <c r="I463" s="568"/>
      <c r="J463" s="568"/>
      <c r="K463" s="568"/>
      <c r="L463" s="568"/>
      <c r="M463" s="568"/>
      <c r="N463" s="568"/>
      <c r="O463" s="568"/>
      <c r="P463" s="469"/>
      <c r="Q463" s="469"/>
      <c r="R463" s="469"/>
      <c r="S463" s="469"/>
      <c r="T463" s="469"/>
      <c r="U463" s="469"/>
      <c r="V463" s="469"/>
      <c r="W463" s="469"/>
      <c r="X463" s="469"/>
      <c r="Y463" s="469"/>
      <c r="Z463" s="469"/>
      <c r="AA463" s="469"/>
    </row>
    <row r="464" spans="1:27" ht="16.95" customHeight="1">
      <c r="A464" s="569" t="s">
        <v>9385</v>
      </c>
      <c r="B464" s="569"/>
      <c r="C464" s="569"/>
      <c r="D464" s="569"/>
      <c r="E464" s="569"/>
      <c r="F464" s="569"/>
      <c r="G464" s="569"/>
      <c r="H464" s="569"/>
      <c r="I464" s="569"/>
      <c r="J464" s="569"/>
      <c r="K464" s="569"/>
      <c r="L464" s="569"/>
      <c r="M464" s="569"/>
      <c r="N464" s="569"/>
      <c r="O464" s="569"/>
      <c r="P464" s="470"/>
      <c r="Q464" s="470"/>
      <c r="R464" s="470"/>
      <c r="S464" s="470"/>
      <c r="T464" s="470"/>
      <c r="U464" s="470"/>
      <c r="V464" s="470"/>
      <c r="W464" s="470"/>
      <c r="X464" s="470"/>
      <c r="Y464" s="576">
        <v>1015109.83</v>
      </c>
      <c r="Z464" s="577"/>
      <c r="AA464" s="578"/>
    </row>
    <row r="465" spans="1:27" ht="16.05" customHeight="1">
      <c r="A465" s="568"/>
      <c r="B465" s="568"/>
      <c r="C465" s="568"/>
      <c r="D465" s="568"/>
      <c r="E465" s="568"/>
      <c r="F465" s="568"/>
      <c r="G465" s="568"/>
      <c r="H465" s="568"/>
      <c r="I465" s="568"/>
      <c r="J465" s="568"/>
      <c r="K465" s="568"/>
      <c r="L465" s="568"/>
      <c r="M465" s="568"/>
      <c r="N465" s="568"/>
      <c r="O465" s="568"/>
      <c r="P465" s="469"/>
      <c r="Q465" s="469"/>
      <c r="R465" s="469"/>
      <c r="S465" s="469"/>
      <c r="T465" s="469"/>
      <c r="U465" s="469"/>
      <c r="V465" s="469"/>
      <c r="W465" s="469"/>
      <c r="X465" s="469"/>
      <c r="Y465" s="469"/>
      <c r="Z465" s="469"/>
      <c r="AA465" s="469"/>
    </row>
    <row r="483" spans="1:27" ht="16.05" customHeight="1">
      <c r="A483" s="599"/>
      <c r="B483" s="599"/>
      <c r="C483" s="599"/>
      <c r="D483" s="568" t="s">
        <v>9366</v>
      </c>
      <c r="E483" s="568"/>
      <c r="F483" s="568"/>
      <c r="G483" s="568"/>
      <c r="H483" s="568"/>
      <c r="I483" s="568"/>
      <c r="J483" s="568"/>
      <c r="K483" s="568"/>
      <c r="L483" s="568"/>
      <c r="M483" s="568"/>
      <c r="N483" s="568"/>
      <c r="O483" s="568"/>
      <c r="P483" s="469"/>
      <c r="Q483" s="469"/>
      <c r="R483" s="469"/>
      <c r="S483" s="598"/>
      <c r="T483" s="598"/>
      <c r="U483" s="598"/>
      <c r="V483" s="598"/>
      <c r="W483" s="598"/>
      <c r="X483" s="598"/>
      <c r="Y483" s="598"/>
      <c r="Z483" s="598"/>
      <c r="AA483" s="598"/>
    </row>
    <row r="484" spans="1:27" ht="16.05" customHeight="1">
      <c r="A484" s="599"/>
      <c r="B484" s="594"/>
      <c r="C484" s="599"/>
      <c r="D484" s="568"/>
      <c r="E484" s="568"/>
      <c r="F484" s="568"/>
      <c r="G484" s="568"/>
      <c r="H484" s="568"/>
      <c r="I484" s="568"/>
      <c r="J484" s="568"/>
      <c r="K484" s="568"/>
      <c r="L484" s="568"/>
      <c r="M484" s="568"/>
      <c r="N484" s="568"/>
      <c r="O484" s="568"/>
      <c r="P484" s="469"/>
      <c r="Q484" s="469"/>
      <c r="R484" s="469"/>
      <c r="S484" s="598"/>
      <c r="T484" s="598"/>
      <c r="U484" s="598"/>
      <c r="V484" s="598"/>
      <c r="W484" s="598"/>
      <c r="X484" s="598"/>
      <c r="Y484" s="598"/>
      <c r="Z484" s="598"/>
      <c r="AA484" s="598"/>
    </row>
    <row r="485" spans="1:27" ht="16.05" customHeight="1">
      <c r="A485" s="594"/>
      <c r="B485" s="594"/>
      <c r="C485" s="594"/>
      <c r="D485" s="600" t="s">
        <v>9367</v>
      </c>
      <c r="E485" s="600"/>
      <c r="F485" s="600"/>
      <c r="G485" s="600"/>
      <c r="H485" s="600"/>
      <c r="I485" s="600"/>
      <c r="J485" s="600"/>
      <c r="K485" s="600"/>
      <c r="L485" s="600"/>
      <c r="M485" s="600"/>
      <c r="N485" s="600"/>
      <c r="O485" s="600"/>
      <c r="P485" s="471"/>
      <c r="Q485" s="471"/>
      <c r="R485" s="471"/>
      <c r="S485" s="602"/>
      <c r="T485" s="602"/>
      <c r="U485" s="602"/>
      <c r="V485" s="602"/>
      <c r="W485" s="602"/>
      <c r="X485" s="602"/>
      <c r="Y485" s="602"/>
      <c r="Z485" s="602"/>
      <c r="AA485" s="602"/>
    </row>
    <row r="486" spans="1:27" ht="15" customHeight="1">
      <c r="A486" s="568"/>
      <c r="B486" s="568"/>
      <c r="C486" s="568"/>
      <c r="D486" s="568"/>
      <c r="E486" s="568"/>
      <c r="F486" s="568"/>
      <c r="G486" s="568"/>
      <c r="H486" s="568"/>
      <c r="I486" s="568"/>
      <c r="J486" s="568"/>
      <c r="K486" s="568"/>
      <c r="L486" s="568"/>
      <c r="M486" s="568"/>
      <c r="N486" s="568"/>
      <c r="O486" s="568"/>
      <c r="P486" s="469"/>
      <c r="Q486" s="469"/>
      <c r="R486" s="469"/>
      <c r="S486" s="469"/>
      <c r="T486" s="469"/>
      <c r="U486" s="469"/>
      <c r="V486" s="469"/>
      <c r="W486" s="469"/>
      <c r="X486" s="469"/>
      <c r="Y486" s="469"/>
      <c r="Z486" s="469"/>
      <c r="AA486" s="469"/>
    </row>
    <row r="487" spans="1:27" ht="15" customHeight="1">
      <c r="A487" s="568" t="s">
        <v>9368</v>
      </c>
      <c r="B487" s="568"/>
      <c r="C487" s="568" t="s">
        <v>9590</v>
      </c>
      <c r="D487" s="568"/>
      <c r="E487" s="568"/>
      <c r="F487" s="568"/>
      <c r="G487" s="568"/>
      <c r="H487" s="568"/>
      <c r="I487" s="568"/>
      <c r="J487" s="568"/>
      <c r="K487" s="568"/>
      <c r="L487" s="568"/>
      <c r="M487" s="568"/>
      <c r="N487" s="568"/>
      <c r="O487" s="568"/>
      <c r="P487" s="469"/>
      <c r="Q487" s="469"/>
      <c r="R487" s="469"/>
      <c r="S487" s="469"/>
      <c r="T487" s="469"/>
      <c r="U487" s="470"/>
      <c r="V487" s="469"/>
      <c r="W487" s="469"/>
      <c r="X487" s="469"/>
      <c r="Y487" s="469"/>
      <c r="Z487" s="469"/>
      <c r="AA487" s="469"/>
    </row>
    <row r="488" spans="1:27" ht="15" customHeight="1">
      <c r="A488" s="568" t="s">
        <v>9369</v>
      </c>
      <c r="B488" s="568"/>
      <c r="C488" s="568" t="s">
        <v>9699</v>
      </c>
      <c r="D488" s="568"/>
      <c r="E488" s="568"/>
      <c r="F488" s="568"/>
      <c r="G488" s="568"/>
      <c r="H488" s="568"/>
      <c r="I488" s="568"/>
      <c r="J488" s="568"/>
      <c r="K488" s="568"/>
      <c r="L488" s="568"/>
      <c r="M488" s="568"/>
      <c r="N488" s="568"/>
      <c r="O488" s="568"/>
      <c r="P488" s="469"/>
      <c r="Q488" s="469"/>
      <c r="R488" s="469"/>
      <c r="S488" s="469"/>
      <c r="T488" s="469"/>
      <c r="U488" s="598"/>
      <c r="V488" s="598"/>
      <c r="W488" s="598"/>
      <c r="X488" s="598"/>
      <c r="Y488" s="598"/>
      <c r="Z488" s="598"/>
      <c r="AA488" s="598"/>
    </row>
    <row r="489" spans="1:27" ht="15" customHeight="1">
      <c r="A489" s="568" t="s">
        <v>9370</v>
      </c>
      <c r="B489" s="568"/>
      <c r="C489" s="568" t="s">
        <v>9700</v>
      </c>
      <c r="D489" s="568"/>
      <c r="E489" s="568"/>
      <c r="F489" s="568"/>
      <c r="G489" s="568"/>
      <c r="H489" s="568"/>
      <c r="I489" s="568"/>
      <c r="J489" s="568"/>
      <c r="K489" s="568"/>
      <c r="L489" s="568"/>
      <c r="M489" s="568"/>
      <c r="N489" s="568"/>
      <c r="O489" s="568"/>
      <c r="P489" s="469"/>
      <c r="Q489" s="469"/>
      <c r="R489" s="469"/>
      <c r="S489" s="469"/>
      <c r="T489" s="469"/>
      <c r="U489" s="470"/>
      <c r="V489" s="469"/>
      <c r="W489" s="469"/>
      <c r="X489" s="469"/>
      <c r="Y489" s="469"/>
      <c r="Z489" s="469"/>
      <c r="AA489" s="469"/>
    </row>
    <row r="490" spans="1:27" ht="15" customHeight="1">
      <c r="A490" s="568" t="s">
        <v>9371</v>
      </c>
      <c r="B490" s="568"/>
      <c r="C490" s="568" t="s">
        <v>9701</v>
      </c>
      <c r="D490" s="568"/>
      <c r="E490" s="568"/>
      <c r="F490" s="568"/>
      <c r="G490" s="568"/>
      <c r="H490" s="568"/>
      <c r="I490" s="568"/>
      <c r="J490" s="568"/>
      <c r="K490" s="568"/>
      <c r="L490" s="568"/>
      <c r="M490" s="568"/>
      <c r="N490" s="568"/>
      <c r="O490" s="568"/>
      <c r="P490" s="469"/>
      <c r="Q490" s="469"/>
      <c r="R490" s="469"/>
      <c r="S490" s="469"/>
      <c r="T490" s="469"/>
      <c r="U490" s="470"/>
      <c r="V490" s="469"/>
      <c r="W490" s="469"/>
      <c r="X490" s="469"/>
      <c r="Y490" s="469"/>
      <c r="Z490" s="469"/>
      <c r="AA490" s="469"/>
    </row>
    <row r="491" spans="1:27" ht="15" customHeight="1">
      <c r="A491" s="568" t="s">
        <v>9372</v>
      </c>
      <c r="B491" s="568"/>
      <c r="C491" s="568" t="s">
        <v>9373</v>
      </c>
      <c r="D491" s="568"/>
      <c r="E491" s="568"/>
      <c r="F491" s="568"/>
      <c r="G491" s="568"/>
      <c r="H491" s="568"/>
      <c r="I491" s="568"/>
      <c r="J491" s="568"/>
      <c r="K491" s="568"/>
      <c r="L491" s="568"/>
      <c r="M491" s="568"/>
      <c r="N491" s="568"/>
      <c r="O491" s="568"/>
      <c r="P491" s="469"/>
      <c r="Q491" s="469"/>
      <c r="R491" s="469"/>
      <c r="S491" s="469"/>
      <c r="T491" s="469"/>
      <c r="U491" s="470"/>
      <c r="V491" s="469"/>
      <c r="W491" s="469"/>
      <c r="X491" s="469"/>
      <c r="Y491" s="469"/>
      <c r="Z491" s="469"/>
      <c r="AA491" s="469"/>
    </row>
    <row r="492" spans="1:27" ht="15" customHeight="1">
      <c r="A492" s="568" t="s">
        <v>9374</v>
      </c>
      <c r="B492" s="568"/>
      <c r="C492" s="568" t="s">
        <v>9375</v>
      </c>
      <c r="D492" s="568"/>
      <c r="E492" s="568"/>
      <c r="F492" s="568"/>
      <c r="G492" s="568"/>
      <c r="H492" s="568"/>
      <c r="I492" s="568"/>
      <c r="J492" s="568"/>
      <c r="K492" s="568"/>
      <c r="L492" s="568"/>
      <c r="M492" s="568"/>
      <c r="N492" s="568"/>
      <c r="O492" s="568"/>
      <c r="P492" s="469"/>
      <c r="Q492" s="469"/>
      <c r="R492" s="469"/>
      <c r="S492" s="469"/>
      <c r="T492" s="469"/>
      <c r="U492" s="470"/>
      <c r="V492" s="469"/>
      <c r="W492" s="469"/>
      <c r="X492" s="469"/>
      <c r="Y492" s="469"/>
      <c r="Z492" s="469"/>
      <c r="AA492" s="469"/>
    </row>
    <row r="493" spans="1:27" ht="15" customHeight="1">
      <c r="A493" s="568" t="s">
        <v>9376</v>
      </c>
      <c r="B493" s="568"/>
      <c r="C493" s="568" t="s">
        <v>9373</v>
      </c>
      <c r="D493" s="568"/>
      <c r="E493" s="568"/>
      <c r="F493" s="568"/>
      <c r="G493" s="568"/>
      <c r="H493" s="568"/>
      <c r="I493" s="568"/>
      <c r="J493" s="568"/>
      <c r="K493" s="568"/>
      <c r="L493" s="568"/>
      <c r="M493" s="568"/>
      <c r="N493" s="568"/>
      <c r="O493" s="568"/>
      <c r="P493" s="469"/>
      <c r="Q493" s="469"/>
      <c r="R493" s="469"/>
      <c r="S493" s="469"/>
      <c r="T493" s="469"/>
      <c r="U493" s="470"/>
      <c r="V493" s="469"/>
      <c r="W493" s="469"/>
      <c r="X493" s="469"/>
      <c r="Y493" s="469"/>
      <c r="Z493" s="469"/>
      <c r="AA493" s="469"/>
    </row>
    <row r="494" spans="1:27" ht="15" customHeight="1">
      <c r="A494" s="568" t="s">
        <v>9377</v>
      </c>
      <c r="B494" s="568"/>
      <c r="C494" s="568" t="s">
        <v>9702</v>
      </c>
      <c r="D494" s="568"/>
      <c r="E494" s="568"/>
      <c r="F494" s="568"/>
      <c r="G494" s="568"/>
      <c r="H494" s="568"/>
      <c r="I494" s="568"/>
      <c r="J494" s="568"/>
      <c r="K494" s="568"/>
      <c r="L494" s="568"/>
      <c r="M494" s="568"/>
      <c r="N494" s="568"/>
      <c r="O494" s="568"/>
      <c r="P494" s="469"/>
      <c r="Q494" s="469"/>
      <c r="R494" s="469"/>
      <c r="S494" s="469"/>
      <c r="T494" s="469"/>
      <c r="U494" s="470"/>
      <c r="V494" s="469"/>
      <c r="W494" s="469"/>
      <c r="X494" s="469"/>
      <c r="Y494" s="469"/>
      <c r="Z494" s="469"/>
      <c r="AA494" s="469"/>
    </row>
    <row r="495" spans="1:27" ht="15" customHeight="1">
      <c r="A495" s="568"/>
      <c r="B495" s="568"/>
      <c r="C495" s="568"/>
      <c r="D495" s="568"/>
      <c r="E495" s="568"/>
      <c r="F495" s="568"/>
      <c r="G495" s="568"/>
      <c r="H495" s="568"/>
      <c r="I495" s="568"/>
      <c r="J495" s="568"/>
      <c r="K495" s="568"/>
      <c r="L495" s="568"/>
      <c r="M495" s="568"/>
      <c r="N495" s="568"/>
      <c r="O495" s="568"/>
      <c r="P495" s="469"/>
      <c r="Q495" s="469"/>
      <c r="R495" s="469"/>
      <c r="S495" s="469"/>
      <c r="T495" s="469"/>
      <c r="U495" s="598"/>
      <c r="V495" s="598"/>
      <c r="W495" s="598"/>
      <c r="X495" s="598"/>
      <c r="Y495" s="598"/>
      <c r="Z495" s="598"/>
      <c r="AA495" s="598"/>
    </row>
    <row r="496" spans="1:27" ht="15" customHeight="1">
      <c r="A496" s="568" t="s">
        <v>9591</v>
      </c>
      <c r="B496" s="568"/>
      <c r="C496" s="568" t="s">
        <v>9657</v>
      </c>
      <c r="D496" s="568"/>
      <c r="E496" s="568"/>
      <c r="F496" s="568"/>
      <c r="G496" s="568"/>
      <c r="H496" s="568"/>
      <c r="I496" s="568"/>
      <c r="J496" s="568"/>
      <c r="K496" s="568"/>
      <c r="L496" s="568"/>
      <c r="M496" s="568"/>
      <c r="N496" s="568"/>
      <c r="O496" s="568"/>
      <c r="P496" s="469"/>
      <c r="Q496" s="469"/>
      <c r="R496" s="469"/>
      <c r="S496" s="469"/>
      <c r="T496" s="469"/>
      <c r="U496" s="470"/>
      <c r="V496" s="469"/>
      <c r="W496" s="469"/>
      <c r="X496" s="469"/>
      <c r="Y496" s="469"/>
      <c r="Z496" s="469"/>
      <c r="AA496" s="469"/>
    </row>
    <row r="497" spans="1:27" ht="16.05" customHeight="1">
      <c r="A497" s="594"/>
      <c r="B497" s="594"/>
      <c r="C497" s="594"/>
      <c r="D497" s="594"/>
      <c r="E497" s="594"/>
      <c r="F497" s="594"/>
      <c r="G497" s="594"/>
      <c r="H497" s="594"/>
      <c r="I497" s="594"/>
      <c r="J497" s="594"/>
      <c r="K497" s="594"/>
      <c r="L497" s="594"/>
      <c r="M497" s="594"/>
      <c r="N497" s="594"/>
      <c r="O497" s="594"/>
      <c r="P497" s="472"/>
      <c r="Q497" s="472"/>
      <c r="R497" s="472"/>
      <c r="S497" s="472"/>
      <c r="T497" s="472"/>
      <c r="U497" s="472"/>
      <c r="V497" s="472"/>
      <c r="W497" s="472"/>
      <c r="X497" s="472"/>
      <c r="Y497" s="472"/>
      <c r="Z497" s="472"/>
      <c r="AA497" s="472"/>
    </row>
    <row r="498" spans="1:27" ht="16.05" customHeight="1">
      <c r="A498" s="568"/>
      <c r="B498" s="568"/>
      <c r="C498" s="568"/>
      <c r="D498" s="568"/>
      <c r="E498" s="568"/>
      <c r="F498" s="568"/>
      <c r="G498" s="568"/>
      <c r="H498" s="568"/>
      <c r="I498" s="568"/>
      <c r="J498" s="568"/>
      <c r="K498" s="568"/>
      <c r="L498" s="568"/>
      <c r="M498" s="568"/>
      <c r="N498" s="568"/>
      <c r="O498" s="568"/>
      <c r="P498" s="469"/>
      <c r="Q498" s="469"/>
      <c r="R498" s="469"/>
      <c r="S498" s="469"/>
      <c r="T498" s="469"/>
      <c r="U498" s="469"/>
      <c r="V498" s="469"/>
      <c r="W498" s="469"/>
      <c r="X498" s="469"/>
      <c r="Y498" s="469"/>
      <c r="Z498" s="469"/>
      <c r="AA498" s="469"/>
    </row>
    <row r="499" spans="1:27" ht="16.05" customHeight="1">
      <c r="A499" s="568"/>
      <c r="B499" s="568"/>
      <c r="C499" s="568"/>
      <c r="D499" s="568"/>
      <c r="E499" s="568"/>
      <c r="F499" s="568"/>
      <c r="G499" s="568"/>
      <c r="H499" s="568"/>
      <c r="I499" s="568"/>
      <c r="J499" s="568"/>
      <c r="K499" s="568"/>
      <c r="L499" s="568"/>
      <c r="M499" s="568"/>
      <c r="N499" s="568"/>
      <c r="O499" s="568"/>
      <c r="P499" s="469"/>
      <c r="Q499" s="469"/>
      <c r="R499" s="469"/>
      <c r="S499" s="469"/>
      <c r="T499" s="469"/>
      <c r="U499" s="469"/>
      <c r="V499" s="469"/>
      <c r="W499" s="469"/>
      <c r="X499" s="469"/>
      <c r="Y499" s="469"/>
      <c r="Z499" s="469"/>
      <c r="AA499" s="469"/>
    </row>
    <row r="500" spans="1:27" ht="24" customHeight="1">
      <c r="A500" s="568"/>
      <c r="B500" s="568"/>
      <c r="C500" s="568"/>
      <c r="D500" s="568"/>
      <c r="E500" s="568"/>
      <c r="F500" s="568"/>
      <c r="G500" s="568"/>
      <c r="H500" s="568"/>
      <c r="I500" s="568"/>
      <c r="J500" s="568"/>
      <c r="K500" s="568"/>
      <c r="L500" s="568"/>
      <c r="M500" s="568"/>
      <c r="N500" s="568"/>
      <c r="O500" s="568"/>
      <c r="P500" s="469"/>
      <c r="Q500" s="469"/>
      <c r="R500" s="469"/>
      <c r="S500" s="469"/>
      <c r="T500" s="469"/>
      <c r="U500" s="469"/>
      <c r="V500" s="469"/>
      <c r="W500" s="469"/>
      <c r="X500" s="469"/>
      <c r="Y500" s="469"/>
      <c r="Z500" s="469"/>
      <c r="AA500" s="469"/>
    </row>
    <row r="501" spans="1:27" ht="35.4" customHeight="1">
      <c r="A501" s="537" t="s">
        <v>9378</v>
      </c>
      <c r="B501" s="538"/>
      <c r="C501" s="539"/>
      <c r="D501" s="537" t="s">
        <v>9338</v>
      </c>
      <c r="E501" s="538"/>
      <c r="F501" s="538"/>
      <c r="G501" s="538"/>
      <c r="H501" s="538"/>
      <c r="I501" s="538"/>
      <c r="J501" s="539"/>
      <c r="K501" s="537" t="s">
        <v>9379</v>
      </c>
      <c r="L501" s="539"/>
      <c r="M501" s="537" t="s">
        <v>9380</v>
      </c>
      <c r="N501" s="538"/>
      <c r="O501" s="539"/>
      <c r="P501" s="543" t="s">
        <v>9381</v>
      </c>
      <c r="Q501" s="544"/>
      <c r="R501" s="544"/>
      <c r="S501" s="544"/>
      <c r="T501" s="544"/>
      <c r="U501" s="545"/>
      <c r="V501" s="543" t="s">
        <v>9382</v>
      </c>
      <c r="W501" s="544"/>
      <c r="X501" s="544"/>
      <c r="Y501" s="545"/>
      <c r="Z501" s="543" t="s">
        <v>9383</v>
      </c>
      <c r="AA501" s="545"/>
    </row>
    <row r="502" spans="1:27" ht="16.95" customHeight="1">
      <c r="A502" s="546"/>
      <c r="B502" s="547"/>
      <c r="C502" s="548"/>
      <c r="D502" s="546" t="s">
        <v>9592</v>
      </c>
      <c r="E502" s="547"/>
      <c r="F502" s="547"/>
      <c r="G502" s="547"/>
      <c r="H502" s="547"/>
      <c r="I502" s="547"/>
      <c r="J502" s="547"/>
      <c r="K502" s="547"/>
      <c r="L502" s="547"/>
      <c r="M502" s="547"/>
      <c r="N502" s="547"/>
      <c r="O502" s="547"/>
      <c r="P502" s="473"/>
      <c r="Q502" s="473"/>
      <c r="R502" s="473"/>
      <c r="S502" s="473"/>
      <c r="T502" s="473"/>
      <c r="U502" s="473"/>
      <c r="V502" s="473"/>
      <c r="W502" s="473"/>
      <c r="X502" s="473"/>
      <c r="Y502" s="473"/>
      <c r="Z502" s="473"/>
      <c r="AA502" s="474"/>
    </row>
    <row r="503" spans="1:27" ht="16.95" customHeight="1">
      <c r="A503" s="549">
        <v>42000</v>
      </c>
      <c r="B503" s="550"/>
      <c r="C503" s="551"/>
      <c r="D503" s="552" t="s">
        <v>9593</v>
      </c>
      <c r="E503" s="553"/>
      <c r="F503" s="553"/>
      <c r="G503" s="553"/>
      <c r="H503" s="553"/>
      <c r="I503" s="553"/>
      <c r="J503" s="554"/>
      <c r="K503" s="555">
        <v>0.12920000000000001</v>
      </c>
      <c r="L503" s="556"/>
      <c r="M503" s="557" t="s">
        <v>4302</v>
      </c>
      <c r="N503" s="558"/>
      <c r="O503" s="559"/>
      <c r="P503" s="579">
        <v>1</v>
      </c>
      <c r="Q503" s="580"/>
      <c r="R503" s="580"/>
      <c r="S503" s="580"/>
      <c r="T503" s="580"/>
      <c r="U503" s="581"/>
      <c r="V503" s="566">
        <v>78959.570000000007</v>
      </c>
      <c r="W503" s="595"/>
      <c r="X503" s="595"/>
      <c r="Y503" s="567"/>
      <c r="Z503" s="566">
        <v>78959.570000000007</v>
      </c>
      <c r="AA503" s="567"/>
    </row>
    <row r="504" spans="1:27" ht="16.95" customHeight="1">
      <c r="A504" s="549">
        <v>42301</v>
      </c>
      <c r="B504" s="550"/>
      <c r="C504" s="551"/>
      <c r="D504" s="552" t="s">
        <v>9081</v>
      </c>
      <c r="E504" s="553"/>
      <c r="F504" s="553"/>
      <c r="G504" s="553"/>
      <c r="H504" s="553"/>
      <c r="I504" s="553"/>
      <c r="J504" s="554"/>
      <c r="K504" s="555">
        <v>0.12920000000000001</v>
      </c>
      <c r="L504" s="556"/>
      <c r="M504" s="557" t="s">
        <v>4302</v>
      </c>
      <c r="N504" s="558"/>
      <c r="O504" s="559"/>
      <c r="P504" s="579">
        <v>1</v>
      </c>
      <c r="Q504" s="580"/>
      <c r="R504" s="580"/>
      <c r="S504" s="580"/>
      <c r="T504" s="580"/>
      <c r="U504" s="581"/>
      <c r="V504" s="566">
        <v>52147.62</v>
      </c>
      <c r="W504" s="595"/>
      <c r="X504" s="595"/>
      <c r="Y504" s="567"/>
      <c r="Z504" s="566">
        <v>52147.62</v>
      </c>
      <c r="AA504" s="567"/>
    </row>
    <row r="505" spans="1:27" ht="16.95" customHeight="1">
      <c r="A505" s="568"/>
      <c r="B505" s="568"/>
      <c r="C505" s="568"/>
      <c r="D505" s="568"/>
      <c r="E505" s="568"/>
      <c r="F505" s="568"/>
      <c r="G505" s="568"/>
      <c r="H505" s="568"/>
      <c r="I505" s="568"/>
      <c r="J505" s="568"/>
      <c r="K505" s="568"/>
      <c r="L505" s="568"/>
      <c r="M505" s="568"/>
      <c r="N505" s="568"/>
      <c r="O505" s="568"/>
      <c r="P505" s="469"/>
      <c r="Q505" s="469"/>
      <c r="R505" s="469"/>
      <c r="S505" s="469"/>
      <c r="T505" s="469"/>
      <c r="U505" s="469"/>
      <c r="V505" s="469"/>
      <c r="W505" s="469"/>
      <c r="X505" s="469"/>
      <c r="Y505" s="469"/>
      <c r="Z505" s="469"/>
      <c r="AA505" s="469"/>
    </row>
    <row r="506" spans="1:27" ht="16.95" customHeight="1">
      <c r="A506" s="569" t="s">
        <v>9384</v>
      </c>
      <c r="B506" s="569"/>
      <c r="C506" s="569"/>
      <c r="D506" s="569"/>
      <c r="E506" s="569"/>
      <c r="F506" s="569"/>
      <c r="G506" s="569"/>
      <c r="H506" s="569"/>
      <c r="I506" s="569"/>
      <c r="J506" s="569"/>
      <c r="K506" s="569"/>
      <c r="L506" s="569"/>
      <c r="M506" s="569"/>
      <c r="N506" s="569"/>
      <c r="O506" s="569"/>
      <c r="P506" s="470"/>
      <c r="Q506" s="470"/>
      <c r="R506" s="470"/>
      <c r="S506" s="470"/>
      <c r="T506" s="470"/>
      <c r="U506" s="470"/>
      <c r="V506" s="470"/>
      <c r="W506" s="470"/>
      <c r="X506" s="470"/>
      <c r="Y506" s="591">
        <v>131107.19</v>
      </c>
      <c r="Z506" s="592"/>
      <c r="AA506" s="593"/>
    </row>
    <row r="507" spans="1:27" ht="15" customHeight="1">
      <c r="A507" s="568"/>
      <c r="B507" s="568"/>
      <c r="C507" s="568"/>
      <c r="D507" s="568"/>
      <c r="E507" s="568"/>
      <c r="F507" s="568"/>
      <c r="G507" s="568"/>
      <c r="H507" s="568"/>
      <c r="I507" s="568"/>
      <c r="J507" s="568"/>
      <c r="K507" s="568"/>
      <c r="L507" s="568"/>
      <c r="M507" s="568"/>
      <c r="N507" s="568"/>
      <c r="O507" s="568"/>
      <c r="P507" s="469"/>
      <c r="Q507" s="469"/>
      <c r="R507" s="469"/>
      <c r="S507" s="469"/>
      <c r="T507" s="469"/>
      <c r="U507" s="469"/>
      <c r="V507" s="469"/>
      <c r="W507" s="469"/>
      <c r="X507" s="469"/>
      <c r="Y507" s="469"/>
      <c r="Z507" s="469"/>
      <c r="AA507" s="469"/>
    </row>
    <row r="508" spans="1:27" ht="15" customHeight="1">
      <c r="A508" s="568"/>
      <c r="B508" s="568"/>
      <c r="C508" s="568"/>
      <c r="D508" s="568"/>
      <c r="E508" s="568"/>
      <c r="F508" s="568"/>
      <c r="G508" s="568"/>
      <c r="H508" s="568"/>
      <c r="I508" s="568"/>
      <c r="J508" s="568"/>
      <c r="K508" s="568"/>
      <c r="L508" s="568"/>
      <c r="M508" s="568"/>
      <c r="N508" s="568"/>
      <c r="O508" s="568"/>
      <c r="P508" s="469"/>
      <c r="Q508" s="469"/>
      <c r="R508" s="469"/>
      <c r="S508" s="469"/>
      <c r="T508" s="469"/>
      <c r="U508" s="469"/>
      <c r="V508" s="469"/>
      <c r="W508" s="469"/>
      <c r="X508" s="469"/>
      <c r="Y508" s="469"/>
      <c r="Z508" s="469"/>
      <c r="AA508" s="469"/>
    </row>
    <row r="509" spans="1:27" ht="42.6" customHeight="1">
      <c r="A509" s="537" t="s">
        <v>9378</v>
      </c>
      <c r="B509" s="538"/>
      <c r="C509" s="539"/>
      <c r="D509" s="537" t="s">
        <v>9338</v>
      </c>
      <c r="E509" s="538"/>
      <c r="F509" s="538"/>
      <c r="G509" s="538"/>
      <c r="H509" s="538"/>
      <c r="I509" s="538"/>
      <c r="J509" s="539"/>
      <c r="K509" s="537" t="s">
        <v>9379</v>
      </c>
      <c r="L509" s="539"/>
      <c r="M509" s="537" t="s">
        <v>9380</v>
      </c>
      <c r="N509" s="538"/>
      <c r="O509" s="539"/>
      <c r="P509" s="543" t="s">
        <v>9381</v>
      </c>
      <c r="Q509" s="544"/>
      <c r="R509" s="544"/>
      <c r="S509" s="544"/>
      <c r="T509" s="544"/>
      <c r="U509" s="545"/>
      <c r="V509" s="543" t="s">
        <v>9382</v>
      </c>
      <c r="W509" s="544"/>
      <c r="X509" s="544"/>
      <c r="Y509" s="545"/>
      <c r="Z509" s="543" t="s">
        <v>9383</v>
      </c>
      <c r="AA509" s="545"/>
    </row>
    <row r="510" spans="1:27" ht="16.95" customHeight="1">
      <c r="A510" s="546"/>
      <c r="B510" s="547"/>
      <c r="C510" s="548"/>
      <c r="D510" s="546" t="s">
        <v>9594</v>
      </c>
      <c r="E510" s="547"/>
      <c r="F510" s="547"/>
      <c r="G510" s="547"/>
      <c r="H510" s="547"/>
      <c r="I510" s="547"/>
      <c r="J510" s="547"/>
      <c r="K510" s="547"/>
      <c r="L510" s="547"/>
      <c r="M510" s="547"/>
      <c r="N510" s="547"/>
      <c r="O510" s="547"/>
      <c r="P510" s="473"/>
      <c r="Q510" s="473"/>
      <c r="R510" s="473"/>
      <c r="S510" s="473"/>
      <c r="T510" s="473"/>
      <c r="U510" s="473"/>
      <c r="V510" s="473"/>
      <c r="W510" s="473"/>
      <c r="X510" s="473"/>
      <c r="Y510" s="473"/>
      <c r="Z510" s="473"/>
      <c r="AA510" s="474"/>
    </row>
    <row r="511" spans="1:27" ht="16.95" customHeight="1">
      <c r="A511" s="549">
        <v>40001</v>
      </c>
      <c r="B511" s="550"/>
      <c r="C511" s="551"/>
      <c r="D511" s="552" t="s">
        <v>10209</v>
      </c>
      <c r="E511" s="553"/>
      <c r="F511" s="553"/>
      <c r="G511" s="553"/>
      <c r="H511" s="553"/>
      <c r="I511" s="553"/>
      <c r="J511" s="554"/>
      <c r="K511" s="555">
        <v>0.12920000000000001</v>
      </c>
      <c r="L511" s="556"/>
      <c r="M511" s="557" t="s">
        <v>13</v>
      </c>
      <c r="N511" s="558"/>
      <c r="O511" s="559"/>
      <c r="P511" s="585">
        <v>78.882999999999996</v>
      </c>
      <c r="Q511" s="586"/>
      <c r="R511" s="586"/>
      <c r="S511" s="586"/>
      <c r="T511" s="586"/>
      <c r="U511" s="587"/>
      <c r="V511" s="566">
        <v>0.48</v>
      </c>
      <c r="W511" s="595"/>
      <c r="X511" s="595"/>
      <c r="Y511" s="567"/>
      <c r="Z511" s="566">
        <v>37.86</v>
      </c>
      <c r="AA511" s="567"/>
    </row>
    <row r="512" spans="1:27" ht="16.95" customHeight="1">
      <c r="A512" s="549">
        <v>40305</v>
      </c>
      <c r="B512" s="550"/>
      <c r="C512" s="551"/>
      <c r="D512" s="552" t="s">
        <v>4310</v>
      </c>
      <c r="E512" s="553"/>
      <c r="F512" s="553"/>
      <c r="G512" s="553"/>
      <c r="H512" s="553"/>
      <c r="I512" s="553"/>
      <c r="J512" s="554"/>
      <c r="K512" s="555">
        <v>0.12920000000000001</v>
      </c>
      <c r="L512" s="556"/>
      <c r="M512" s="557" t="s">
        <v>13</v>
      </c>
      <c r="N512" s="558"/>
      <c r="O512" s="559"/>
      <c r="P512" s="585">
        <v>78.882999999999996</v>
      </c>
      <c r="Q512" s="586"/>
      <c r="R512" s="586"/>
      <c r="S512" s="586"/>
      <c r="T512" s="586"/>
      <c r="U512" s="587"/>
      <c r="V512" s="566">
        <v>0.37</v>
      </c>
      <c r="W512" s="595"/>
      <c r="X512" s="595"/>
      <c r="Y512" s="567"/>
      <c r="Z512" s="566">
        <v>29.18</v>
      </c>
      <c r="AA512" s="567"/>
    </row>
    <row r="513" spans="1:27" ht="16.95" customHeight="1">
      <c r="A513" s="549">
        <v>44100</v>
      </c>
      <c r="B513" s="550"/>
      <c r="C513" s="551"/>
      <c r="D513" s="552" t="s">
        <v>9083</v>
      </c>
      <c r="E513" s="553"/>
      <c r="F513" s="553"/>
      <c r="G513" s="553"/>
      <c r="H513" s="553"/>
      <c r="I513" s="553"/>
      <c r="J513" s="554"/>
      <c r="K513" s="555">
        <v>0.12920000000000001</v>
      </c>
      <c r="L513" s="556"/>
      <c r="M513" s="557" t="s">
        <v>12</v>
      </c>
      <c r="N513" s="558"/>
      <c r="O513" s="559"/>
      <c r="P513" s="582">
        <v>47.33</v>
      </c>
      <c r="Q513" s="583"/>
      <c r="R513" s="583"/>
      <c r="S513" s="583"/>
      <c r="T513" s="583"/>
      <c r="U513" s="584"/>
      <c r="V513" s="566">
        <v>6.85</v>
      </c>
      <c r="W513" s="595"/>
      <c r="X513" s="595"/>
      <c r="Y513" s="567"/>
      <c r="Z513" s="566">
        <v>324.20999999999998</v>
      </c>
      <c r="AA513" s="567"/>
    </row>
    <row r="514" spans="1:27" ht="16.95" customHeight="1">
      <c r="A514" s="549">
        <v>44102</v>
      </c>
      <c r="B514" s="550"/>
      <c r="C514" s="551"/>
      <c r="D514" s="552" t="s">
        <v>9084</v>
      </c>
      <c r="E514" s="553"/>
      <c r="F514" s="553"/>
      <c r="G514" s="553"/>
      <c r="H514" s="553"/>
      <c r="I514" s="553"/>
      <c r="J514" s="554"/>
      <c r="K514" s="555">
        <v>0.12920000000000001</v>
      </c>
      <c r="L514" s="556"/>
      <c r="M514" s="557" t="s">
        <v>9583</v>
      </c>
      <c r="N514" s="558"/>
      <c r="O514" s="559"/>
      <c r="P514" s="585">
        <v>1277.9100000000001</v>
      </c>
      <c r="Q514" s="586"/>
      <c r="R514" s="586"/>
      <c r="S514" s="586"/>
      <c r="T514" s="586"/>
      <c r="U514" s="587"/>
      <c r="V514" s="566">
        <v>2.4900000000000002</v>
      </c>
      <c r="W514" s="595"/>
      <c r="X514" s="595"/>
      <c r="Y514" s="567"/>
      <c r="Z514" s="566">
        <v>3181.99</v>
      </c>
      <c r="AA514" s="567"/>
    </row>
    <row r="515" spans="1:27" ht="16.95" customHeight="1">
      <c r="A515" s="549">
        <v>44151</v>
      </c>
      <c r="B515" s="550"/>
      <c r="C515" s="551"/>
      <c r="D515" s="552" t="s">
        <v>9085</v>
      </c>
      <c r="E515" s="553"/>
      <c r="F515" s="553"/>
      <c r="G515" s="553"/>
      <c r="H515" s="553"/>
      <c r="I515" s="553"/>
      <c r="J515" s="554"/>
      <c r="K515" s="555">
        <v>0.12920000000000001</v>
      </c>
      <c r="L515" s="556"/>
      <c r="M515" s="557" t="s">
        <v>12</v>
      </c>
      <c r="N515" s="558"/>
      <c r="O515" s="559"/>
      <c r="P515" s="582">
        <v>37.863999999999997</v>
      </c>
      <c r="Q515" s="583"/>
      <c r="R515" s="583"/>
      <c r="S515" s="583"/>
      <c r="T515" s="583"/>
      <c r="U515" s="584"/>
      <c r="V515" s="566">
        <v>56.16</v>
      </c>
      <c r="W515" s="595"/>
      <c r="X515" s="595"/>
      <c r="Y515" s="567"/>
      <c r="Z515" s="566">
        <v>2126.44</v>
      </c>
      <c r="AA515" s="567"/>
    </row>
    <row r="516" spans="1:27" ht="16.95" customHeight="1">
      <c r="A516" s="549">
        <v>44201</v>
      </c>
      <c r="B516" s="550"/>
      <c r="C516" s="551"/>
      <c r="D516" s="552" t="s">
        <v>9087</v>
      </c>
      <c r="E516" s="553"/>
      <c r="F516" s="553"/>
      <c r="G516" s="553"/>
      <c r="H516" s="553"/>
      <c r="I516" s="553"/>
      <c r="J516" s="554"/>
      <c r="K516" s="555">
        <v>0.12920000000000001</v>
      </c>
      <c r="L516" s="556"/>
      <c r="M516" s="557" t="s">
        <v>13</v>
      </c>
      <c r="N516" s="558"/>
      <c r="O516" s="559"/>
      <c r="P516" s="563">
        <v>24611.599999999999</v>
      </c>
      <c r="Q516" s="564"/>
      <c r="R516" s="564"/>
      <c r="S516" s="564"/>
      <c r="T516" s="564"/>
      <c r="U516" s="565"/>
      <c r="V516" s="566">
        <v>0.37</v>
      </c>
      <c r="W516" s="595"/>
      <c r="X516" s="595"/>
      <c r="Y516" s="567"/>
      <c r="Z516" s="566">
        <v>9106.2900000000009</v>
      </c>
      <c r="AA516" s="567"/>
    </row>
    <row r="517" spans="1:27" ht="16.95" customHeight="1">
      <c r="A517" s="549">
        <v>40425</v>
      </c>
      <c r="B517" s="550"/>
      <c r="C517" s="551"/>
      <c r="D517" s="552" t="s">
        <v>9076</v>
      </c>
      <c r="E517" s="553"/>
      <c r="F517" s="553"/>
      <c r="G517" s="553"/>
      <c r="H517" s="553"/>
      <c r="I517" s="553"/>
      <c r="J517" s="554"/>
      <c r="K517" s="555">
        <v>0.12920000000000001</v>
      </c>
      <c r="L517" s="556"/>
      <c r="M517" s="557" t="s">
        <v>12</v>
      </c>
      <c r="N517" s="558"/>
      <c r="O517" s="559"/>
      <c r="P517" s="585">
        <v>75.727999999999994</v>
      </c>
      <c r="Q517" s="586"/>
      <c r="R517" s="586"/>
      <c r="S517" s="586"/>
      <c r="T517" s="586"/>
      <c r="U517" s="587"/>
      <c r="V517" s="566">
        <v>8.48</v>
      </c>
      <c r="W517" s="595"/>
      <c r="X517" s="595"/>
      <c r="Y517" s="567"/>
      <c r="Z517" s="566">
        <v>642.16999999999996</v>
      </c>
      <c r="AA517" s="567"/>
    </row>
    <row r="518" spans="1:27" ht="16.95" customHeight="1">
      <c r="A518" s="549">
        <v>40430</v>
      </c>
      <c r="B518" s="550"/>
      <c r="C518" s="551"/>
      <c r="D518" s="552" t="s">
        <v>4309</v>
      </c>
      <c r="E518" s="553"/>
      <c r="F518" s="553"/>
      <c r="G518" s="553"/>
      <c r="H518" s="553"/>
      <c r="I518" s="553"/>
      <c r="J518" s="554"/>
      <c r="K518" s="555">
        <v>0.12920000000000001</v>
      </c>
      <c r="L518" s="556"/>
      <c r="M518" s="557" t="s">
        <v>9583</v>
      </c>
      <c r="N518" s="558"/>
      <c r="O518" s="559"/>
      <c r="P518" s="585">
        <v>151.45599999999999</v>
      </c>
      <c r="Q518" s="586"/>
      <c r="R518" s="586"/>
      <c r="S518" s="586"/>
      <c r="T518" s="586"/>
      <c r="U518" s="587"/>
      <c r="V518" s="566">
        <v>2.56</v>
      </c>
      <c r="W518" s="595"/>
      <c r="X518" s="595"/>
      <c r="Y518" s="567"/>
      <c r="Z518" s="566">
        <v>387.72</v>
      </c>
      <c r="AA518" s="567"/>
    </row>
    <row r="519" spans="1:27" ht="16.95" customHeight="1">
      <c r="A519" s="549">
        <v>44300</v>
      </c>
      <c r="B519" s="550"/>
      <c r="C519" s="551"/>
      <c r="D519" s="552" t="s">
        <v>9089</v>
      </c>
      <c r="E519" s="553"/>
      <c r="F519" s="553"/>
      <c r="G519" s="553"/>
      <c r="H519" s="553"/>
      <c r="I519" s="553"/>
      <c r="J519" s="554"/>
      <c r="K519" s="555">
        <v>0.12920000000000001</v>
      </c>
      <c r="L519" s="556"/>
      <c r="M519" s="557" t="s">
        <v>9077</v>
      </c>
      <c r="N519" s="558"/>
      <c r="O519" s="559"/>
      <c r="P519" s="579">
        <v>25.222000000000001</v>
      </c>
      <c r="Q519" s="580"/>
      <c r="R519" s="580"/>
      <c r="S519" s="580"/>
      <c r="T519" s="580"/>
      <c r="U519" s="581"/>
      <c r="V519" s="566">
        <v>2.79</v>
      </c>
      <c r="W519" s="595"/>
      <c r="X519" s="595"/>
      <c r="Y519" s="567"/>
      <c r="Z519" s="566">
        <v>70.36</v>
      </c>
      <c r="AA519" s="567"/>
    </row>
    <row r="520" spans="1:27" ht="16.95" customHeight="1">
      <c r="A520" s="549">
        <v>44200</v>
      </c>
      <c r="B520" s="550"/>
      <c r="C520" s="551"/>
      <c r="D520" s="552" t="s">
        <v>9086</v>
      </c>
      <c r="E520" s="553"/>
      <c r="F520" s="553"/>
      <c r="G520" s="553"/>
      <c r="H520" s="553"/>
      <c r="I520" s="553"/>
      <c r="J520" s="554"/>
      <c r="K520" s="555">
        <v>0.12920000000000001</v>
      </c>
      <c r="L520" s="556"/>
      <c r="M520" s="557" t="s">
        <v>13</v>
      </c>
      <c r="N520" s="558"/>
      <c r="O520" s="559"/>
      <c r="P520" s="585">
        <v>236.65</v>
      </c>
      <c r="Q520" s="586"/>
      <c r="R520" s="586"/>
      <c r="S520" s="586"/>
      <c r="T520" s="586"/>
      <c r="U520" s="587"/>
      <c r="V520" s="566">
        <v>0.45</v>
      </c>
      <c r="W520" s="595"/>
      <c r="X520" s="595"/>
      <c r="Y520" s="567"/>
      <c r="Z520" s="566">
        <v>106.49</v>
      </c>
      <c r="AA520" s="567"/>
    </row>
    <row r="521" spans="1:27" ht="22.2" customHeight="1">
      <c r="A521" s="549">
        <v>1518</v>
      </c>
      <c r="B521" s="550"/>
      <c r="C521" s="551"/>
      <c r="D521" s="552" t="s">
        <v>9652</v>
      </c>
      <c r="E521" s="553"/>
      <c r="F521" s="553"/>
      <c r="G521" s="553"/>
      <c r="H521" s="553"/>
      <c r="I521" s="553"/>
      <c r="J521" s="554"/>
      <c r="K521" s="555">
        <v>0.11650000000000001</v>
      </c>
      <c r="L521" s="556"/>
      <c r="M521" s="557" t="s">
        <v>16</v>
      </c>
      <c r="N521" s="558"/>
      <c r="O521" s="559"/>
      <c r="P521" s="582">
        <v>1510.7729999999999</v>
      </c>
      <c r="Q521" s="583"/>
      <c r="R521" s="583"/>
      <c r="S521" s="583"/>
      <c r="T521" s="583"/>
      <c r="U521" s="584"/>
      <c r="V521" s="566">
        <v>469.97</v>
      </c>
      <c r="W521" s="595"/>
      <c r="X521" s="595"/>
      <c r="Y521" s="567"/>
      <c r="Z521" s="566">
        <v>710017.98</v>
      </c>
      <c r="AA521" s="567"/>
    </row>
    <row r="522" spans="1:27" ht="16.95" customHeight="1">
      <c r="A522" s="549" t="s">
        <v>9650</v>
      </c>
      <c r="B522" s="550"/>
      <c r="C522" s="551"/>
      <c r="D522" s="552" t="s">
        <v>9651</v>
      </c>
      <c r="E522" s="553"/>
      <c r="F522" s="553"/>
      <c r="G522" s="553"/>
      <c r="H522" s="553"/>
      <c r="I522" s="553"/>
      <c r="J522" s="554"/>
      <c r="K522" s="555">
        <v>0.12920000000000001</v>
      </c>
      <c r="L522" s="556"/>
      <c r="M522" s="557" t="s">
        <v>12</v>
      </c>
      <c r="N522" s="558"/>
      <c r="O522" s="559"/>
      <c r="P522" s="588">
        <v>629.48900000000003</v>
      </c>
      <c r="Q522" s="589"/>
      <c r="R522" s="589"/>
      <c r="S522" s="589"/>
      <c r="T522" s="589"/>
      <c r="U522" s="590"/>
      <c r="V522" s="566">
        <v>34.119999999999997</v>
      </c>
      <c r="W522" s="595"/>
      <c r="X522" s="595"/>
      <c r="Y522" s="567"/>
      <c r="Z522" s="566">
        <v>21478.16</v>
      </c>
      <c r="AA522" s="567"/>
    </row>
    <row r="523" spans="1:27" ht="16.95" customHeight="1">
      <c r="A523" s="549">
        <v>44303</v>
      </c>
      <c r="B523" s="550"/>
      <c r="C523" s="551"/>
      <c r="D523" s="552" t="s">
        <v>9091</v>
      </c>
      <c r="E523" s="553"/>
      <c r="F523" s="553"/>
      <c r="G523" s="553"/>
      <c r="H523" s="553"/>
      <c r="I523" s="553"/>
      <c r="J523" s="554"/>
      <c r="K523" s="555">
        <v>0.12920000000000001</v>
      </c>
      <c r="L523" s="556"/>
      <c r="M523" s="557" t="s">
        <v>9077</v>
      </c>
      <c r="N523" s="558"/>
      <c r="O523" s="559"/>
      <c r="P523" s="585">
        <v>3.0289999999999999</v>
      </c>
      <c r="Q523" s="586"/>
      <c r="R523" s="586"/>
      <c r="S523" s="586"/>
      <c r="T523" s="586"/>
      <c r="U523" s="587"/>
      <c r="V523" s="566">
        <v>2.0499999999999998</v>
      </c>
      <c r="W523" s="595"/>
      <c r="X523" s="595"/>
      <c r="Y523" s="567"/>
      <c r="Z523" s="566">
        <v>6.2</v>
      </c>
      <c r="AA523" s="567"/>
    </row>
    <row r="524" spans="1:27" ht="16.95" customHeight="1">
      <c r="A524" s="549">
        <v>40450</v>
      </c>
      <c r="B524" s="550"/>
      <c r="C524" s="551"/>
      <c r="D524" s="552" t="s">
        <v>4306</v>
      </c>
      <c r="E524" s="553"/>
      <c r="F524" s="553"/>
      <c r="G524" s="553"/>
      <c r="H524" s="553"/>
      <c r="I524" s="553"/>
      <c r="J524" s="554"/>
      <c r="K524" s="555">
        <v>0.12920000000000001</v>
      </c>
      <c r="L524" s="556"/>
      <c r="M524" s="557" t="s">
        <v>9077</v>
      </c>
      <c r="N524" s="558"/>
      <c r="O524" s="559"/>
      <c r="P524" s="582">
        <v>318.05700000000002</v>
      </c>
      <c r="Q524" s="583"/>
      <c r="R524" s="583"/>
      <c r="S524" s="583"/>
      <c r="T524" s="583"/>
      <c r="U524" s="584"/>
      <c r="V524" s="566">
        <v>0.65</v>
      </c>
      <c r="W524" s="595"/>
      <c r="X524" s="595"/>
      <c r="Y524" s="567"/>
      <c r="Z524" s="566">
        <v>206.73</v>
      </c>
      <c r="AA524" s="567"/>
    </row>
    <row r="525" spans="1:27" ht="16.95" customHeight="1">
      <c r="A525" s="549">
        <v>40460</v>
      </c>
      <c r="B525" s="550"/>
      <c r="C525" s="551"/>
      <c r="D525" s="552" t="s">
        <v>9078</v>
      </c>
      <c r="E525" s="553"/>
      <c r="F525" s="553"/>
      <c r="G525" s="553"/>
      <c r="H525" s="553"/>
      <c r="I525" s="553"/>
      <c r="J525" s="554"/>
      <c r="K525" s="555">
        <v>0.12920000000000001</v>
      </c>
      <c r="L525" s="556"/>
      <c r="M525" s="557" t="s">
        <v>9077</v>
      </c>
      <c r="N525" s="558"/>
      <c r="O525" s="559"/>
      <c r="P525" s="585">
        <v>196400.49</v>
      </c>
      <c r="Q525" s="586"/>
      <c r="R525" s="586"/>
      <c r="S525" s="586"/>
      <c r="T525" s="586"/>
      <c r="U525" s="587"/>
      <c r="V525" s="566">
        <v>0.73</v>
      </c>
      <c r="W525" s="595"/>
      <c r="X525" s="595"/>
      <c r="Y525" s="567"/>
      <c r="Z525" s="566">
        <v>143372.35</v>
      </c>
      <c r="AA525" s="567"/>
    </row>
    <row r="526" spans="1:27" ht="16.95" customHeight="1">
      <c r="A526" s="549">
        <v>40510</v>
      </c>
      <c r="B526" s="550"/>
      <c r="C526" s="551"/>
      <c r="D526" s="552" t="s">
        <v>4305</v>
      </c>
      <c r="E526" s="553"/>
      <c r="F526" s="553"/>
      <c r="G526" s="553"/>
      <c r="H526" s="553"/>
      <c r="I526" s="553"/>
      <c r="J526" s="554"/>
      <c r="K526" s="555">
        <v>0.11650000000000001</v>
      </c>
      <c r="L526" s="556"/>
      <c r="M526" s="557" t="s">
        <v>16</v>
      </c>
      <c r="N526" s="558"/>
      <c r="O526" s="559"/>
      <c r="P526" s="588">
        <v>12.304</v>
      </c>
      <c r="Q526" s="589"/>
      <c r="R526" s="589"/>
      <c r="S526" s="589"/>
      <c r="T526" s="589"/>
      <c r="U526" s="590"/>
      <c r="V526" s="566">
        <v>2908.18</v>
      </c>
      <c r="W526" s="595"/>
      <c r="X526" s="595"/>
      <c r="Y526" s="567"/>
      <c r="Z526" s="566">
        <v>35782.239999999998</v>
      </c>
      <c r="AA526" s="567"/>
    </row>
    <row r="527" spans="1:27" ht="16.95" customHeight="1">
      <c r="A527" s="549">
        <v>40485</v>
      </c>
      <c r="B527" s="550"/>
      <c r="C527" s="551"/>
      <c r="D527" s="552" t="s">
        <v>4304</v>
      </c>
      <c r="E527" s="553"/>
      <c r="F527" s="553"/>
      <c r="G527" s="553"/>
      <c r="H527" s="553"/>
      <c r="I527" s="553"/>
      <c r="J527" s="554"/>
      <c r="K527" s="555">
        <v>0.11650000000000001</v>
      </c>
      <c r="L527" s="556"/>
      <c r="M527" s="557" t="s">
        <v>16</v>
      </c>
      <c r="N527" s="558"/>
      <c r="O527" s="559"/>
      <c r="P527" s="579">
        <v>0.307</v>
      </c>
      <c r="Q527" s="580"/>
      <c r="R527" s="580"/>
      <c r="S527" s="580"/>
      <c r="T527" s="580"/>
      <c r="U527" s="581"/>
      <c r="V527" s="566">
        <v>2305.23</v>
      </c>
      <c r="W527" s="595"/>
      <c r="X527" s="595"/>
      <c r="Y527" s="567"/>
      <c r="Z527" s="566">
        <v>707.7</v>
      </c>
      <c r="AA527" s="567"/>
    </row>
    <row r="528" spans="1:27" ht="16.95" customHeight="1">
      <c r="A528" s="549">
        <v>40530</v>
      </c>
      <c r="B528" s="550"/>
      <c r="C528" s="551"/>
      <c r="D528" s="552" t="s">
        <v>4308</v>
      </c>
      <c r="E528" s="553"/>
      <c r="F528" s="553"/>
      <c r="G528" s="553"/>
      <c r="H528" s="553"/>
      <c r="I528" s="553"/>
      <c r="J528" s="554"/>
      <c r="K528" s="555">
        <v>0.12920000000000001</v>
      </c>
      <c r="L528" s="556"/>
      <c r="M528" s="557" t="s">
        <v>9077</v>
      </c>
      <c r="N528" s="558"/>
      <c r="O528" s="559"/>
      <c r="P528" s="582">
        <v>5548.84</v>
      </c>
      <c r="Q528" s="583"/>
      <c r="R528" s="583"/>
      <c r="S528" s="583"/>
      <c r="T528" s="583"/>
      <c r="U528" s="584"/>
      <c r="V528" s="566">
        <v>1.68</v>
      </c>
      <c r="W528" s="595"/>
      <c r="X528" s="595"/>
      <c r="Y528" s="567"/>
      <c r="Z528" s="566">
        <v>9322.0499999999993</v>
      </c>
      <c r="AA528" s="567"/>
    </row>
    <row r="529" spans="1:27" ht="16.95" customHeight="1">
      <c r="A529" s="568"/>
      <c r="B529" s="568"/>
      <c r="C529" s="568"/>
      <c r="D529" s="568"/>
      <c r="E529" s="568"/>
      <c r="F529" s="568"/>
      <c r="G529" s="568"/>
      <c r="H529" s="568"/>
      <c r="I529" s="568"/>
      <c r="J529" s="568"/>
      <c r="K529" s="568"/>
      <c r="L529" s="568"/>
      <c r="M529" s="568"/>
      <c r="N529" s="568"/>
      <c r="O529" s="568"/>
      <c r="P529" s="469"/>
      <c r="Q529" s="469"/>
      <c r="R529" s="469"/>
      <c r="S529" s="469"/>
      <c r="T529" s="469"/>
      <c r="U529" s="469"/>
      <c r="V529" s="469"/>
      <c r="W529" s="469"/>
      <c r="X529" s="469"/>
      <c r="Y529" s="469"/>
      <c r="Z529" s="469"/>
      <c r="AA529" s="469"/>
    </row>
    <row r="530" spans="1:27" ht="16.95" customHeight="1">
      <c r="A530" s="569" t="s">
        <v>9384</v>
      </c>
      <c r="B530" s="569"/>
      <c r="C530" s="569"/>
      <c r="D530" s="569"/>
      <c r="E530" s="569"/>
      <c r="F530" s="569"/>
      <c r="G530" s="569"/>
      <c r="H530" s="569"/>
      <c r="I530" s="569"/>
      <c r="J530" s="569"/>
      <c r="K530" s="569"/>
      <c r="L530" s="569"/>
      <c r="M530" s="569"/>
      <c r="N530" s="569"/>
      <c r="O530" s="569"/>
      <c r="P530" s="470"/>
      <c r="Q530" s="470"/>
      <c r="R530" s="470"/>
      <c r="S530" s="470"/>
      <c r="T530" s="470"/>
      <c r="U530" s="470"/>
      <c r="V530" s="470"/>
      <c r="W530" s="470"/>
      <c r="X530" s="470"/>
      <c r="Y530" s="576">
        <v>936906.11999999988</v>
      </c>
      <c r="Z530" s="577"/>
      <c r="AA530" s="578"/>
    </row>
    <row r="531" spans="1:27" ht="15" customHeight="1">
      <c r="A531" s="568"/>
      <c r="B531" s="568"/>
      <c r="C531" s="568"/>
      <c r="D531" s="568"/>
      <c r="E531" s="568"/>
      <c r="F531" s="568"/>
      <c r="G531" s="568"/>
      <c r="H531" s="568"/>
      <c r="I531" s="568"/>
      <c r="J531" s="568"/>
      <c r="K531" s="568"/>
      <c r="L531" s="568"/>
      <c r="M531" s="568"/>
      <c r="N531" s="568"/>
      <c r="O531" s="568"/>
      <c r="P531" s="469"/>
      <c r="Q531" s="469"/>
      <c r="R531" s="469"/>
      <c r="S531" s="469"/>
      <c r="T531" s="469"/>
      <c r="U531" s="469"/>
      <c r="V531" s="469"/>
      <c r="W531" s="469"/>
      <c r="X531" s="469"/>
      <c r="Y531" s="469"/>
      <c r="Z531" s="469"/>
      <c r="AA531" s="469"/>
    </row>
    <row r="532" spans="1:27" ht="15" customHeight="1">
      <c r="A532" s="568"/>
      <c r="B532" s="568"/>
      <c r="C532" s="568"/>
      <c r="D532" s="568"/>
      <c r="E532" s="568"/>
      <c r="F532" s="568"/>
      <c r="G532" s="568"/>
      <c r="H532" s="568"/>
      <c r="I532" s="568"/>
      <c r="J532" s="568"/>
      <c r="K532" s="568"/>
      <c r="L532" s="568"/>
      <c r="M532" s="568"/>
      <c r="N532" s="568"/>
      <c r="O532" s="568"/>
      <c r="P532" s="469"/>
      <c r="Q532" s="469"/>
      <c r="R532" s="469"/>
      <c r="S532" s="469"/>
      <c r="T532" s="469"/>
      <c r="U532" s="469"/>
      <c r="V532" s="469"/>
      <c r="W532" s="469"/>
      <c r="X532" s="469"/>
      <c r="Y532" s="469"/>
      <c r="Z532" s="469"/>
      <c r="AA532" s="469"/>
    </row>
    <row r="533" spans="1:27" ht="33" customHeight="1">
      <c r="A533" s="537" t="s">
        <v>9378</v>
      </c>
      <c r="B533" s="538"/>
      <c r="C533" s="539"/>
      <c r="D533" s="537" t="s">
        <v>9338</v>
      </c>
      <c r="E533" s="538"/>
      <c r="F533" s="538"/>
      <c r="G533" s="538"/>
      <c r="H533" s="538"/>
      <c r="I533" s="538"/>
      <c r="J533" s="539"/>
      <c r="K533" s="537" t="s">
        <v>9379</v>
      </c>
      <c r="L533" s="539"/>
      <c r="M533" s="537" t="s">
        <v>9380</v>
      </c>
      <c r="N533" s="538"/>
      <c r="O533" s="539"/>
      <c r="P533" s="543" t="s">
        <v>9381</v>
      </c>
      <c r="Q533" s="544"/>
      <c r="R533" s="544"/>
      <c r="S533" s="544"/>
      <c r="T533" s="544"/>
      <c r="U533" s="545"/>
      <c r="V533" s="543" t="s">
        <v>9382</v>
      </c>
      <c r="W533" s="544"/>
      <c r="X533" s="544"/>
      <c r="Y533" s="545"/>
      <c r="Z533" s="543" t="s">
        <v>9383</v>
      </c>
      <c r="AA533" s="545"/>
    </row>
    <row r="534" spans="1:27" ht="16.95" customHeight="1">
      <c r="A534" s="546"/>
      <c r="B534" s="547"/>
      <c r="C534" s="548"/>
      <c r="D534" s="546" t="s">
        <v>9595</v>
      </c>
      <c r="E534" s="547"/>
      <c r="F534" s="547"/>
      <c r="G534" s="547"/>
      <c r="H534" s="547"/>
      <c r="I534" s="547"/>
      <c r="J534" s="547"/>
      <c r="K534" s="547"/>
      <c r="L534" s="547"/>
      <c r="M534" s="547"/>
      <c r="N534" s="547"/>
      <c r="O534" s="547"/>
      <c r="P534" s="473"/>
      <c r="Q534" s="473"/>
      <c r="R534" s="473"/>
      <c r="S534" s="473"/>
      <c r="T534" s="473"/>
      <c r="U534" s="473"/>
      <c r="V534" s="473"/>
      <c r="W534" s="473"/>
      <c r="X534" s="473"/>
      <c r="Y534" s="473"/>
      <c r="Z534" s="473"/>
      <c r="AA534" s="474"/>
    </row>
    <row r="535" spans="1:27" ht="16.95" customHeight="1">
      <c r="A535" s="549">
        <v>40835</v>
      </c>
      <c r="B535" s="550"/>
      <c r="C535" s="551"/>
      <c r="D535" s="552" t="s">
        <v>4268</v>
      </c>
      <c r="E535" s="553"/>
      <c r="F535" s="553"/>
      <c r="G535" s="553"/>
      <c r="H535" s="553"/>
      <c r="I535" s="553"/>
      <c r="J535" s="554"/>
      <c r="K535" s="555">
        <v>0.12920000000000001</v>
      </c>
      <c r="L535" s="556"/>
      <c r="M535" s="557" t="s">
        <v>2</v>
      </c>
      <c r="N535" s="558"/>
      <c r="O535" s="559"/>
      <c r="P535" s="585">
        <v>450</v>
      </c>
      <c r="Q535" s="586"/>
      <c r="R535" s="586"/>
      <c r="S535" s="586"/>
      <c r="T535" s="586"/>
      <c r="U535" s="587"/>
      <c r="V535" s="566">
        <v>34.83</v>
      </c>
      <c r="W535" s="595"/>
      <c r="X535" s="595"/>
      <c r="Y535" s="567"/>
      <c r="Z535" s="566">
        <v>15673.5</v>
      </c>
      <c r="AA535" s="567"/>
    </row>
    <row r="536" spans="1:27" ht="16.95" customHeight="1">
      <c r="A536" s="549">
        <v>40815</v>
      </c>
      <c r="B536" s="550"/>
      <c r="C536" s="551"/>
      <c r="D536" s="552" t="s">
        <v>10211</v>
      </c>
      <c r="E536" s="553"/>
      <c r="F536" s="553"/>
      <c r="G536" s="553"/>
      <c r="H536" s="553"/>
      <c r="I536" s="553"/>
      <c r="J536" s="554"/>
      <c r="K536" s="555">
        <v>0.12920000000000001</v>
      </c>
      <c r="L536" s="556"/>
      <c r="M536" s="557" t="s">
        <v>13</v>
      </c>
      <c r="N536" s="558"/>
      <c r="O536" s="559"/>
      <c r="P536" s="585">
        <v>216</v>
      </c>
      <c r="Q536" s="586"/>
      <c r="R536" s="586"/>
      <c r="S536" s="586"/>
      <c r="T536" s="586"/>
      <c r="U536" s="587"/>
      <c r="V536" s="566">
        <v>25.73</v>
      </c>
      <c r="W536" s="595"/>
      <c r="X536" s="595"/>
      <c r="Y536" s="567"/>
      <c r="Z536" s="566">
        <v>5557.68</v>
      </c>
      <c r="AA536" s="567"/>
    </row>
    <row r="537" spans="1:27" ht="16.95" customHeight="1">
      <c r="A537" s="549">
        <v>42480</v>
      </c>
      <c r="B537" s="550"/>
      <c r="C537" s="551"/>
      <c r="D537" s="552" t="s">
        <v>9082</v>
      </c>
      <c r="E537" s="553"/>
      <c r="F537" s="553"/>
      <c r="G537" s="553"/>
      <c r="H537" s="553"/>
      <c r="I537" s="553"/>
      <c r="J537" s="554"/>
      <c r="K537" s="555">
        <v>0.12920000000000001</v>
      </c>
      <c r="L537" s="556"/>
      <c r="M537" s="557" t="s">
        <v>13</v>
      </c>
      <c r="N537" s="558"/>
      <c r="O537" s="559"/>
      <c r="P537" s="563">
        <v>1382.25</v>
      </c>
      <c r="Q537" s="564"/>
      <c r="R537" s="564"/>
      <c r="S537" s="564"/>
      <c r="T537" s="564"/>
      <c r="U537" s="565"/>
      <c r="V537" s="566">
        <v>3.56</v>
      </c>
      <c r="W537" s="595"/>
      <c r="X537" s="595"/>
      <c r="Y537" s="567"/>
      <c r="Z537" s="566">
        <v>4920.8100000000004</v>
      </c>
      <c r="AA537" s="567"/>
    </row>
    <row r="538" spans="1:27" ht="16.95" customHeight="1">
      <c r="A538" s="568"/>
      <c r="B538" s="568"/>
      <c r="C538" s="568"/>
      <c r="D538" s="568"/>
      <c r="E538" s="568"/>
      <c r="F538" s="568"/>
      <c r="G538" s="568"/>
      <c r="H538" s="568"/>
      <c r="I538" s="568"/>
      <c r="J538" s="568"/>
      <c r="K538" s="568"/>
      <c r="L538" s="568"/>
      <c r="M538" s="568"/>
      <c r="N538" s="568"/>
      <c r="O538" s="568"/>
      <c r="P538" s="469"/>
      <c r="Q538" s="469"/>
      <c r="R538" s="469"/>
      <c r="S538" s="469"/>
      <c r="T538" s="469"/>
      <c r="U538" s="469"/>
      <c r="V538" s="469"/>
      <c r="W538" s="469"/>
      <c r="X538" s="469"/>
      <c r="Y538" s="469"/>
      <c r="Z538" s="469"/>
      <c r="AA538" s="469"/>
    </row>
    <row r="539" spans="1:27" ht="16.95" customHeight="1">
      <c r="A539" s="569" t="s">
        <v>9384</v>
      </c>
      <c r="B539" s="569"/>
      <c r="C539" s="569"/>
      <c r="D539" s="569"/>
      <c r="E539" s="569"/>
      <c r="F539" s="569"/>
      <c r="G539" s="569"/>
      <c r="H539" s="569"/>
      <c r="I539" s="569"/>
      <c r="J539" s="569"/>
      <c r="K539" s="569"/>
      <c r="L539" s="569"/>
      <c r="M539" s="569"/>
      <c r="N539" s="569"/>
      <c r="O539" s="569"/>
      <c r="P539" s="470"/>
      <c r="Q539" s="470"/>
      <c r="R539" s="470"/>
      <c r="S539" s="470"/>
      <c r="T539" s="470"/>
      <c r="U539" s="470"/>
      <c r="V539" s="470"/>
      <c r="W539" s="470"/>
      <c r="X539" s="470"/>
      <c r="Y539" s="573">
        <v>26151.99</v>
      </c>
      <c r="Z539" s="574"/>
      <c r="AA539" s="575"/>
    </row>
    <row r="540" spans="1:27" ht="16.95" customHeight="1">
      <c r="A540" s="568"/>
      <c r="B540" s="568"/>
      <c r="C540" s="568"/>
      <c r="D540" s="568"/>
      <c r="E540" s="568"/>
      <c r="F540" s="568"/>
      <c r="G540" s="568"/>
      <c r="H540" s="568"/>
      <c r="I540" s="568"/>
      <c r="J540" s="568"/>
      <c r="K540" s="568"/>
      <c r="L540" s="568"/>
      <c r="M540" s="568"/>
      <c r="N540" s="568"/>
      <c r="O540" s="568"/>
      <c r="P540" s="469"/>
      <c r="Q540" s="469"/>
      <c r="R540" s="469"/>
      <c r="S540" s="469"/>
      <c r="T540" s="469"/>
      <c r="U540" s="469"/>
      <c r="V540" s="469"/>
      <c r="W540" s="469"/>
      <c r="X540" s="469"/>
      <c r="Y540" s="469"/>
      <c r="Z540" s="469"/>
      <c r="AA540" s="469"/>
    </row>
    <row r="541" spans="1:27" ht="16.95" customHeight="1">
      <c r="A541" s="569" t="s">
        <v>9385</v>
      </c>
      <c r="B541" s="569"/>
      <c r="C541" s="569"/>
      <c r="D541" s="569"/>
      <c r="E541" s="569"/>
      <c r="F541" s="569"/>
      <c r="G541" s="569"/>
      <c r="H541" s="569"/>
      <c r="I541" s="569"/>
      <c r="J541" s="569"/>
      <c r="K541" s="569"/>
      <c r="L541" s="569"/>
      <c r="M541" s="569"/>
      <c r="N541" s="569"/>
      <c r="O541" s="569"/>
      <c r="P541" s="470"/>
      <c r="Q541" s="470"/>
      <c r="R541" s="470"/>
      <c r="S541" s="470"/>
      <c r="T541" s="470"/>
      <c r="U541" s="470"/>
      <c r="V541" s="470"/>
      <c r="W541" s="470"/>
      <c r="X541" s="470"/>
      <c r="Y541" s="576">
        <v>1094165.2999999998</v>
      </c>
      <c r="Z541" s="577"/>
      <c r="AA541" s="578"/>
    </row>
    <row r="542" spans="1:27" ht="16.05" customHeight="1">
      <c r="A542" s="568"/>
      <c r="B542" s="568"/>
      <c r="C542" s="568"/>
      <c r="D542" s="568"/>
      <c r="E542" s="568"/>
      <c r="F542" s="568"/>
      <c r="G542" s="568"/>
      <c r="H542" s="568"/>
      <c r="I542" s="568"/>
      <c r="J542" s="568"/>
      <c r="K542" s="568"/>
      <c r="L542" s="568"/>
      <c r="M542" s="568"/>
      <c r="N542" s="568"/>
      <c r="O542" s="568"/>
      <c r="P542" s="469"/>
      <c r="Q542" s="469"/>
      <c r="R542" s="469"/>
      <c r="S542" s="469"/>
      <c r="T542" s="469"/>
      <c r="U542" s="469"/>
      <c r="V542" s="469"/>
      <c r="W542" s="469"/>
      <c r="X542" s="469"/>
      <c r="Y542" s="469"/>
      <c r="Z542" s="469"/>
      <c r="AA542" s="469"/>
    </row>
    <row r="562" spans="1:27" ht="16.05" customHeight="1">
      <c r="A562" s="599"/>
      <c r="B562" s="599"/>
      <c r="C562" s="599"/>
      <c r="D562" s="568" t="s">
        <v>9366</v>
      </c>
      <c r="E562" s="568"/>
      <c r="F562" s="568"/>
      <c r="G562" s="568"/>
      <c r="H562" s="568"/>
      <c r="I562" s="568"/>
      <c r="J562" s="568"/>
      <c r="K562" s="568"/>
      <c r="L562" s="568"/>
      <c r="M562" s="568"/>
      <c r="N562" s="568"/>
      <c r="O562" s="568"/>
      <c r="P562" s="469"/>
      <c r="Q562" s="469"/>
      <c r="R562" s="469"/>
      <c r="S562" s="598"/>
      <c r="T562" s="598"/>
      <c r="U562" s="598"/>
      <c r="V562" s="598"/>
      <c r="W562" s="598"/>
      <c r="X562" s="598"/>
      <c r="Y562" s="598"/>
      <c r="Z562" s="598"/>
      <c r="AA562" s="598"/>
    </row>
    <row r="563" spans="1:27" ht="16.05" customHeight="1">
      <c r="A563" s="599"/>
      <c r="B563" s="594"/>
      <c r="C563" s="599"/>
      <c r="D563" s="568"/>
      <c r="E563" s="568"/>
      <c r="F563" s="568"/>
      <c r="G563" s="568"/>
      <c r="H563" s="568"/>
      <c r="I563" s="568"/>
      <c r="J563" s="568"/>
      <c r="K563" s="568"/>
      <c r="L563" s="568"/>
      <c r="M563" s="568"/>
      <c r="N563" s="568"/>
      <c r="O563" s="568"/>
      <c r="P563" s="469"/>
      <c r="Q563" s="469"/>
      <c r="R563" s="469"/>
      <c r="S563" s="598"/>
      <c r="T563" s="598"/>
      <c r="U563" s="598"/>
      <c r="V563" s="598"/>
      <c r="W563" s="598"/>
      <c r="X563" s="598"/>
      <c r="Y563" s="598"/>
      <c r="Z563" s="598"/>
      <c r="AA563" s="598"/>
    </row>
    <row r="564" spans="1:27" ht="16.05" customHeight="1">
      <c r="A564" s="594"/>
      <c r="B564" s="594"/>
      <c r="C564" s="594"/>
      <c r="D564" s="600" t="s">
        <v>9367</v>
      </c>
      <c r="E564" s="600"/>
      <c r="F564" s="600"/>
      <c r="G564" s="600"/>
      <c r="H564" s="600"/>
      <c r="I564" s="600"/>
      <c r="J564" s="600"/>
      <c r="K564" s="600"/>
      <c r="L564" s="600"/>
      <c r="M564" s="600"/>
      <c r="N564" s="600"/>
      <c r="O564" s="600"/>
      <c r="P564" s="471"/>
      <c r="Q564" s="471"/>
      <c r="R564" s="471"/>
      <c r="S564" s="602"/>
      <c r="T564" s="602"/>
      <c r="U564" s="602"/>
      <c r="V564" s="602"/>
      <c r="W564" s="602"/>
      <c r="X564" s="602"/>
      <c r="Y564" s="602"/>
      <c r="Z564" s="602"/>
      <c r="AA564" s="602"/>
    </row>
    <row r="565" spans="1:27" ht="15" customHeight="1">
      <c r="A565" s="568"/>
      <c r="B565" s="568"/>
      <c r="C565" s="568"/>
      <c r="D565" s="568"/>
      <c r="E565" s="568"/>
      <c r="F565" s="568"/>
      <c r="G565" s="568"/>
      <c r="H565" s="568"/>
      <c r="I565" s="568"/>
      <c r="J565" s="568"/>
      <c r="K565" s="568"/>
      <c r="L565" s="568"/>
      <c r="M565" s="568"/>
      <c r="N565" s="568"/>
      <c r="O565" s="568"/>
      <c r="P565" s="469"/>
      <c r="Q565" s="469"/>
      <c r="R565" s="469"/>
      <c r="S565" s="469"/>
      <c r="T565" s="469"/>
      <c r="U565" s="469"/>
      <c r="V565" s="469"/>
      <c r="W565" s="469"/>
      <c r="X565" s="469"/>
      <c r="Y565" s="469"/>
      <c r="Z565" s="469"/>
      <c r="AA565" s="469"/>
    </row>
    <row r="566" spans="1:27" ht="15" customHeight="1">
      <c r="A566" s="568" t="s">
        <v>9368</v>
      </c>
      <c r="B566" s="568"/>
      <c r="C566" s="568" t="s">
        <v>9590</v>
      </c>
      <c r="D566" s="568"/>
      <c r="E566" s="568"/>
      <c r="F566" s="568"/>
      <c r="G566" s="568"/>
      <c r="H566" s="568"/>
      <c r="I566" s="568"/>
      <c r="J566" s="568"/>
      <c r="K566" s="568"/>
      <c r="L566" s="568"/>
      <c r="M566" s="568"/>
      <c r="N566" s="568"/>
      <c r="O566" s="568"/>
      <c r="P566" s="469"/>
      <c r="Q566" s="469"/>
      <c r="R566" s="469"/>
      <c r="S566" s="469"/>
      <c r="T566" s="469"/>
      <c r="U566" s="470"/>
      <c r="V566" s="469"/>
      <c r="W566" s="469"/>
      <c r="X566" s="469"/>
      <c r="Y566" s="469"/>
      <c r="Z566" s="469"/>
      <c r="AA566" s="469"/>
    </row>
    <row r="567" spans="1:27" ht="15" customHeight="1">
      <c r="A567" s="568" t="s">
        <v>9369</v>
      </c>
      <c r="B567" s="568"/>
      <c r="C567" s="568" t="s">
        <v>9704</v>
      </c>
      <c r="D567" s="568"/>
      <c r="E567" s="568"/>
      <c r="F567" s="568"/>
      <c r="G567" s="568"/>
      <c r="H567" s="568"/>
      <c r="I567" s="568"/>
      <c r="J567" s="568"/>
      <c r="K567" s="568"/>
      <c r="L567" s="568"/>
      <c r="M567" s="568"/>
      <c r="N567" s="568"/>
      <c r="O567" s="568"/>
      <c r="P567" s="469"/>
      <c r="Q567" s="469"/>
      <c r="R567" s="469"/>
      <c r="S567" s="469"/>
      <c r="T567" s="469"/>
      <c r="U567" s="598"/>
      <c r="V567" s="598"/>
      <c r="W567" s="598"/>
      <c r="X567" s="598"/>
      <c r="Y567" s="598"/>
      <c r="Z567" s="598"/>
      <c r="AA567" s="598"/>
    </row>
    <row r="568" spans="1:27" ht="15" customHeight="1">
      <c r="A568" s="568" t="s">
        <v>9370</v>
      </c>
      <c r="B568" s="568"/>
      <c r="C568" s="568" t="s">
        <v>9705</v>
      </c>
      <c r="D568" s="568"/>
      <c r="E568" s="568"/>
      <c r="F568" s="568"/>
      <c r="G568" s="568"/>
      <c r="H568" s="568"/>
      <c r="I568" s="568"/>
      <c r="J568" s="568"/>
      <c r="K568" s="568"/>
      <c r="L568" s="568"/>
      <c r="M568" s="568"/>
      <c r="N568" s="568"/>
      <c r="O568" s="568"/>
      <c r="P568" s="469"/>
      <c r="Q568" s="469"/>
      <c r="R568" s="469"/>
      <c r="S568" s="469"/>
      <c r="T568" s="469"/>
      <c r="U568" s="470"/>
      <c r="V568" s="469"/>
      <c r="W568" s="469"/>
      <c r="X568" s="469"/>
      <c r="Y568" s="469"/>
      <c r="Z568" s="469"/>
      <c r="AA568" s="469"/>
    </row>
    <row r="569" spans="1:27" ht="15" customHeight="1">
      <c r="A569" s="568" t="s">
        <v>9371</v>
      </c>
      <c r="B569" s="568"/>
      <c r="C569" s="568" t="s">
        <v>9706</v>
      </c>
      <c r="D569" s="568"/>
      <c r="E569" s="568"/>
      <c r="F569" s="568"/>
      <c r="G569" s="568"/>
      <c r="H569" s="568"/>
      <c r="I569" s="568"/>
      <c r="J569" s="568"/>
      <c r="K569" s="568"/>
      <c r="L569" s="568"/>
      <c r="M569" s="568"/>
      <c r="N569" s="568"/>
      <c r="O569" s="568"/>
      <c r="P569" s="469"/>
      <c r="Q569" s="469"/>
      <c r="R569" s="469"/>
      <c r="S569" s="469"/>
      <c r="T569" s="469"/>
      <c r="U569" s="470"/>
      <c r="V569" s="469"/>
      <c r="W569" s="469"/>
      <c r="X569" s="469"/>
      <c r="Y569" s="469"/>
      <c r="Z569" s="469"/>
      <c r="AA569" s="469"/>
    </row>
    <row r="570" spans="1:27" ht="15" customHeight="1">
      <c r="A570" s="568" t="s">
        <v>9372</v>
      </c>
      <c r="B570" s="568"/>
      <c r="C570" s="568" t="s">
        <v>9373</v>
      </c>
      <c r="D570" s="568"/>
      <c r="E570" s="568"/>
      <c r="F570" s="568"/>
      <c r="G570" s="568"/>
      <c r="H570" s="568"/>
      <c r="I570" s="568"/>
      <c r="J570" s="568"/>
      <c r="K570" s="568"/>
      <c r="L570" s="568"/>
      <c r="M570" s="568"/>
      <c r="N570" s="568"/>
      <c r="O570" s="568"/>
      <c r="P570" s="469"/>
      <c r="Q570" s="469"/>
      <c r="R570" s="469"/>
      <c r="S570" s="469"/>
      <c r="T570" s="469"/>
      <c r="U570" s="470"/>
      <c r="V570" s="469"/>
      <c r="W570" s="469"/>
      <c r="X570" s="469"/>
      <c r="Y570" s="469"/>
      <c r="Z570" s="469"/>
      <c r="AA570" s="469"/>
    </row>
    <row r="571" spans="1:27" ht="15" customHeight="1">
      <c r="A571" s="568" t="s">
        <v>9374</v>
      </c>
      <c r="B571" s="568"/>
      <c r="C571" s="568" t="s">
        <v>9375</v>
      </c>
      <c r="D571" s="568"/>
      <c r="E571" s="568"/>
      <c r="F571" s="568"/>
      <c r="G571" s="568"/>
      <c r="H571" s="568"/>
      <c r="I571" s="568"/>
      <c r="J571" s="568"/>
      <c r="K571" s="568"/>
      <c r="L571" s="568"/>
      <c r="M571" s="568"/>
      <c r="N571" s="568"/>
      <c r="O571" s="568"/>
      <c r="P571" s="469"/>
      <c r="Q571" s="469"/>
      <c r="R571" s="469"/>
      <c r="S571" s="469"/>
      <c r="T571" s="469"/>
      <c r="U571" s="470"/>
      <c r="V571" s="469"/>
      <c r="W571" s="469"/>
      <c r="X571" s="469"/>
      <c r="Y571" s="469"/>
      <c r="Z571" s="469"/>
      <c r="AA571" s="469"/>
    </row>
    <row r="572" spans="1:27" ht="15" customHeight="1">
      <c r="A572" s="568" t="s">
        <v>9376</v>
      </c>
      <c r="B572" s="568"/>
      <c r="C572" s="568" t="s">
        <v>9373</v>
      </c>
      <c r="D572" s="568"/>
      <c r="E572" s="568"/>
      <c r="F572" s="568"/>
      <c r="G572" s="568"/>
      <c r="H572" s="568"/>
      <c r="I572" s="568"/>
      <c r="J572" s="568"/>
      <c r="K572" s="568"/>
      <c r="L572" s="568"/>
      <c r="M572" s="568"/>
      <c r="N572" s="568"/>
      <c r="O572" s="568"/>
      <c r="P572" s="469"/>
      <c r="Q572" s="469"/>
      <c r="R572" s="469"/>
      <c r="S572" s="469"/>
      <c r="T572" s="469"/>
      <c r="U572" s="470"/>
      <c r="V572" s="469"/>
      <c r="W572" s="469"/>
      <c r="X572" s="469"/>
      <c r="Y572" s="469"/>
      <c r="Z572" s="469"/>
      <c r="AA572" s="469"/>
    </row>
    <row r="573" spans="1:27" ht="15" customHeight="1">
      <c r="A573" s="568" t="s">
        <v>9377</v>
      </c>
      <c r="B573" s="568"/>
      <c r="C573" s="568" t="s">
        <v>9707</v>
      </c>
      <c r="D573" s="568"/>
      <c r="E573" s="568"/>
      <c r="F573" s="568"/>
      <c r="G573" s="568"/>
      <c r="H573" s="568"/>
      <c r="I573" s="568"/>
      <c r="J573" s="568"/>
      <c r="K573" s="568"/>
      <c r="L573" s="568"/>
      <c r="M573" s="568"/>
      <c r="N573" s="568"/>
      <c r="O573" s="568"/>
      <c r="P573" s="469"/>
      <c r="Q573" s="469"/>
      <c r="R573" s="469"/>
      <c r="S573" s="469"/>
      <c r="T573" s="469"/>
      <c r="U573" s="470"/>
      <c r="V573" s="469"/>
      <c r="W573" s="469"/>
      <c r="X573" s="469"/>
      <c r="Y573" s="469"/>
      <c r="Z573" s="469"/>
      <c r="AA573" s="469"/>
    </row>
    <row r="574" spans="1:27" ht="15" customHeight="1">
      <c r="A574" s="568"/>
      <c r="B574" s="568"/>
      <c r="C574" s="568"/>
      <c r="D574" s="568"/>
      <c r="E574" s="568"/>
      <c r="F574" s="568"/>
      <c r="G574" s="568"/>
      <c r="H574" s="568"/>
      <c r="I574" s="568"/>
      <c r="J574" s="568"/>
      <c r="K574" s="568"/>
      <c r="L574" s="568"/>
      <c r="M574" s="568"/>
      <c r="N574" s="568"/>
      <c r="O574" s="568"/>
      <c r="P574" s="469"/>
      <c r="Q574" s="469"/>
      <c r="R574" s="469"/>
      <c r="S574" s="469"/>
      <c r="T574" s="469"/>
      <c r="U574" s="598"/>
      <c r="V574" s="598"/>
      <c r="W574" s="598"/>
      <c r="X574" s="598"/>
      <c r="Y574" s="598"/>
      <c r="Z574" s="598"/>
      <c r="AA574" s="598"/>
    </row>
    <row r="575" spans="1:27" ht="15" customHeight="1">
      <c r="A575" s="568" t="s">
        <v>9591</v>
      </c>
      <c r="B575" s="568"/>
      <c r="C575" s="568" t="s">
        <v>9661</v>
      </c>
      <c r="D575" s="568"/>
      <c r="E575" s="568"/>
      <c r="F575" s="568"/>
      <c r="G575" s="568"/>
      <c r="H575" s="568"/>
      <c r="I575" s="568"/>
      <c r="J575" s="568"/>
      <c r="K575" s="568"/>
      <c r="L575" s="568"/>
      <c r="M575" s="568"/>
      <c r="N575" s="568"/>
      <c r="O575" s="568"/>
      <c r="P575" s="469"/>
      <c r="Q575" s="469"/>
      <c r="R575" s="469"/>
      <c r="S575" s="469"/>
      <c r="T575" s="469"/>
      <c r="U575" s="470"/>
      <c r="V575" s="469"/>
      <c r="W575" s="469"/>
      <c r="X575" s="469"/>
      <c r="Y575" s="469"/>
      <c r="Z575" s="469"/>
      <c r="AA575" s="469"/>
    </row>
    <row r="576" spans="1:27" ht="16.05" customHeight="1">
      <c r="A576" s="594"/>
      <c r="B576" s="594"/>
      <c r="C576" s="594"/>
      <c r="D576" s="594"/>
      <c r="E576" s="594"/>
      <c r="F576" s="594"/>
      <c r="G576" s="594"/>
      <c r="H576" s="594"/>
      <c r="I576" s="594"/>
      <c r="J576" s="594"/>
      <c r="K576" s="594"/>
      <c r="L576" s="594"/>
      <c r="M576" s="594"/>
      <c r="N576" s="594"/>
      <c r="O576" s="594"/>
      <c r="P576" s="472"/>
      <c r="Q576" s="472"/>
      <c r="R576" s="472"/>
      <c r="S576" s="472"/>
      <c r="T576" s="472"/>
      <c r="U576" s="472"/>
      <c r="V576" s="472"/>
      <c r="W576" s="472"/>
      <c r="X576" s="472"/>
      <c r="Y576" s="472"/>
      <c r="Z576" s="472"/>
      <c r="AA576" s="472"/>
    </row>
    <row r="577" spans="1:27" ht="16.05" customHeight="1">
      <c r="A577" s="568"/>
      <c r="B577" s="568"/>
      <c r="C577" s="568"/>
      <c r="D577" s="568"/>
      <c r="E577" s="568"/>
      <c r="F577" s="568"/>
      <c r="G577" s="568"/>
      <c r="H577" s="568"/>
      <c r="I577" s="568"/>
      <c r="J577" s="568"/>
      <c r="K577" s="568"/>
      <c r="L577" s="568"/>
      <c r="M577" s="568"/>
      <c r="N577" s="568"/>
      <c r="O577" s="568"/>
      <c r="P577" s="469"/>
      <c r="Q577" s="469"/>
      <c r="R577" s="469"/>
      <c r="S577" s="469"/>
      <c r="T577" s="469"/>
      <c r="U577" s="469"/>
      <c r="V577" s="469"/>
      <c r="W577" s="469"/>
      <c r="X577" s="469"/>
      <c r="Y577" s="469"/>
      <c r="Z577" s="469"/>
      <c r="AA577" s="469"/>
    </row>
    <row r="578" spans="1:27" ht="16.05" customHeight="1">
      <c r="A578" s="568"/>
      <c r="B578" s="568"/>
      <c r="C578" s="568"/>
      <c r="D578" s="568"/>
      <c r="E578" s="568"/>
      <c r="F578" s="568"/>
      <c r="G578" s="568"/>
      <c r="H578" s="568"/>
      <c r="I578" s="568"/>
      <c r="J578" s="568"/>
      <c r="K578" s="568"/>
      <c r="L578" s="568"/>
      <c r="M578" s="568"/>
      <c r="N578" s="568"/>
      <c r="O578" s="568"/>
      <c r="P578" s="469"/>
      <c r="Q578" s="469"/>
      <c r="R578" s="469"/>
      <c r="S578" s="469"/>
      <c r="T578" s="469"/>
      <c r="U578" s="469"/>
      <c r="V578" s="469"/>
      <c r="W578" s="469"/>
      <c r="X578" s="469"/>
      <c r="Y578" s="469"/>
      <c r="Z578" s="469"/>
      <c r="AA578" s="469"/>
    </row>
    <row r="579" spans="1:27" ht="24" customHeight="1">
      <c r="A579" s="568"/>
      <c r="B579" s="568"/>
      <c r="C579" s="568"/>
      <c r="D579" s="568"/>
      <c r="E579" s="568"/>
      <c r="F579" s="568"/>
      <c r="G579" s="568"/>
      <c r="H579" s="568"/>
      <c r="I579" s="568"/>
      <c r="J579" s="568"/>
      <c r="K579" s="568"/>
      <c r="L579" s="568"/>
      <c r="M579" s="568"/>
      <c r="N579" s="568"/>
      <c r="O579" s="568"/>
      <c r="P579" s="469"/>
      <c r="Q579" s="469"/>
      <c r="R579" s="469"/>
      <c r="S579" s="469"/>
      <c r="T579" s="469"/>
      <c r="U579" s="469"/>
      <c r="V579" s="469"/>
      <c r="W579" s="469"/>
      <c r="X579" s="469"/>
      <c r="Y579" s="469"/>
      <c r="Z579" s="469"/>
      <c r="AA579" s="469"/>
    </row>
    <row r="580" spans="1:27" ht="35.4" customHeight="1">
      <c r="A580" s="537" t="s">
        <v>9378</v>
      </c>
      <c r="B580" s="538"/>
      <c r="C580" s="539"/>
      <c r="D580" s="537" t="s">
        <v>9338</v>
      </c>
      <c r="E580" s="538"/>
      <c r="F580" s="538"/>
      <c r="G580" s="538"/>
      <c r="H580" s="538"/>
      <c r="I580" s="538"/>
      <c r="J580" s="539"/>
      <c r="K580" s="537" t="s">
        <v>9379</v>
      </c>
      <c r="L580" s="539"/>
      <c r="M580" s="537" t="s">
        <v>9380</v>
      </c>
      <c r="N580" s="538"/>
      <c r="O580" s="539"/>
      <c r="P580" s="543" t="s">
        <v>9381</v>
      </c>
      <c r="Q580" s="544"/>
      <c r="R580" s="544"/>
      <c r="S580" s="544"/>
      <c r="T580" s="544"/>
      <c r="U580" s="545"/>
      <c r="V580" s="543" t="s">
        <v>9382</v>
      </c>
      <c r="W580" s="544"/>
      <c r="X580" s="544"/>
      <c r="Y580" s="545"/>
      <c r="Z580" s="543" t="s">
        <v>9383</v>
      </c>
      <c r="AA580" s="545"/>
    </row>
    <row r="581" spans="1:27" ht="16.95" customHeight="1">
      <c r="A581" s="546"/>
      <c r="B581" s="547"/>
      <c r="C581" s="548"/>
      <c r="D581" s="546" t="s">
        <v>9592</v>
      </c>
      <c r="E581" s="547"/>
      <c r="F581" s="547"/>
      <c r="G581" s="547"/>
      <c r="H581" s="547"/>
      <c r="I581" s="547"/>
      <c r="J581" s="547"/>
      <c r="K581" s="547"/>
      <c r="L581" s="547"/>
      <c r="M581" s="547"/>
      <c r="N581" s="547"/>
      <c r="O581" s="547"/>
      <c r="P581" s="473"/>
      <c r="Q581" s="473"/>
      <c r="R581" s="473"/>
      <c r="S581" s="473"/>
      <c r="T581" s="473"/>
      <c r="U581" s="473"/>
      <c r="V581" s="473"/>
      <c r="W581" s="473"/>
      <c r="X581" s="473"/>
      <c r="Y581" s="473"/>
      <c r="Z581" s="473"/>
      <c r="AA581" s="474"/>
    </row>
    <row r="582" spans="1:27" ht="16.95" customHeight="1">
      <c r="A582" s="549">
        <v>42301</v>
      </c>
      <c r="B582" s="550"/>
      <c r="C582" s="551"/>
      <c r="D582" s="552" t="s">
        <v>9081</v>
      </c>
      <c r="E582" s="553"/>
      <c r="F582" s="553"/>
      <c r="G582" s="553"/>
      <c r="H582" s="553"/>
      <c r="I582" s="553"/>
      <c r="J582" s="554"/>
      <c r="K582" s="555">
        <v>0.12920000000000001</v>
      </c>
      <c r="L582" s="556"/>
      <c r="M582" s="557" t="s">
        <v>4302</v>
      </c>
      <c r="N582" s="558"/>
      <c r="O582" s="559"/>
      <c r="P582" s="579">
        <v>1</v>
      </c>
      <c r="Q582" s="580"/>
      <c r="R582" s="580"/>
      <c r="S582" s="580"/>
      <c r="T582" s="580"/>
      <c r="U582" s="581"/>
      <c r="V582" s="566">
        <v>48180.22</v>
      </c>
      <c r="W582" s="595"/>
      <c r="X582" s="595"/>
      <c r="Y582" s="567"/>
      <c r="Z582" s="566">
        <v>48180.22</v>
      </c>
      <c r="AA582" s="567"/>
    </row>
    <row r="583" spans="1:27" ht="16.95" customHeight="1">
      <c r="A583" s="549">
        <v>42000</v>
      </c>
      <c r="B583" s="550"/>
      <c r="C583" s="551"/>
      <c r="D583" s="552" t="s">
        <v>9593</v>
      </c>
      <c r="E583" s="553"/>
      <c r="F583" s="553"/>
      <c r="G583" s="553"/>
      <c r="H583" s="553"/>
      <c r="I583" s="553"/>
      <c r="J583" s="554"/>
      <c r="K583" s="555">
        <v>0.12920000000000001</v>
      </c>
      <c r="L583" s="556"/>
      <c r="M583" s="557" t="s">
        <v>4302</v>
      </c>
      <c r="N583" s="558"/>
      <c r="O583" s="559"/>
      <c r="P583" s="579">
        <v>1</v>
      </c>
      <c r="Q583" s="580"/>
      <c r="R583" s="580"/>
      <c r="S583" s="580"/>
      <c r="T583" s="580"/>
      <c r="U583" s="581"/>
      <c r="V583" s="566">
        <v>85273.64</v>
      </c>
      <c r="W583" s="595"/>
      <c r="X583" s="595"/>
      <c r="Y583" s="567"/>
      <c r="Z583" s="566">
        <v>85273.64</v>
      </c>
      <c r="AA583" s="567"/>
    </row>
    <row r="584" spans="1:27" ht="16.95" customHeight="1">
      <c r="A584" s="568"/>
      <c r="B584" s="568"/>
      <c r="C584" s="568"/>
      <c r="D584" s="568"/>
      <c r="E584" s="568"/>
      <c r="F584" s="568"/>
      <c r="G584" s="568"/>
      <c r="H584" s="568"/>
      <c r="I584" s="568"/>
      <c r="J584" s="568"/>
      <c r="K584" s="568"/>
      <c r="L584" s="568"/>
      <c r="M584" s="568"/>
      <c r="N584" s="568"/>
      <c r="O584" s="568"/>
      <c r="P584" s="469"/>
      <c r="Q584" s="469"/>
      <c r="R584" s="469"/>
      <c r="S584" s="469"/>
      <c r="T584" s="469"/>
      <c r="U584" s="469"/>
      <c r="V584" s="469"/>
      <c r="W584" s="469"/>
      <c r="X584" s="469"/>
      <c r="Y584" s="469"/>
      <c r="Z584" s="469"/>
      <c r="AA584" s="469"/>
    </row>
    <row r="585" spans="1:27" ht="16.95" customHeight="1">
      <c r="A585" s="569" t="s">
        <v>9384</v>
      </c>
      <c r="B585" s="569"/>
      <c r="C585" s="569"/>
      <c r="D585" s="569"/>
      <c r="E585" s="569"/>
      <c r="F585" s="569"/>
      <c r="G585" s="569"/>
      <c r="H585" s="569"/>
      <c r="I585" s="569"/>
      <c r="J585" s="569"/>
      <c r="K585" s="569"/>
      <c r="L585" s="569"/>
      <c r="M585" s="569"/>
      <c r="N585" s="569"/>
      <c r="O585" s="569"/>
      <c r="P585" s="470"/>
      <c r="Q585" s="470"/>
      <c r="R585" s="470"/>
      <c r="S585" s="470"/>
      <c r="T585" s="470"/>
      <c r="U585" s="470"/>
      <c r="V585" s="470"/>
      <c r="W585" s="470"/>
      <c r="X585" s="470"/>
      <c r="Y585" s="591">
        <v>133453.85999999999</v>
      </c>
      <c r="Z585" s="592"/>
      <c r="AA585" s="593"/>
    </row>
    <row r="586" spans="1:27" ht="15" customHeight="1">
      <c r="A586" s="568"/>
      <c r="B586" s="568"/>
      <c r="C586" s="568"/>
      <c r="D586" s="568"/>
      <c r="E586" s="568"/>
      <c r="F586" s="568"/>
      <c r="G586" s="568"/>
      <c r="H586" s="568"/>
      <c r="I586" s="568"/>
      <c r="J586" s="568"/>
      <c r="K586" s="568"/>
      <c r="L586" s="568"/>
      <c r="M586" s="568"/>
      <c r="N586" s="568"/>
      <c r="O586" s="568"/>
      <c r="P586" s="469"/>
      <c r="Q586" s="469"/>
      <c r="R586" s="469"/>
      <c r="S586" s="469"/>
      <c r="T586" s="469"/>
      <c r="U586" s="469"/>
      <c r="V586" s="469"/>
      <c r="W586" s="469"/>
      <c r="X586" s="469"/>
      <c r="Y586" s="469"/>
      <c r="Z586" s="469"/>
      <c r="AA586" s="469"/>
    </row>
    <row r="587" spans="1:27" ht="15" customHeight="1">
      <c r="A587" s="568"/>
      <c r="B587" s="568"/>
      <c r="C587" s="568"/>
      <c r="D587" s="568"/>
      <c r="E587" s="568"/>
      <c r="F587" s="568"/>
      <c r="G587" s="568"/>
      <c r="H587" s="568"/>
      <c r="I587" s="568"/>
      <c r="J587" s="568"/>
      <c r="K587" s="568"/>
      <c r="L587" s="568"/>
      <c r="M587" s="568"/>
      <c r="N587" s="568"/>
      <c r="O587" s="568"/>
      <c r="P587" s="469"/>
      <c r="Q587" s="469"/>
      <c r="R587" s="469"/>
      <c r="S587" s="469"/>
      <c r="T587" s="469"/>
      <c r="U587" s="469"/>
      <c r="V587" s="469"/>
      <c r="W587" s="469"/>
      <c r="X587" s="469"/>
      <c r="Y587" s="469"/>
      <c r="Z587" s="469"/>
      <c r="AA587" s="469"/>
    </row>
    <row r="588" spans="1:27" ht="42.6" customHeight="1">
      <c r="A588" s="537" t="s">
        <v>9378</v>
      </c>
      <c r="B588" s="538"/>
      <c r="C588" s="539"/>
      <c r="D588" s="537" t="s">
        <v>9338</v>
      </c>
      <c r="E588" s="538"/>
      <c r="F588" s="538"/>
      <c r="G588" s="538"/>
      <c r="H588" s="538"/>
      <c r="I588" s="538"/>
      <c r="J588" s="539"/>
      <c r="K588" s="537" t="s">
        <v>9379</v>
      </c>
      <c r="L588" s="539"/>
      <c r="M588" s="537" t="s">
        <v>9380</v>
      </c>
      <c r="N588" s="538"/>
      <c r="O588" s="539"/>
      <c r="P588" s="543" t="s">
        <v>9381</v>
      </c>
      <c r="Q588" s="544"/>
      <c r="R588" s="544"/>
      <c r="S588" s="544"/>
      <c r="T588" s="544"/>
      <c r="U588" s="545"/>
      <c r="V588" s="543" t="s">
        <v>9382</v>
      </c>
      <c r="W588" s="544"/>
      <c r="X588" s="544"/>
      <c r="Y588" s="545"/>
      <c r="Z588" s="543" t="s">
        <v>9383</v>
      </c>
      <c r="AA588" s="545"/>
    </row>
    <row r="589" spans="1:27" ht="16.95" customHeight="1">
      <c r="A589" s="546"/>
      <c r="B589" s="547"/>
      <c r="C589" s="548"/>
      <c r="D589" s="546" t="s">
        <v>9594</v>
      </c>
      <c r="E589" s="547"/>
      <c r="F589" s="547"/>
      <c r="G589" s="547"/>
      <c r="H589" s="547"/>
      <c r="I589" s="547"/>
      <c r="J589" s="547"/>
      <c r="K589" s="547"/>
      <c r="L589" s="547"/>
      <c r="M589" s="547"/>
      <c r="N589" s="547"/>
      <c r="O589" s="547"/>
      <c r="P589" s="473"/>
      <c r="Q589" s="473"/>
      <c r="R589" s="473"/>
      <c r="S589" s="473"/>
      <c r="T589" s="473"/>
      <c r="U589" s="473"/>
      <c r="V589" s="473"/>
      <c r="W589" s="473"/>
      <c r="X589" s="473"/>
      <c r="Y589" s="473"/>
      <c r="Z589" s="473"/>
      <c r="AA589" s="474"/>
    </row>
    <row r="590" spans="1:27" ht="16.95" customHeight="1">
      <c r="A590" s="549">
        <v>40001</v>
      </c>
      <c r="B590" s="550"/>
      <c r="C590" s="551"/>
      <c r="D590" s="552" t="s">
        <v>10209</v>
      </c>
      <c r="E590" s="553"/>
      <c r="F590" s="553"/>
      <c r="G590" s="553"/>
      <c r="H590" s="553"/>
      <c r="I590" s="553"/>
      <c r="J590" s="554"/>
      <c r="K590" s="555">
        <v>0.12920000000000001</v>
      </c>
      <c r="L590" s="556"/>
      <c r="M590" s="557" t="s">
        <v>13</v>
      </c>
      <c r="N590" s="558"/>
      <c r="O590" s="559"/>
      <c r="P590" s="585">
        <v>313.25799999999998</v>
      </c>
      <c r="Q590" s="586"/>
      <c r="R590" s="586"/>
      <c r="S590" s="586"/>
      <c r="T590" s="586"/>
      <c r="U590" s="587"/>
      <c r="V590" s="566">
        <v>0.48</v>
      </c>
      <c r="W590" s="595"/>
      <c r="X590" s="595"/>
      <c r="Y590" s="567"/>
      <c r="Z590" s="566">
        <v>150.36000000000001</v>
      </c>
      <c r="AA590" s="567"/>
    </row>
    <row r="591" spans="1:27" ht="16.95" customHeight="1">
      <c r="A591" s="549">
        <v>40305</v>
      </c>
      <c r="B591" s="550"/>
      <c r="C591" s="551"/>
      <c r="D591" s="552" t="s">
        <v>4310</v>
      </c>
      <c r="E591" s="553"/>
      <c r="F591" s="553"/>
      <c r="G591" s="553"/>
      <c r="H591" s="553"/>
      <c r="I591" s="553"/>
      <c r="J591" s="554"/>
      <c r="K591" s="555">
        <v>0.12920000000000001</v>
      </c>
      <c r="L591" s="556"/>
      <c r="M591" s="557" t="s">
        <v>13</v>
      </c>
      <c r="N591" s="558"/>
      <c r="O591" s="559"/>
      <c r="P591" s="585">
        <v>313.25799999999998</v>
      </c>
      <c r="Q591" s="586"/>
      <c r="R591" s="586"/>
      <c r="S591" s="586"/>
      <c r="T591" s="586"/>
      <c r="U591" s="587"/>
      <c r="V591" s="566">
        <v>0.37</v>
      </c>
      <c r="W591" s="595"/>
      <c r="X591" s="595"/>
      <c r="Y591" s="567"/>
      <c r="Z591" s="566">
        <v>115.9</v>
      </c>
      <c r="AA591" s="567"/>
    </row>
    <row r="592" spans="1:27" ht="16.95" customHeight="1">
      <c r="A592" s="549">
        <v>44100</v>
      </c>
      <c r="B592" s="550"/>
      <c r="C592" s="551"/>
      <c r="D592" s="552" t="s">
        <v>9083</v>
      </c>
      <c r="E592" s="553"/>
      <c r="F592" s="553"/>
      <c r="G592" s="553"/>
      <c r="H592" s="553"/>
      <c r="I592" s="553"/>
      <c r="J592" s="554"/>
      <c r="K592" s="555">
        <v>0.12920000000000001</v>
      </c>
      <c r="L592" s="556"/>
      <c r="M592" s="557" t="s">
        <v>12</v>
      </c>
      <c r="N592" s="558"/>
      <c r="O592" s="559"/>
      <c r="P592" s="582">
        <v>187.95500000000001</v>
      </c>
      <c r="Q592" s="583"/>
      <c r="R592" s="583"/>
      <c r="S592" s="583"/>
      <c r="T592" s="583"/>
      <c r="U592" s="584"/>
      <c r="V592" s="566">
        <v>6.85</v>
      </c>
      <c r="W592" s="595"/>
      <c r="X592" s="595"/>
      <c r="Y592" s="567"/>
      <c r="Z592" s="566">
        <v>1287.49</v>
      </c>
      <c r="AA592" s="567"/>
    </row>
    <row r="593" spans="1:27" ht="16.95" customHeight="1">
      <c r="A593" s="549">
        <v>44102</v>
      </c>
      <c r="B593" s="550"/>
      <c r="C593" s="551"/>
      <c r="D593" s="552" t="s">
        <v>9084</v>
      </c>
      <c r="E593" s="553"/>
      <c r="F593" s="553"/>
      <c r="G593" s="553"/>
      <c r="H593" s="553"/>
      <c r="I593" s="553"/>
      <c r="J593" s="554"/>
      <c r="K593" s="555">
        <v>0.12920000000000001</v>
      </c>
      <c r="L593" s="556"/>
      <c r="M593" s="557" t="s">
        <v>9583</v>
      </c>
      <c r="N593" s="558"/>
      <c r="O593" s="559"/>
      <c r="P593" s="585">
        <v>939.77499999999998</v>
      </c>
      <c r="Q593" s="586"/>
      <c r="R593" s="586"/>
      <c r="S593" s="586"/>
      <c r="T593" s="586"/>
      <c r="U593" s="587"/>
      <c r="V593" s="566">
        <v>2.4900000000000002</v>
      </c>
      <c r="W593" s="595"/>
      <c r="X593" s="595"/>
      <c r="Y593" s="567"/>
      <c r="Z593" s="566">
        <v>2340.0300000000002</v>
      </c>
      <c r="AA593" s="567"/>
    </row>
    <row r="594" spans="1:27" ht="16.95" customHeight="1">
      <c r="A594" s="549">
        <v>44151</v>
      </c>
      <c r="B594" s="550"/>
      <c r="C594" s="551"/>
      <c r="D594" s="552" t="s">
        <v>9085</v>
      </c>
      <c r="E594" s="553"/>
      <c r="F594" s="553"/>
      <c r="G594" s="553"/>
      <c r="H594" s="553"/>
      <c r="I594" s="553"/>
      <c r="J594" s="554"/>
      <c r="K594" s="555">
        <v>0.12920000000000001</v>
      </c>
      <c r="L594" s="556"/>
      <c r="M594" s="557" t="s">
        <v>12</v>
      </c>
      <c r="N594" s="558"/>
      <c r="O594" s="559"/>
      <c r="P594" s="582">
        <v>150.364</v>
      </c>
      <c r="Q594" s="583"/>
      <c r="R594" s="583"/>
      <c r="S594" s="583"/>
      <c r="T594" s="583"/>
      <c r="U594" s="584"/>
      <c r="V594" s="566">
        <v>56.16</v>
      </c>
      <c r="W594" s="595"/>
      <c r="X594" s="595"/>
      <c r="Y594" s="567"/>
      <c r="Z594" s="566">
        <v>8444.44</v>
      </c>
      <c r="AA594" s="567"/>
    </row>
    <row r="595" spans="1:27" ht="16.95" customHeight="1">
      <c r="A595" s="549">
        <v>44201</v>
      </c>
      <c r="B595" s="550"/>
      <c r="C595" s="551"/>
      <c r="D595" s="552" t="s">
        <v>9087</v>
      </c>
      <c r="E595" s="553"/>
      <c r="F595" s="553"/>
      <c r="G595" s="553"/>
      <c r="H595" s="553"/>
      <c r="I595" s="553"/>
      <c r="J595" s="554"/>
      <c r="K595" s="555">
        <v>0.12920000000000001</v>
      </c>
      <c r="L595" s="556"/>
      <c r="M595" s="557" t="s">
        <v>13</v>
      </c>
      <c r="N595" s="558"/>
      <c r="O595" s="559"/>
      <c r="P595" s="563">
        <v>3759.1179999999999</v>
      </c>
      <c r="Q595" s="564"/>
      <c r="R595" s="564"/>
      <c r="S595" s="564"/>
      <c r="T595" s="564"/>
      <c r="U595" s="565"/>
      <c r="V595" s="566">
        <v>0.37</v>
      </c>
      <c r="W595" s="595"/>
      <c r="X595" s="595"/>
      <c r="Y595" s="567"/>
      <c r="Z595" s="566">
        <v>1390.87</v>
      </c>
      <c r="AA595" s="567"/>
    </row>
    <row r="596" spans="1:27" ht="16.95" customHeight="1">
      <c r="A596" s="549">
        <v>40425</v>
      </c>
      <c r="B596" s="550"/>
      <c r="C596" s="551"/>
      <c r="D596" s="552" t="s">
        <v>9076</v>
      </c>
      <c r="E596" s="553"/>
      <c r="F596" s="553"/>
      <c r="G596" s="553"/>
      <c r="H596" s="553"/>
      <c r="I596" s="553"/>
      <c r="J596" s="554"/>
      <c r="K596" s="555">
        <v>0.12920000000000001</v>
      </c>
      <c r="L596" s="556"/>
      <c r="M596" s="557" t="s">
        <v>12</v>
      </c>
      <c r="N596" s="558"/>
      <c r="O596" s="559"/>
      <c r="P596" s="585">
        <v>300.72800000000001</v>
      </c>
      <c r="Q596" s="586"/>
      <c r="R596" s="586"/>
      <c r="S596" s="586"/>
      <c r="T596" s="586"/>
      <c r="U596" s="587"/>
      <c r="V596" s="566">
        <v>8.48</v>
      </c>
      <c r="W596" s="595"/>
      <c r="X596" s="595"/>
      <c r="Y596" s="567"/>
      <c r="Z596" s="566">
        <v>2550.17</v>
      </c>
      <c r="AA596" s="567"/>
    </row>
    <row r="597" spans="1:27" ht="16.95" customHeight="1">
      <c r="A597" s="549">
        <v>40430</v>
      </c>
      <c r="B597" s="550"/>
      <c r="C597" s="551"/>
      <c r="D597" s="552" t="s">
        <v>4309</v>
      </c>
      <c r="E597" s="553"/>
      <c r="F597" s="553"/>
      <c r="G597" s="553"/>
      <c r="H597" s="553"/>
      <c r="I597" s="553"/>
      <c r="J597" s="554"/>
      <c r="K597" s="555">
        <v>0.12920000000000001</v>
      </c>
      <c r="L597" s="556"/>
      <c r="M597" s="557" t="s">
        <v>9583</v>
      </c>
      <c r="N597" s="558"/>
      <c r="O597" s="559"/>
      <c r="P597" s="585">
        <v>1503.64</v>
      </c>
      <c r="Q597" s="586"/>
      <c r="R597" s="586"/>
      <c r="S597" s="586"/>
      <c r="T597" s="586"/>
      <c r="U597" s="587"/>
      <c r="V597" s="566">
        <v>2.56</v>
      </c>
      <c r="W597" s="595"/>
      <c r="X597" s="595"/>
      <c r="Y597" s="567"/>
      <c r="Z597" s="566">
        <v>3849.31</v>
      </c>
      <c r="AA597" s="567"/>
    </row>
    <row r="598" spans="1:27" ht="16.95" customHeight="1">
      <c r="A598" s="549">
        <v>44300</v>
      </c>
      <c r="B598" s="550"/>
      <c r="C598" s="551"/>
      <c r="D598" s="552" t="s">
        <v>9089</v>
      </c>
      <c r="E598" s="553"/>
      <c r="F598" s="553"/>
      <c r="G598" s="553"/>
      <c r="H598" s="553"/>
      <c r="I598" s="553"/>
      <c r="J598" s="554"/>
      <c r="K598" s="555">
        <v>0.12920000000000001</v>
      </c>
      <c r="L598" s="556"/>
      <c r="M598" s="557" t="s">
        <v>9077</v>
      </c>
      <c r="N598" s="558"/>
      <c r="O598" s="559"/>
      <c r="P598" s="579">
        <v>6.1980000000000004</v>
      </c>
      <c r="Q598" s="580"/>
      <c r="R598" s="580"/>
      <c r="S598" s="580"/>
      <c r="T598" s="580"/>
      <c r="U598" s="581"/>
      <c r="V598" s="566">
        <v>2.79</v>
      </c>
      <c r="W598" s="595"/>
      <c r="X598" s="595"/>
      <c r="Y598" s="567"/>
      <c r="Z598" s="566">
        <v>17.29</v>
      </c>
      <c r="AA598" s="567"/>
    </row>
    <row r="599" spans="1:27" ht="16.95" customHeight="1">
      <c r="A599" s="549">
        <v>44200</v>
      </c>
      <c r="B599" s="550"/>
      <c r="C599" s="551"/>
      <c r="D599" s="552" t="s">
        <v>9086</v>
      </c>
      <c r="E599" s="553"/>
      <c r="F599" s="553"/>
      <c r="G599" s="553"/>
      <c r="H599" s="553"/>
      <c r="I599" s="553"/>
      <c r="J599" s="554"/>
      <c r="K599" s="555">
        <v>0.12920000000000001</v>
      </c>
      <c r="L599" s="556"/>
      <c r="M599" s="557" t="s">
        <v>13</v>
      </c>
      <c r="N599" s="558"/>
      <c r="O599" s="559"/>
      <c r="P599" s="585">
        <v>939.779</v>
      </c>
      <c r="Q599" s="586"/>
      <c r="R599" s="586"/>
      <c r="S599" s="586"/>
      <c r="T599" s="586"/>
      <c r="U599" s="587"/>
      <c r="V599" s="566">
        <v>0.45</v>
      </c>
      <c r="W599" s="595"/>
      <c r="X599" s="595"/>
      <c r="Y599" s="567"/>
      <c r="Z599" s="566">
        <v>422.9</v>
      </c>
      <c r="AA599" s="567"/>
    </row>
    <row r="600" spans="1:27" ht="22.2" customHeight="1">
      <c r="A600" s="549">
        <v>44205</v>
      </c>
      <c r="B600" s="550"/>
      <c r="C600" s="551"/>
      <c r="D600" s="552" t="s">
        <v>9088</v>
      </c>
      <c r="E600" s="553"/>
      <c r="F600" s="553"/>
      <c r="G600" s="553"/>
      <c r="H600" s="553"/>
      <c r="I600" s="553"/>
      <c r="J600" s="554"/>
      <c r="K600" s="555">
        <v>0.12920000000000001</v>
      </c>
      <c r="L600" s="556"/>
      <c r="M600" s="557" t="s">
        <v>12</v>
      </c>
      <c r="N600" s="558"/>
      <c r="O600" s="559"/>
      <c r="P600" s="582">
        <v>150.364</v>
      </c>
      <c r="Q600" s="583"/>
      <c r="R600" s="583"/>
      <c r="S600" s="583"/>
      <c r="T600" s="583"/>
      <c r="U600" s="584"/>
      <c r="V600" s="566">
        <v>246.42</v>
      </c>
      <c r="W600" s="595"/>
      <c r="X600" s="595"/>
      <c r="Y600" s="567"/>
      <c r="Z600" s="566">
        <v>37052.69</v>
      </c>
      <c r="AA600" s="567"/>
    </row>
    <row r="601" spans="1:27" ht="16.95" customHeight="1">
      <c r="A601" s="549">
        <v>44211</v>
      </c>
      <c r="B601" s="550"/>
      <c r="C601" s="551"/>
      <c r="D601" s="552" t="s">
        <v>10210</v>
      </c>
      <c r="E601" s="553"/>
      <c r="F601" s="553"/>
      <c r="G601" s="553"/>
      <c r="H601" s="553"/>
      <c r="I601" s="553"/>
      <c r="J601" s="554"/>
      <c r="K601" s="555">
        <v>0.12920000000000001</v>
      </c>
      <c r="L601" s="556"/>
      <c r="M601" s="557" t="s">
        <v>13</v>
      </c>
      <c r="N601" s="558"/>
      <c r="O601" s="559"/>
      <c r="P601" s="588">
        <v>187955.94</v>
      </c>
      <c r="Q601" s="589"/>
      <c r="R601" s="589"/>
      <c r="S601" s="589"/>
      <c r="T601" s="589"/>
      <c r="U601" s="590"/>
      <c r="V601" s="566">
        <v>5.17</v>
      </c>
      <c r="W601" s="595"/>
      <c r="X601" s="595"/>
      <c r="Y601" s="567"/>
      <c r="Z601" s="566">
        <v>971732.2</v>
      </c>
      <c r="AA601" s="567"/>
    </row>
    <row r="602" spans="1:27" ht="16.95" customHeight="1">
      <c r="A602" s="549">
        <v>44301</v>
      </c>
      <c r="B602" s="550"/>
      <c r="C602" s="551"/>
      <c r="D602" s="552" t="s">
        <v>9090</v>
      </c>
      <c r="E602" s="553"/>
      <c r="F602" s="553"/>
      <c r="G602" s="553"/>
      <c r="H602" s="553"/>
      <c r="I602" s="553"/>
      <c r="J602" s="554"/>
      <c r="K602" s="555">
        <v>0.12920000000000001</v>
      </c>
      <c r="L602" s="556"/>
      <c r="M602" s="557" t="s">
        <v>9077</v>
      </c>
      <c r="N602" s="558"/>
      <c r="O602" s="559"/>
      <c r="P602" s="585">
        <v>691.673</v>
      </c>
      <c r="Q602" s="586"/>
      <c r="R602" s="586"/>
      <c r="S602" s="586"/>
      <c r="T602" s="586"/>
      <c r="U602" s="587"/>
      <c r="V602" s="566">
        <v>1.96</v>
      </c>
      <c r="W602" s="595"/>
      <c r="X602" s="595"/>
      <c r="Y602" s="567"/>
      <c r="Z602" s="566">
        <v>1355.67</v>
      </c>
      <c r="AA602" s="567"/>
    </row>
    <row r="603" spans="1:27" ht="16.95" customHeight="1">
      <c r="A603" s="549">
        <v>44303</v>
      </c>
      <c r="B603" s="550"/>
      <c r="C603" s="551"/>
      <c r="D603" s="552" t="s">
        <v>9091</v>
      </c>
      <c r="E603" s="553"/>
      <c r="F603" s="553"/>
      <c r="G603" s="553"/>
      <c r="H603" s="553"/>
      <c r="I603" s="553"/>
      <c r="J603" s="554"/>
      <c r="K603" s="555">
        <v>0.12920000000000001</v>
      </c>
      <c r="L603" s="556"/>
      <c r="M603" s="557" t="s">
        <v>9077</v>
      </c>
      <c r="N603" s="558"/>
      <c r="O603" s="559"/>
      <c r="P603" s="582">
        <v>12.029</v>
      </c>
      <c r="Q603" s="583"/>
      <c r="R603" s="583"/>
      <c r="S603" s="583"/>
      <c r="T603" s="583"/>
      <c r="U603" s="584"/>
      <c r="V603" s="566">
        <v>2.0499999999999998</v>
      </c>
      <c r="W603" s="595"/>
      <c r="X603" s="595"/>
      <c r="Y603" s="567"/>
      <c r="Z603" s="566">
        <v>24.65</v>
      </c>
      <c r="AA603" s="567"/>
    </row>
    <row r="604" spans="1:27" ht="16.95" customHeight="1">
      <c r="A604" s="549">
        <v>40450</v>
      </c>
      <c r="B604" s="550"/>
      <c r="C604" s="551"/>
      <c r="D604" s="552" t="s">
        <v>4306</v>
      </c>
      <c r="E604" s="553"/>
      <c r="F604" s="553"/>
      <c r="G604" s="553"/>
      <c r="H604" s="553"/>
      <c r="I604" s="553"/>
      <c r="J604" s="554"/>
      <c r="K604" s="555">
        <v>0.12920000000000001</v>
      </c>
      <c r="L604" s="556"/>
      <c r="M604" s="557" t="s">
        <v>9077</v>
      </c>
      <c r="N604" s="558"/>
      <c r="O604" s="559"/>
      <c r="P604" s="585">
        <v>8501.6170000000002</v>
      </c>
      <c r="Q604" s="586"/>
      <c r="R604" s="586"/>
      <c r="S604" s="586"/>
      <c r="T604" s="586"/>
      <c r="U604" s="587"/>
      <c r="V604" s="566">
        <v>0.65</v>
      </c>
      <c r="W604" s="595"/>
      <c r="X604" s="595"/>
      <c r="Y604" s="567"/>
      <c r="Z604" s="566">
        <v>5526.05</v>
      </c>
      <c r="AA604" s="567"/>
    </row>
    <row r="605" spans="1:27" ht="16.95" customHeight="1">
      <c r="A605" s="549">
        <v>40455</v>
      </c>
      <c r="B605" s="550"/>
      <c r="C605" s="551"/>
      <c r="D605" s="552" t="s">
        <v>4301</v>
      </c>
      <c r="E605" s="553"/>
      <c r="F605" s="553"/>
      <c r="G605" s="553"/>
      <c r="H605" s="553"/>
      <c r="I605" s="553"/>
      <c r="J605" s="554"/>
      <c r="K605" s="555">
        <v>0.12920000000000001</v>
      </c>
      <c r="L605" s="556"/>
      <c r="M605" s="557" t="s">
        <v>9583</v>
      </c>
      <c r="N605" s="558"/>
      <c r="O605" s="559"/>
      <c r="P605" s="588">
        <v>28485.906999999999</v>
      </c>
      <c r="Q605" s="589"/>
      <c r="R605" s="589"/>
      <c r="S605" s="589"/>
      <c r="T605" s="589"/>
      <c r="U605" s="590"/>
      <c r="V605" s="566">
        <v>1.0900000000000001</v>
      </c>
      <c r="W605" s="595"/>
      <c r="X605" s="595"/>
      <c r="Y605" s="567"/>
      <c r="Z605" s="566">
        <v>31049.63</v>
      </c>
      <c r="AA605" s="567"/>
    </row>
    <row r="606" spans="1:27" ht="16.95" customHeight="1">
      <c r="A606" s="549">
        <v>40510</v>
      </c>
      <c r="B606" s="550"/>
      <c r="C606" s="551"/>
      <c r="D606" s="552" t="s">
        <v>4305</v>
      </c>
      <c r="E606" s="553"/>
      <c r="F606" s="553"/>
      <c r="G606" s="553"/>
      <c r="H606" s="553"/>
      <c r="I606" s="553"/>
      <c r="J606" s="554"/>
      <c r="K606" s="555">
        <v>0.11650000000000001</v>
      </c>
      <c r="L606" s="556"/>
      <c r="M606" s="557" t="s">
        <v>16</v>
      </c>
      <c r="N606" s="558"/>
      <c r="O606" s="559"/>
      <c r="P606" s="579">
        <v>1.8779999999999999</v>
      </c>
      <c r="Q606" s="580"/>
      <c r="R606" s="580"/>
      <c r="S606" s="580"/>
      <c r="T606" s="580"/>
      <c r="U606" s="581"/>
      <c r="V606" s="566">
        <v>2908.18</v>
      </c>
      <c r="W606" s="595"/>
      <c r="X606" s="595"/>
      <c r="Y606" s="567"/>
      <c r="Z606" s="566">
        <v>5461.56</v>
      </c>
      <c r="AA606" s="567"/>
    </row>
    <row r="607" spans="1:27" ht="16.95" customHeight="1">
      <c r="A607" s="549">
        <v>40500</v>
      </c>
      <c r="B607" s="550"/>
      <c r="C607" s="551"/>
      <c r="D607" s="552" t="s">
        <v>4303</v>
      </c>
      <c r="E607" s="553"/>
      <c r="F607" s="553"/>
      <c r="G607" s="553"/>
      <c r="H607" s="553"/>
      <c r="I607" s="553"/>
      <c r="J607" s="554"/>
      <c r="K607" s="555">
        <v>0.11650000000000001</v>
      </c>
      <c r="L607" s="556"/>
      <c r="M607" s="557" t="s">
        <v>16</v>
      </c>
      <c r="N607" s="558"/>
      <c r="O607" s="559"/>
      <c r="P607" s="579">
        <v>27.446000000000002</v>
      </c>
      <c r="Q607" s="580"/>
      <c r="R607" s="580"/>
      <c r="S607" s="580"/>
      <c r="T607" s="580"/>
      <c r="U607" s="581"/>
      <c r="V607" s="566">
        <v>2892.04</v>
      </c>
      <c r="W607" s="595"/>
      <c r="X607" s="595"/>
      <c r="Y607" s="567"/>
      <c r="Z607" s="566">
        <v>79374.92</v>
      </c>
      <c r="AA607" s="567"/>
    </row>
    <row r="608" spans="1:27" ht="16.95" customHeight="1">
      <c r="A608" s="549">
        <v>40485</v>
      </c>
      <c r="B608" s="550"/>
      <c r="C608" s="551"/>
      <c r="D608" s="552" t="s">
        <v>4304</v>
      </c>
      <c r="E608" s="553"/>
      <c r="F608" s="553"/>
      <c r="G608" s="553"/>
      <c r="H608" s="553"/>
      <c r="I608" s="553"/>
      <c r="J608" s="554"/>
      <c r="K608" s="555">
        <v>0.11650000000000001</v>
      </c>
      <c r="L608" s="556"/>
      <c r="M608" s="557" t="s">
        <v>16</v>
      </c>
      <c r="N608" s="558"/>
      <c r="O608" s="559"/>
      <c r="P608" s="579">
        <v>1.2210000000000001</v>
      </c>
      <c r="Q608" s="580"/>
      <c r="R608" s="580"/>
      <c r="S608" s="580"/>
      <c r="T608" s="580"/>
      <c r="U608" s="581"/>
      <c r="V608" s="566">
        <v>2305.23</v>
      </c>
      <c r="W608" s="595"/>
      <c r="X608" s="595"/>
      <c r="Y608" s="567"/>
      <c r="Z608" s="566">
        <v>2814.68</v>
      </c>
      <c r="AA608" s="567"/>
    </row>
    <row r="609" spans="1:27" ht="16.95" customHeight="1">
      <c r="A609" s="549">
        <v>40530</v>
      </c>
      <c r="B609" s="550"/>
      <c r="C609" s="551"/>
      <c r="D609" s="552" t="s">
        <v>4308</v>
      </c>
      <c r="E609" s="553"/>
      <c r="F609" s="553"/>
      <c r="G609" s="553"/>
      <c r="H609" s="553"/>
      <c r="I609" s="553"/>
      <c r="J609" s="554"/>
      <c r="K609" s="555">
        <v>0.12920000000000001</v>
      </c>
      <c r="L609" s="556"/>
      <c r="M609" s="557" t="s">
        <v>9077</v>
      </c>
      <c r="N609" s="558"/>
      <c r="O609" s="559"/>
      <c r="P609" s="579">
        <v>104670.93</v>
      </c>
      <c r="Q609" s="580"/>
      <c r="R609" s="580"/>
      <c r="S609" s="580"/>
      <c r="T609" s="580"/>
      <c r="U609" s="581"/>
      <c r="V609" s="566">
        <v>1.68</v>
      </c>
      <c r="W609" s="595"/>
      <c r="X609" s="595"/>
      <c r="Y609" s="567"/>
      <c r="Z609" s="566">
        <v>175847.16</v>
      </c>
      <c r="AA609" s="567"/>
    </row>
    <row r="610" spans="1:27" ht="16.95" customHeight="1">
      <c r="A610" s="549">
        <v>40511</v>
      </c>
      <c r="B610" s="550"/>
      <c r="C610" s="551"/>
      <c r="D610" s="552" t="s">
        <v>9079</v>
      </c>
      <c r="E610" s="553"/>
      <c r="F610" s="553"/>
      <c r="G610" s="553"/>
      <c r="H610" s="553"/>
      <c r="I610" s="553"/>
      <c r="J610" s="554"/>
      <c r="K610" s="555">
        <v>0.11650000000000001</v>
      </c>
      <c r="L610" s="556"/>
      <c r="M610" s="557" t="s">
        <v>16</v>
      </c>
      <c r="N610" s="558"/>
      <c r="O610" s="559"/>
      <c r="P610" s="582">
        <v>319.52499999999998</v>
      </c>
      <c r="Q610" s="583"/>
      <c r="R610" s="583"/>
      <c r="S610" s="583"/>
      <c r="T610" s="583"/>
      <c r="U610" s="584"/>
      <c r="V610" s="566">
        <v>3798.36</v>
      </c>
      <c r="W610" s="595"/>
      <c r="X610" s="595"/>
      <c r="Y610" s="567"/>
      <c r="Z610" s="566">
        <v>1213670.97</v>
      </c>
      <c r="AA610" s="567"/>
    </row>
    <row r="611" spans="1:27" ht="16.95" customHeight="1">
      <c r="A611" s="568"/>
      <c r="B611" s="568"/>
      <c r="C611" s="568"/>
      <c r="D611" s="568"/>
      <c r="E611" s="568"/>
      <c r="F611" s="568"/>
      <c r="G611" s="568"/>
      <c r="H611" s="568"/>
      <c r="I611" s="568"/>
      <c r="J611" s="568"/>
      <c r="K611" s="568"/>
      <c r="L611" s="568"/>
      <c r="M611" s="568"/>
      <c r="N611" s="568"/>
      <c r="O611" s="568"/>
      <c r="P611" s="469"/>
      <c r="Q611" s="469"/>
      <c r="R611" s="469"/>
      <c r="S611" s="469"/>
      <c r="T611" s="469"/>
      <c r="U611" s="469"/>
      <c r="V611" s="469"/>
      <c r="W611" s="469"/>
      <c r="X611" s="469"/>
      <c r="Y611" s="469"/>
      <c r="Z611" s="469"/>
      <c r="AA611" s="469"/>
    </row>
    <row r="612" spans="1:27" ht="16.95" customHeight="1">
      <c r="A612" s="569" t="s">
        <v>9384</v>
      </c>
      <c r="B612" s="569"/>
      <c r="C612" s="569"/>
      <c r="D612" s="569"/>
      <c r="E612" s="569"/>
      <c r="F612" s="569"/>
      <c r="G612" s="569"/>
      <c r="H612" s="569"/>
      <c r="I612" s="569"/>
      <c r="J612" s="569"/>
      <c r="K612" s="569"/>
      <c r="L612" s="569"/>
      <c r="M612" s="569"/>
      <c r="N612" s="569"/>
      <c r="O612" s="569"/>
      <c r="P612" s="470"/>
      <c r="Q612" s="470"/>
      <c r="R612" s="470"/>
      <c r="S612" s="470"/>
      <c r="T612" s="470"/>
      <c r="U612" s="470"/>
      <c r="V612" s="470"/>
      <c r="W612" s="470"/>
      <c r="X612" s="470"/>
      <c r="Y612" s="576">
        <v>2544478.9399999995</v>
      </c>
      <c r="Z612" s="577"/>
      <c r="AA612" s="578"/>
    </row>
    <row r="613" spans="1:27" ht="15" customHeight="1">
      <c r="A613" s="568"/>
      <c r="B613" s="568"/>
      <c r="C613" s="568"/>
      <c r="D613" s="568"/>
      <c r="E613" s="568"/>
      <c r="F613" s="568"/>
      <c r="G613" s="568"/>
      <c r="H613" s="568"/>
      <c r="I613" s="568"/>
      <c r="J613" s="568"/>
      <c r="K613" s="568"/>
      <c r="L613" s="568"/>
      <c r="M613" s="568"/>
      <c r="N613" s="568"/>
      <c r="O613" s="568"/>
      <c r="P613" s="469"/>
      <c r="Q613" s="469"/>
      <c r="R613" s="469"/>
      <c r="S613" s="469"/>
      <c r="T613" s="469"/>
      <c r="U613" s="469"/>
      <c r="V613" s="469"/>
      <c r="W613" s="469"/>
      <c r="X613" s="469"/>
      <c r="Y613" s="469"/>
      <c r="Z613" s="469"/>
      <c r="AA613" s="469"/>
    </row>
    <row r="614" spans="1:27" ht="15" customHeight="1">
      <c r="A614" s="568"/>
      <c r="B614" s="568"/>
      <c r="C614" s="568"/>
      <c r="D614" s="568"/>
      <c r="E614" s="568"/>
      <c r="F614" s="568"/>
      <c r="G614" s="568"/>
      <c r="H614" s="568"/>
      <c r="I614" s="568"/>
      <c r="J614" s="568"/>
      <c r="K614" s="568"/>
      <c r="L614" s="568"/>
      <c r="M614" s="568"/>
      <c r="N614" s="568"/>
      <c r="O614" s="568"/>
      <c r="P614" s="469"/>
      <c r="Q614" s="469"/>
      <c r="R614" s="469"/>
      <c r="S614" s="469"/>
      <c r="T614" s="469"/>
      <c r="U614" s="469"/>
      <c r="V614" s="469"/>
      <c r="W614" s="469"/>
      <c r="X614" s="469"/>
      <c r="Y614" s="469"/>
      <c r="Z614" s="469"/>
      <c r="AA614" s="469"/>
    </row>
    <row r="615" spans="1:27" ht="33" customHeight="1">
      <c r="A615" s="537" t="s">
        <v>9378</v>
      </c>
      <c r="B615" s="538"/>
      <c r="C615" s="539"/>
      <c r="D615" s="537" t="s">
        <v>9338</v>
      </c>
      <c r="E615" s="538"/>
      <c r="F615" s="538"/>
      <c r="G615" s="538"/>
      <c r="H615" s="538"/>
      <c r="I615" s="538"/>
      <c r="J615" s="539"/>
      <c r="K615" s="537" t="s">
        <v>9379</v>
      </c>
      <c r="L615" s="539"/>
      <c r="M615" s="537" t="s">
        <v>9380</v>
      </c>
      <c r="N615" s="538"/>
      <c r="O615" s="539"/>
      <c r="P615" s="543" t="s">
        <v>9381</v>
      </c>
      <c r="Q615" s="544"/>
      <c r="R615" s="544"/>
      <c r="S615" s="544"/>
      <c r="T615" s="544"/>
      <c r="U615" s="545"/>
      <c r="V615" s="543" t="s">
        <v>9382</v>
      </c>
      <c r="W615" s="544"/>
      <c r="X615" s="544"/>
      <c r="Y615" s="545"/>
      <c r="Z615" s="543" t="s">
        <v>9383</v>
      </c>
      <c r="AA615" s="545"/>
    </row>
    <row r="616" spans="1:27" ht="16.95" customHeight="1">
      <c r="A616" s="546"/>
      <c r="B616" s="547"/>
      <c r="C616" s="548"/>
      <c r="D616" s="546" t="s">
        <v>9595</v>
      </c>
      <c r="E616" s="547"/>
      <c r="F616" s="547"/>
      <c r="G616" s="547"/>
      <c r="H616" s="547"/>
      <c r="I616" s="547"/>
      <c r="J616" s="547"/>
      <c r="K616" s="547"/>
      <c r="L616" s="547"/>
      <c r="M616" s="547"/>
      <c r="N616" s="547"/>
      <c r="O616" s="547"/>
      <c r="P616" s="473"/>
      <c r="Q616" s="473"/>
      <c r="R616" s="473"/>
      <c r="S616" s="473"/>
      <c r="T616" s="473"/>
      <c r="U616" s="473"/>
      <c r="V616" s="473"/>
      <c r="W616" s="473"/>
      <c r="X616" s="473"/>
      <c r="Y616" s="473"/>
      <c r="Z616" s="473"/>
      <c r="AA616" s="474"/>
    </row>
    <row r="617" spans="1:27" ht="16.95" customHeight="1">
      <c r="A617" s="549">
        <v>40835</v>
      </c>
      <c r="B617" s="550"/>
      <c r="C617" s="551"/>
      <c r="D617" s="552" t="s">
        <v>4268</v>
      </c>
      <c r="E617" s="553"/>
      <c r="F617" s="553"/>
      <c r="G617" s="553"/>
      <c r="H617" s="553"/>
      <c r="I617" s="553"/>
      <c r="J617" s="554"/>
      <c r="K617" s="555">
        <v>0.12920000000000001</v>
      </c>
      <c r="L617" s="556"/>
      <c r="M617" s="557" t="s">
        <v>2</v>
      </c>
      <c r="N617" s="558"/>
      <c r="O617" s="559"/>
      <c r="P617" s="585">
        <v>82</v>
      </c>
      <c r="Q617" s="586"/>
      <c r="R617" s="586"/>
      <c r="S617" s="586"/>
      <c r="T617" s="586"/>
      <c r="U617" s="587"/>
      <c r="V617" s="566">
        <v>34.83</v>
      </c>
      <c r="W617" s="595"/>
      <c r="X617" s="595"/>
      <c r="Y617" s="567"/>
      <c r="Z617" s="566">
        <v>2856.06</v>
      </c>
      <c r="AA617" s="567"/>
    </row>
    <row r="618" spans="1:27" ht="16.95" customHeight="1">
      <c r="A618" s="549">
        <v>40815</v>
      </c>
      <c r="B618" s="550"/>
      <c r="C618" s="551"/>
      <c r="D618" s="552" t="s">
        <v>10211</v>
      </c>
      <c r="E618" s="553"/>
      <c r="F618" s="553"/>
      <c r="G618" s="553"/>
      <c r="H618" s="553"/>
      <c r="I618" s="553"/>
      <c r="J618" s="554"/>
      <c r="K618" s="555">
        <v>0.12920000000000001</v>
      </c>
      <c r="L618" s="556"/>
      <c r="M618" s="557" t="s">
        <v>13</v>
      </c>
      <c r="N618" s="558"/>
      <c r="O618" s="559"/>
      <c r="P618" s="585">
        <v>510.35</v>
      </c>
      <c r="Q618" s="586"/>
      <c r="R618" s="586"/>
      <c r="S618" s="586"/>
      <c r="T618" s="586"/>
      <c r="U618" s="587"/>
      <c r="V618" s="566">
        <v>25.73</v>
      </c>
      <c r="W618" s="595"/>
      <c r="X618" s="595"/>
      <c r="Y618" s="567"/>
      <c r="Z618" s="566">
        <v>13131.3</v>
      </c>
      <c r="AA618" s="567"/>
    </row>
    <row r="619" spans="1:27" ht="16.8" customHeight="1">
      <c r="A619" s="549">
        <v>42480</v>
      </c>
      <c r="B619" s="550"/>
      <c r="C619" s="551"/>
      <c r="D619" s="552" t="s">
        <v>9082</v>
      </c>
      <c r="E619" s="553"/>
      <c r="F619" s="553"/>
      <c r="G619" s="553"/>
      <c r="H619" s="553"/>
      <c r="I619" s="553"/>
      <c r="J619" s="554"/>
      <c r="K619" s="555">
        <v>0.12920000000000001</v>
      </c>
      <c r="L619" s="556"/>
      <c r="M619" s="557" t="s">
        <v>13</v>
      </c>
      <c r="N619" s="558"/>
      <c r="O619" s="559"/>
      <c r="P619" s="563">
        <v>5237.58</v>
      </c>
      <c r="Q619" s="564"/>
      <c r="R619" s="564"/>
      <c r="S619" s="564"/>
      <c r="T619" s="564"/>
      <c r="U619" s="565"/>
      <c r="V619" s="566">
        <v>3.56</v>
      </c>
      <c r="W619" s="595"/>
      <c r="X619" s="595"/>
      <c r="Y619" s="567"/>
      <c r="Z619" s="566">
        <v>18645.78</v>
      </c>
      <c r="AA619" s="567"/>
    </row>
    <row r="620" spans="1:27" ht="16.95" customHeight="1">
      <c r="A620" s="568"/>
      <c r="B620" s="568"/>
      <c r="C620" s="568"/>
      <c r="D620" s="568"/>
      <c r="E620" s="568"/>
      <c r="F620" s="568"/>
      <c r="G620" s="568"/>
      <c r="H620" s="568"/>
      <c r="I620" s="568"/>
      <c r="J620" s="568"/>
      <c r="K620" s="568"/>
      <c r="L620" s="568"/>
      <c r="M620" s="568"/>
      <c r="N620" s="568"/>
      <c r="O620" s="568"/>
      <c r="P620" s="469"/>
      <c r="Q620" s="469"/>
      <c r="R620" s="469"/>
      <c r="S620" s="469"/>
      <c r="T620" s="469"/>
      <c r="U620" s="469"/>
      <c r="V620" s="469"/>
      <c r="W620" s="469"/>
      <c r="X620" s="469"/>
      <c r="Y620" s="469"/>
      <c r="Z620" s="469"/>
      <c r="AA620" s="469"/>
    </row>
    <row r="621" spans="1:27" ht="16.95" customHeight="1">
      <c r="A621" s="569" t="s">
        <v>9384</v>
      </c>
      <c r="B621" s="569"/>
      <c r="C621" s="569"/>
      <c r="D621" s="569"/>
      <c r="E621" s="569"/>
      <c r="F621" s="569"/>
      <c r="G621" s="569"/>
      <c r="H621" s="569"/>
      <c r="I621" s="569"/>
      <c r="J621" s="569"/>
      <c r="K621" s="569"/>
      <c r="L621" s="569"/>
      <c r="M621" s="569"/>
      <c r="N621" s="569"/>
      <c r="O621" s="569"/>
      <c r="P621" s="470"/>
      <c r="Q621" s="470"/>
      <c r="R621" s="470"/>
      <c r="S621" s="470"/>
      <c r="T621" s="470"/>
      <c r="U621" s="470"/>
      <c r="V621" s="470"/>
      <c r="W621" s="470"/>
      <c r="X621" s="470"/>
      <c r="Y621" s="573">
        <v>34633.14</v>
      </c>
      <c r="Z621" s="574"/>
      <c r="AA621" s="575"/>
    </row>
    <row r="622" spans="1:27" ht="16.95" customHeight="1">
      <c r="A622" s="568"/>
      <c r="B622" s="568"/>
      <c r="C622" s="568"/>
      <c r="D622" s="568"/>
      <c r="E622" s="568"/>
      <c r="F622" s="568"/>
      <c r="G622" s="568"/>
      <c r="H622" s="568"/>
      <c r="I622" s="568"/>
      <c r="J622" s="568"/>
      <c r="K622" s="568"/>
      <c r="L622" s="568"/>
      <c r="M622" s="568"/>
      <c r="N622" s="568"/>
      <c r="O622" s="568"/>
      <c r="P622" s="469"/>
      <c r="Q622" s="469"/>
      <c r="R622" s="469"/>
      <c r="S622" s="469"/>
      <c r="T622" s="469"/>
      <c r="U622" s="469"/>
      <c r="V622" s="469"/>
      <c r="W622" s="469"/>
      <c r="X622" s="469"/>
      <c r="Y622" s="469"/>
      <c r="Z622" s="469"/>
      <c r="AA622" s="469"/>
    </row>
    <row r="623" spans="1:27" ht="16.95" customHeight="1">
      <c r="A623" s="569" t="s">
        <v>9385</v>
      </c>
      <c r="B623" s="569"/>
      <c r="C623" s="569"/>
      <c r="D623" s="569"/>
      <c r="E623" s="569"/>
      <c r="F623" s="569"/>
      <c r="G623" s="569"/>
      <c r="H623" s="569"/>
      <c r="I623" s="569"/>
      <c r="J623" s="569"/>
      <c r="K623" s="569"/>
      <c r="L623" s="569"/>
      <c r="M623" s="569"/>
      <c r="N623" s="569"/>
      <c r="O623" s="569"/>
      <c r="P623" s="470"/>
      <c r="Q623" s="470"/>
      <c r="R623" s="470"/>
      <c r="S623" s="470"/>
      <c r="T623" s="470"/>
      <c r="U623" s="470"/>
      <c r="V623" s="470"/>
      <c r="W623" s="470"/>
      <c r="X623" s="470"/>
      <c r="Y623" s="576">
        <v>2712565.9399999995</v>
      </c>
      <c r="Z623" s="577"/>
      <c r="AA623" s="578"/>
    </row>
    <row r="627" spans="1:27" ht="16.05" customHeight="1">
      <c r="Y627" s="576">
        <v>10273295.049999999</v>
      </c>
      <c r="Z627" s="577"/>
      <c r="AA627" s="578"/>
    </row>
    <row r="629" spans="1:27" ht="16.05" customHeight="1">
      <c r="Y629" s="576">
        <v>0</v>
      </c>
      <c r="Z629" s="577"/>
      <c r="AA629" s="578"/>
    </row>
    <row r="632" spans="1:27" ht="16.05" customHeight="1">
      <c r="AA632" s="784">
        <v>10273295.050000001</v>
      </c>
    </row>
    <row r="636" spans="1:27" ht="16.05" customHeight="1">
      <c r="A636" s="516" t="s">
        <v>9340</v>
      </c>
      <c r="B636" s="516"/>
      <c r="C636" s="516"/>
      <c r="D636" s="516"/>
      <c r="E636" s="516"/>
      <c r="F636" s="516"/>
      <c r="G636" s="516"/>
      <c r="H636" s="516"/>
      <c r="I636" s="516"/>
      <c r="J636" s="516"/>
      <c r="K636" s="516"/>
      <c r="L636" s="516"/>
      <c r="M636" s="516"/>
      <c r="N636" s="516"/>
      <c r="O636" s="516"/>
    </row>
    <row r="637" spans="1:27" ht="16.05" customHeight="1">
      <c r="A637" s="516" t="s">
        <v>4025</v>
      </c>
      <c r="B637" s="516"/>
      <c r="C637" s="516"/>
      <c r="D637" s="516"/>
      <c r="E637" s="516"/>
      <c r="F637" s="516"/>
      <c r="G637" s="516"/>
      <c r="H637" s="516"/>
      <c r="I637" s="516"/>
      <c r="J637" s="516"/>
      <c r="K637" s="516"/>
      <c r="L637" s="516"/>
      <c r="M637" s="516"/>
      <c r="N637" s="516"/>
      <c r="O637" s="516"/>
    </row>
    <row r="638" spans="1:27" ht="16.05" customHeight="1">
      <c r="A638" s="516" t="s">
        <v>4026</v>
      </c>
      <c r="B638" s="516"/>
      <c r="C638" s="516"/>
      <c r="D638" s="516"/>
      <c r="E638" s="516"/>
      <c r="F638" s="516"/>
      <c r="G638" s="516"/>
      <c r="H638" s="516"/>
      <c r="I638" s="516"/>
      <c r="J638" s="516"/>
      <c r="K638" s="516"/>
      <c r="L638" s="516"/>
      <c r="M638" s="516"/>
      <c r="N638" s="516"/>
      <c r="O638" s="516"/>
    </row>
    <row r="639" spans="1:27" ht="16.05" customHeight="1">
      <c r="A639" s="516" t="s">
        <v>4027</v>
      </c>
      <c r="B639" s="516"/>
      <c r="C639" s="516"/>
      <c r="D639" s="516"/>
      <c r="E639" s="516"/>
      <c r="F639" s="516"/>
      <c r="G639" s="516"/>
      <c r="H639" s="516"/>
      <c r="I639" s="516"/>
      <c r="J639" s="516"/>
      <c r="K639" s="516"/>
      <c r="L639" s="516"/>
      <c r="M639" s="516"/>
      <c r="N639" s="516"/>
      <c r="O639" s="516"/>
    </row>
    <row r="640" spans="1:27" ht="16.05" customHeight="1">
      <c r="A640" s="516" t="s">
        <v>4028</v>
      </c>
      <c r="B640" s="516"/>
      <c r="C640" s="516"/>
      <c r="D640" s="516"/>
      <c r="E640" s="516"/>
      <c r="F640" s="516"/>
      <c r="G640" s="516"/>
      <c r="H640" s="516"/>
      <c r="I640" s="516"/>
      <c r="J640" s="516"/>
      <c r="K640" s="516"/>
      <c r="L640" s="516"/>
      <c r="M640" s="516"/>
      <c r="N640" s="516"/>
      <c r="O640" s="516"/>
    </row>
  </sheetData>
  <mergeCells count="1952">
    <mergeCell ref="Y627:AA627"/>
    <mergeCell ref="Y629:AA629"/>
    <mergeCell ref="A637:O637"/>
    <mergeCell ref="A638:O638"/>
    <mergeCell ref="A639:O639"/>
    <mergeCell ref="A640:O640"/>
    <mergeCell ref="A622:O622"/>
    <mergeCell ref="A623:O623"/>
    <mergeCell ref="Y623:AA623"/>
    <mergeCell ref="A636:O636"/>
    <mergeCell ref="P619:U619"/>
    <mergeCell ref="V619:Y619"/>
    <mergeCell ref="Z619:AA619"/>
    <mergeCell ref="A620:O620"/>
    <mergeCell ref="A621:O621"/>
    <mergeCell ref="Y621:AA621"/>
    <mergeCell ref="P618:U618"/>
    <mergeCell ref="V618:Y618"/>
    <mergeCell ref="Z618:AA618"/>
    <mergeCell ref="A619:C619"/>
    <mergeCell ref="D619:J619"/>
    <mergeCell ref="K619:L619"/>
    <mergeCell ref="M619:O619"/>
    <mergeCell ref="P617:U617"/>
    <mergeCell ref="V617:Y617"/>
    <mergeCell ref="Z617:AA617"/>
    <mergeCell ref="A618:C618"/>
    <mergeCell ref="D618:J618"/>
    <mergeCell ref="K618:L618"/>
    <mergeCell ref="M618:O618"/>
    <mergeCell ref="A617:C617"/>
    <mergeCell ref="D617:J617"/>
    <mergeCell ref="K617:L617"/>
    <mergeCell ref="M617:O617"/>
    <mergeCell ref="P615:U615"/>
    <mergeCell ref="V615:Y615"/>
    <mergeCell ref="Z615:AA615"/>
    <mergeCell ref="A616:C616"/>
    <mergeCell ref="D616:O616"/>
    <mergeCell ref="A612:O612"/>
    <mergeCell ref="Y612:AA612"/>
    <mergeCell ref="A613:O613"/>
    <mergeCell ref="A614:O614"/>
    <mergeCell ref="A615:C615"/>
    <mergeCell ref="D615:J615"/>
    <mergeCell ref="K615:L615"/>
    <mergeCell ref="M615:O615"/>
    <mergeCell ref="P610:U610"/>
    <mergeCell ref="V610:Y610"/>
    <mergeCell ref="Z610:AA610"/>
    <mergeCell ref="A611:O611"/>
    <mergeCell ref="P609:U609"/>
    <mergeCell ref="V609:Y609"/>
    <mergeCell ref="Z609:AA609"/>
    <mergeCell ref="A610:C610"/>
    <mergeCell ref="D610:J610"/>
    <mergeCell ref="K610:L610"/>
    <mergeCell ref="M610:O610"/>
    <mergeCell ref="P608:U608"/>
    <mergeCell ref="V608:Y608"/>
    <mergeCell ref="Z608:AA608"/>
    <mergeCell ref="A609:C609"/>
    <mergeCell ref="D609:J609"/>
    <mergeCell ref="K609:L609"/>
    <mergeCell ref="M609:O609"/>
    <mergeCell ref="P607:U607"/>
    <mergeCell ref="V607:Y607"/>
    <mergeCell ref="Z607:AA607"/>
    <mergeCell ref="A608:C608"/>
    <mergeCell ref="D608:J608"/>
    <mergeCell ref="K608:L608"/>
    <mergeCell ref="M608:O608"/>
    <mergeCell ref="P606:U606"/>
    <mergeCell ref="V606:Y606"/>
    <mergeCell ref="Z606:AA606"/>
    <mergeCell ref="A607:C607"/>
    <mergeCell ref="D607:J607"/>
    <mergeCell ref="K607:L607"/>
    <mergeCell ref="M607:O607"/>
    <mergeCell ref="P605:U605"/>
    <mergeCell ref="V605:Y605"/>
    <mergeCell ref="Z605:AA605"/>
    <mergeCell ref="A606:C606"/>
    <mergeCell ref="D606:J606"/>
    <mergeCell ref="K606:L606"/>
    <mergeCell ref="M606:O606"/>
    <mergeCell ref="P604:U604"/>
    <mergeCell ref="V604:Y604"/>
    <mergeCell ref="Z604:AA604"/>
    <mergeCell ref="A605:C605"/>
    <mergeCell ref="D605:J605"/>
    <mergeCell ref="K605:L605"/>
    <mergeCell ref="M605:O605"/>
    <mergeCell ref="P603:U603"/>
    <mergeCell ref="V603:Y603"/>
    <mergeCell ref="Z603:AA603"/>
    <mergeCell ref="A604:C604"/>
    <mergeCell ref="D604:J604"/>
    <mergeCell ref="K604:L604"/>
    <mergeCell ref="M604:O604"/>
    <mergeCell ref="P602:U602"/>
    <mergeCell ref="V602:Y602"/>
    <mergeCell ref="Z602:AA602"/>
    <mergeCell ref="A603:C603"/>
    <mergeCell ref="D603:J603"/>
    <mergeCell ref="K603:L603"/>
    <mergeCell ref="M603:O603"/>
    <mergeCell ref="P601:U601"/>
    <mergeCell ref="V601:Y601"/>
    <mergeCell ref="Z601:AA601"/>
    <mergeCell ref="A602:C602"/>
    <mergeCell ref="D602:J602"/>
    <mergeCell ref="K602:L602"/>
    <mergeCell ref="M602:O602"/>
    <mergeCell ref="P600:U600"/>
    <mergeCell ref="V600:Y600"/>
    <mergeCell ref="Z600:AA600"/>
    <mergeCell ref="A601:C601"/>
    <mergeCell ref="D601:J601"/>
    <mergeCell ref="K601:L601"/>
    <mergeCell ref="M601:O601"/>
    <mergeCell ref="P599:U599"/>
    <mergeCell ref="V599:Y599"/>
    <mergeCell ref="Z599:AA599"/>
    <mergeCell ref="A600:C600"/>
    <mergeCell ref="D600:J600"/>
    <mergeCell ref="K600:L600"/>
    <mergeCell ref="M600:O600"/>
    <mergeCell ref="P598:U598"/>
    <mergeCell ref="V598:Y598"/>
    <mergeCell ref="Z598:AA598"/>
    <mergeCell ref="A599:C599"/>
    <mergeCell ref="D599:J599"/>
    <mergeCell ref="K599:L599"/>
    <mergeCell ref="M599:O599"/>
    <mergeCell ref="P597:U597"/>
    <mergeCell ref="V597:Y597"/>
    <mergeCell ref="Z597:AA597"/>
    <mergeCell ref="A598:C598"/>
    <mergeCell ref="D598:J598"/>
    <mergeCell ref="K598:L598"/>
    <mergeCell ref="M598:O598"/>
    <mergeCell ref="P596:U596"/>
    <mergeCell ref="V596:Y596"/>
    <mergeCell ref="Z596:AA596"/>
    <mergeCell ref="A597:C597"/>
    <mergeCell ref="D597:J597"/>
    <mergeCell ref="K597:L597"/>
    <mergeCell ref="M597:O597"/>
    <mergeCell ref="P595:U595"/>
    <mergeCell ref="V595:Y595"/>
    <mergeCell ref="Z595:AA595"/>
    <mergeCell ref="A596:C596"/>
    <mergeCell ref="D596:J596"/>
    <mergeCell ref="K596:L596"/>
    <mergeCell ref="M596:O596"/>
    <mergeCell ref="P594:U594"/>
    <mergeCell ref="V594:Y594"/>
    <mergeCell ref="Z594:AA594"/>
    <mergeCell ref="A595:C595"/>
    <mergeCell ref="D595:J595"/>
    <mergeCell ref="K595:L595"/>
    <mergeCell ref="M595:O595"/>
    <mergeCell ref="P593:U593"/>
    <mergeCell ref="V593:Y593"/>
    <mergeCell ref="Z593:AA593"/>
    <mergeCell ref="A594:C594"/>
    <mergeCell ref="D594:J594"/>
    <mergeCell ref="K594:L594"/>
    <mergeCell ref="M594:O594"/>
    <mergeCell ref="P592:U592"/>
    <mergeCell ref="V592:Y592"/>
    <mergeCell ref="Z592:AA592"/>
    <mergeCell ref="A593:C593"/>
    <mergeCell ref="D593:J593"/>
    <mergeCell ref="K593:L593"/>
    <mergeCell ref="M593:O593"/>
    <mergeCell ref="P591:U591"/>
    <mergeCell ref="V591:Y591"/>
    <mergeCell ref="Z591:AA591"/>
    <mergeCell ref="A592:C592"/>
    <mergeCell ref="D592:J592"/>
    <mergeCell ref="K592:L592"/>
    <mergeCell ref="M592:O592"/>
    <mergeCell ref="P590:U590"/>
    <mergeCell ref="V590:Y590"/>
    <mergeCell ref="Z590:AA590"/>
    <mergeCell ref="A591:C591"/>
    <mergeCell ref="D591:J591"/>
    <mergeCell ref="K591:L591"/>
    <mergeCell ref="M591:O591"/>
    <mergeCell ref="P588:U588"/>
    <mergeCell ref="V588:Y588"/>
    <mergeCell ref="Z588:AA588"/>
    <mergeCell ref="A589:C589"/>
    <mergeCell ref="D589:O589"/>
    <mergeCell ref="A590:C590"/>
    <mergeCell ref="D590:J590"/>
    <mergeCell ref="K590:L590"/>
    <mergeCell ref="M590:O590"/>
    <mergeCell ref="A586:O586"/>
    <mergeCell ref="A587:O587"/>
    <mergeCell ref="A588:C588"/>
    <mergeCell ref="D588:J588"/>
    <mergeCell ref="K588:L588"/>
    <mergeCell ref="M588:O588"/>
    <mergeCell ref="P583:U583"/>
    <mergeCell ref="V583:Y583"/>
    <mergeCell ref="Z583:AA583"/>
    <mergeCell ref="A584:O584"/>
    <mergeCell ref="A585:O585"/>
    <mergeCell ref="Y585:AA585"/>
    <mergeCell ref="P582:U582"/>
    <mergeCell ref="V582:Y582"/>
    <mergeCell ref="Z582:AA582"/>
    <mergeCell ref="A583:C583"/>
    <mergeCell ref="D583:J583"/>
    <mergeCell ref="K583:L583"/>
    <mergeCell ref="M583:O583"/>
    <mergeCell ref="A582:C582"/>
    <mergeCell ref="D582:J582"/>
    <mergeCell ref="K582:L582"/>
    <mergeCell ref="M582:O582"/>
    <mergeCell ref="P580:U580"/>
    <mergeCell ref="V580:Y580"/>
    <mergeCell ref="Z580:AA580"/>
    <mergeCell ref="A581:C581"/>
    <mergeCell ref="D581:O581"/>
    <mergeCell ref="A576:O576"/>
    <mergeCell ref="A577:O577"/>
    <mergeCell ref="A578:O578"/>
    <mergeCell ref="A579:O579"/>
    <mergeCell ref="A580:C580"/>
    <mergeCell ref="D580:J580"/>
    <mergeCell ref="K580:L580"/>
    <mergeCell ref="M580:O580"/>
    <mergeCell ref="A574:B574"/>
    <mergeCell ref="C574:O574"/>
    <mergeCell ref="U574:AA574"/>
    <mergeCell ref="A575:B575"/>
    <mergeCell ref="C575:O575"/>
    <mergeCell ref="A571:B571"/>
    <mergeCell ref="C571:O571"/>
    <mergeCell ref="A572:B572"/>
    <mergeCell ref="C572:O572"/>
    <mergeCell ref="A573:B573"/>
    <mergeCell ref="C573:O573"/>
    <mergeCell ref="U567:AA567"/>
    <mergeCell ref="A568:B568"/>
    <mergeCell ref="C568:O568"/>
    <mergeCell ref="A569:B569"/>
    <mergeCell ref="C569:O569"/>
    <mergeCell ref="A570:B570"/>
    <mergeCell ref="C570:O570"/>
    <mergeCell ref="A565:O565"/>
    <mergeCell ref="A566:B566"/>
    <mergeCell ref="C566:O566"/>
    <mergeCell ref="A567:B567"/>
    <mergeCell ref="C567:O567"/>
    <mergeCell ref="A562:C564"/>
    <mergeCell ref="D562:O562"/>
    <mergeCell ref="S562:AA562"/>
    <mergeCell ref="D563:O563"/>
    <mergeCell ref="S563:AA563"/>
    <mergeCell ref="D564:O564"/>
    <mergeCell ref="S564:AA564"/>
    <mergeCell ref="A540:O540"/>
    <mergeCell ref="A541:O541"/>
    <mergeCell ref="Y541:AA541"/>
    <mergeCell ref="A542:O542"/>
    <mergeCell ref="P537:U537"/>
    <mergeCell ref="V537:Y537"/>
    <mergeCell ref="Z537:AA537"/>
    <mergeCell ref="A538:O538"/>
    <mergeCell ref="A539:O539"/>
    <mergeCell ref="Y539:AA539"/>
    <mergeCell ref="P536:U536"/>
    <mergeCell ref="V536:Y536"/>
    <mergeCell ref="Z536:AA536"/>
    <mergeCell ref="A537:C537"/>
    <mergeCell ref="D537:J537"/>
    <mergeCell ref="K537:L537"/>
    <mergeCell ref="M537:O537"/>
    <mergeCell ref="P535:U535"/>
    <mergeCell ref="V535:Y535"/>
    <mergeCell ref="Z535:AA535"/>
    <mergeCell ref="A536:C536"/>
    <mergeCell ref="D536:J536"/>
    <mergeCell ref="K536:L536"/>
    <mergeCell ref="M536:O536"/>
    <mergeCell ref="A535:C535"/>
    <mergeCell ref="D535:J535"/>
    <mergeCell ref="K535:L535"/>
    <mergeCell ref="M535:O535"/>
    <mergeCell ref="P533:U533"/>
    <mergeCell ref="V533:Y533"/>
    <mergeCell ref="Z533:AA533"/>
    <mergeCell ref="A534:C534"/>
    <mergeCell ref="D534:O534"/>
    <mergeCell ref="A530:O530"/>
    <mergeCell ref="Y530:AA530"/>
    <mergeCell ref="A531:O531"/>
    <mergeCell ref="A532:O532"/>
    <mergeCell ref="A533:C533"/>
    <mergeCell ref="D533:J533"/>
    <mergeCell ref="K533:L533"/>
    <mergeCell ref="M533:O533"/>
    <mergeCell ref="P528:U528"/>
    <mergeCell ref="V528:Y528"/>
    <mergeCell ref="Z528:AA528"/>
    <mergeCell ref="A529:O529"/>
    <mergeCell ref="P527:U527"/>
    <mergeCell ref="V527:Y527"/>
    <mergeCell ref="Z527:AA527"/>
    <mergeCell ref="A528:C528"/>
    <mergeCell ref="D528:J528"/>
    <mergeCell ref="K528:L528"/>
    <mergeCell ref="M528:O528"/>
    <mergeCell ref="P526:U526"/>
    <mergeCell ref="V526:Y526"/>
    <mergeCell ref="Z526:AA526"/>
    <mergeCell ref="A527:C527"/>
    <mergeCell ref="D527:J527"/>
    <mergeCell ref="K527:L527"/>
    <mergeCell ref="M527:O527"/>
    <mergeCell ref="P525:U525"/>
    <mergeCell ref="V525:Y525"/>
    <mergeCell ref="Z525:AA525"/>
    <mergeCell ref="A526:C526"/>
    <mergeCell ref="D526:J526"/>
    <mergeCell ref="K526:L526"/>
    <mergeCell ref="M526:O526"/>
    <mergeCell ref="P524:U524"/>
    <mergeCell ref="V524:Y524"/>
    <mergeCell ref="Z524:AA524"/>
    <mergeCell ref="A525:C525"/>
    <mergeCell ref="D525:J525"/>
    <mergeCell ref="K525:L525"/>
    <mergeCell ref="M525:O525"/>
    <mergeCell ref="P523:U523"/>
    <mergeCell ref="V523:Y523"/>
    <mergeCell ref="Z523:AA523"/>
    <mergeCell ref="A524:C524"/>
    <mergeCell ref="D524:J524"/>
    <mergeCell ref="K524:L524"/>
    <mergeCell ref="M524:O524"/>
    <mergeCell ref="P522:U522"/>
    <mergeCell ref="V522:Y522"/>
    <mergeCell ref="Z522:AA522"/>
    <mergeCell ref="A523:C523"/>
    <mergeCell ref="D523:J523"/>
    <mergeCell ref="K523:L523"/>
    <mergeCell ref="M523:O523"/>
    <mergeCell ref="P521:U521"/>
    <mergeCell ref="V521:Y521"/>
    <mergeCell ref="Z521:AA521"/>
    <mergeCell ref="A522:C522"/>
    <mergeCell ref="D522:J522"/>
    <mergeCell ref="K522:L522"/>
    <mergeCell ref="M522:O522"/>
    <mergeCell ref="P520:U520"/>
    <mergeCell ref="V520:Y520"/>
    <mergeCell ref="Z520:AA520"/>
    <mergeCell ref="A521:C521"/>
    <mergeCell ref="D521:J521"/>
    <mergeCell ref="K521:L521"/>
    <mergeCell ref="M521:O521"/>
    <mergeCell ref="P519:U519"/>
    <mergeCell ref="V519:Y519"/>
    <mergeCell ref="Z519:AA519"/>
    <mergeCell ref="A520:C520"/>
    <mergeCell ref="D520:J520"/>
    <mergeCell ref="K520:L520"/>
    <mergeCell ref="M520:O520"/>
    <mergeCell ref="P518:U518"/>
    <mergeCell ref="V518:Y518"/>
    <mergeCell ref="Z518:AA518"/>
    <mergeCell ref="A519:C519"/>
    <mergeCell ref="D519:J519"/>
    <mergeCell ref="K519:L519"/>
    <mergeCell ref="M519:O519"/>
    <mergeCell ref="P517:U517"/>
    <mergeCell ref="V517:Y517"/>
    <mergeCell ref="Z517:AA517"/>
    <mergeCell ref="A518:C518"/>
    <mergeCell ref="D518:J518"/>
    <mergeCell ref="K518:L518"/>
    <mergeCell ref="M518:O518"/>
    <mergeCell ref="P516:U516"/>
    <mergeCell ref="V516:Y516"/>
    <mergeCell ref="Z516:AA516"/>
    <mergeCell ref="A517:C517"/>
    <mergeCell ref="D517:J517"/>
    <mergeCell ref="K517:L517"/>
    <mergeCell ref="M517:O517"/>
    <mergeCell ref="P515:U515"/>
    <mergeCell ref="V515:Y515"/>
    <mergeCell ref="Z515:AA515"/>
    <mergeCell ref="A516:C516"/>
    <mergeCell ref="D516:J516"/>
    <mergeCell ref="K516:L516"/>
    <mergeCell ref="M516:O516"/>
    <mergeCell ref="P514:U514"/>
    <mergeCell ref="V514:Y514"/>
    <mergeCell ref="Z514:AA514"/>
    <mergeCell ref="A515:C515"/>
    <mergeCell ref="D515:J515"/>
    <mergeCell ref="K515:L515"/>
    <mergeCell ref="M515:O515"/>
    <mergeCell ref="P513:U513"/>
    <mergeCell ref="V513:Y513"/>
    <mergeCell ref="Z513:AA513"/>
    <mergeCell ref="A514:C514"/>
    <mergeCell ref="D514:J514"/>
    <mergeCell ref="K514:L514"/>
    <mergeCell ref="M514:O514"/>
    <mergeCell ref="P512:U512"/>
    <mergeCell ref="V512:Y512"/>
    <mergeCell ref="Z512:AA512"/>
    <mergeCell ref="A513:C513"/>
    <mergeCell ref="D513:J513"/>
    <mergeCell ref="K513:L513"/>
    <mergeCell ref="M513:O513"/>
    <mergeCell ref="P511:U511"/>
    <mergeCell ref="V511:Y511"/>
    <mergeCell ref="Z511:AA511"/>
    <mergeCell ref="A512:C512"/>
    <mergeCell ref="D512:J512"/>
    <mergeCell ref="K512:L512"/>
    <mergeCell ref="M512:O512"/>
    <mergeCell ref="P509:U509"/>
    <mergeCell ref="V509:Y509"/>
    <mergeCell ref="Z509:AA509"/>
    <mergeCell ref="A510:C510"/>
    <mergeCell ref="D510:O510"/>
    <mergeCell ref="A511:C511"/>
    <mergeCell ref="D511:J511"/>
    <mergeCell ref="K511:L511"/>
    <mergeCell ref="M511:O511"/>
    <mergeCell ref="A507:O507"/>
    <mergeCell ref="A508:O508"/>
    <mergeCell ref="A509:C509"/>
    <mergeCell ref="D509:J509"/>
    <mergeCell ref="K509:L509"/>
    <mergeCell ref="M509:O509"/>
    <mergeCell ref="P504:U504"/>
    <mergeCell ref="V504:Y504"/>
    <mergeCell ref="Z504:AA504"/>
    <mergeCell ref="A505:O505"/>
    <mergeCell ref="A506:O506"/>
    <mergeCell ref="Y506:AA506"/>
    <mergeCell ref="P503:U503"/>
    <mergeCell ref="V503:Y503"/>
    <mergeCell ref="Z503:AA503"/>
    <mergeCell ref="A504:C504"/>
    <mergeCell ref="D504:J504"/>
    <mergeCell ref="K504:L504"/>
    <mergeCell ref="M504:O504"/>
    <mergeCell ref="A503:C503"/>
    <mergeCell ref="D503:J503"/>
    <mergeCell ref="K503:L503"/>
    <mergeCell ref="M503:O503"/>
    <mergeCell ref="P501:U501"/>
    <mergeCell ref="V501:Y501"/>
    <mergeCell ref="Z501:AA501"/>
    <mergeCell ref="A502:C502"/>
    <mergeCell ref="D502:O502"/>
    <mergeCell ref="A497:O497"/>
    <mergeCell ref="A498:O498"/>
    <mergeCell ref="A499:O499"/>
    <mergeCell ref="A500:O500"/>
    <mergeCell ref="A501:C501"/>
    <mergeCell ref="D501:J501"/>
    <mergeCell ref="K501:L501"/>
    <mergeCell ref="M501:O501"/>
    <mergeCell ref="A495:B495"/>
    <mergeCell ref="C495:O495"/>
    <mergeCell ref="U495:AA495"/>
    <mergeCell ref="A496:B496"/>
    <mergeCell ref="C496:O496"/>
    <mergeCell ref="A492:B492"/>
    <mergeCell ref="C492:O492"/>
    <mergeCell ref="A493:B493"/>
    <mergeCell ref="C493:O493"/>
    <mergeCell ref="A494:B494"/>
    <mergeCell ref="C494:O494"/>
    <mergeCell ref="U488:AA488"/>
    <mergeCell ref="A489:B489"/>
    <mergeCell ref="C489:O489"/>
    <mergeCell ref="A490:B490"/>
    <mergeCell ref="C490:O490"/>
    <mergeCell ref="A491:B491"/>
    <mergeCell ref="C491:O491"/>
    <mergeCell ref="A486:O486"/>
    <mergeCell ref="A487:B487"/>
    <mergeCell ref="C487:O487"/>
    <mergeCell ref="A488:B488"/>
    <mergeCell ref="C488:O488"/>
    <mergeCell ref="A483:C485"/>
    <mergeCell ref="D483:O483"/>
    <mergeCell ref="S483:AA483"/>
    <mergeCell ref="D484:O484"/>
    <mergeCell ref="S484:AA484"/>
    <mergeCell ref="D485:O485"/>
    <mergeCell ref="S485:AA485"/>
    <mergeCell ref="A463:O463"/>
    <mergeCell ref="A464:O464"/>
    <mergeCell ref="Y464:AA464"/>
    <mergeCell ref="A465:O465"/>
    <mergeCell ref="P460:U460"/>
    <mergeCell ref="V460:Y460"/>
    <mergeCell ref="Z460:AA460"/>
    <mergeCell ref="A461:O461"/>
    <mergeCell ref="A462:O462"/>
    <mergeCell ref="Y462:AA462"/>
    <mergeCell ref="P459:U459"/>
    <mergeCell ref="V459:Y459"/>
    <mergeCell ref="Z459:AA459"/>
    <mergeCell ref="A460:C460"/>
    <mergeCell ref="D460:J460"/>
    <mergeCell ref="K460:L460"/>
    <mergeCell ref="M460:O460"/>
    <mergeCell ref="P458:U458"/>
    <mergeCell ref="V458:Y458"/>
    <mergeCell ref="Z458:AA458"/>
    <mergeCell ref="A459:C459"/>
    <mergeCell ref="D459:J459"/>
    <mergeCell ref="K459:L459"/>
    <mergeCell ref="M459:O459"/>
    <mergeCell ref="A458:C458"/>
    <mergeCell ref="D458:J458"/>
    <mergeCell ref="K458:L458"/>
    <mergeCell ref="M458:O458"/>
    <mergeCell ref="P456:U456"/>
    <mergeCell ref="V456:Y456"/>
    <mergeCell ref="Z456:AA456"/>
    <mergeCell ref="A457:C457"/>
    <mergeCell ref="D457:O457"/>
    <mergeCell ref="A453:O453"/>
    <mergeCell ref="Y453:AA453"/>
    <mergeCell ref="A454:O454"/>
    <mergeCell ref="A455:O455"/>
    <mergeCell ref="A456:C456"/>
    <mergeCell ref="D456:J456"/>
    <mergeCell ref="K456:L456"/>
    <mergeCell ref="M456:O456"/>
    <mergeCell ref="P451:U451"/>
    <mergeCell ref="V451:Y451"/>
    <mergeCell ref="Z451:AA451"/>
    <mergeCell ref="A452:O452"/>
    <mergeCell ref="P450:U450"/>
    <mergeCell ref="V450:Y450"/>
    <mergeCell ref="Z450:AA450"/>
    <mergeCell ref="A451:C451"/>
    <mergeCell ref="D451:J451"/>
    <mergeCell ref="K451:L451"/>
    <mergeCell ref="M451:O451"/>
    <mergeCell ref="P449:U449"/>
    <mergeCell ref="V449:Y449"/>
    <mergeCell ref="Z449:AA449"/>
    <mergeCell ref="A450:C450"/>
    <mergeCell ref="D450:J450"/>
    <mergeCell ref="K450:L450"/>
    <mergeCell ref="M450:O450"/>
    <mergeCell ref="P448:U448"/>
    <mergeCell ref="V448:Y448"/>
    <mergeCell ref="Z448:AA448"/>
    <mergeCell ref="A449:C449"/>
    <mergeCell ref="D449:J449"/>
    <mergeCell ref="K449:L449"/>
    <mergeCell ref="M449:O449"/>
    <mergeCell ref="P447:U447"/>
    <mergeCell ref="V447:Y447"/>
    <mergeCell ref="Z447:AA447"/>
    <mergeCell ref="A448:C448"/>
    <mergeCell ref="D448:J448"/>
    <mergeCell ref="K448:L448"/>
    <mergeCell ref="M448:O448"/>
    <mergeCell ref="P446:U446"/>
    <mergeCell ref="V446:Y446"/>
    <mergeCell ref="Z446:AA446"/>
    <mergeCell ref="A447:C447"/>
    <mergeCell ref="D447:J447"/>
    <mergeCell ref="K447:L447"/>
    <mergeCell ref="M447:O447"/>
    <mergeCell ref="P445:U445"/>
    <mergeCell ref="V445:Y445"/>
    <mergeCell ref="Z445:AA445"/>
    <mergeCell ref="A446:C446"/>
    <mergeCell ref="D446:J446"/>
    <mergeCell ref="K446:L446"/>
    <mergeCell ref="M446:O446"/>
    <mergeCell ref="P444:U444"/>
    <mergeCell ref="V444:Y444"/>
    <mergeCell ref="Z444:AA444"/>
    <mergeCell ref="A445:C445"/>
    <mergeCell ref="D445:J445"/>
    <mergeCell ref="K445:L445"/>
    <mergeCell ref="M445:O445"/>
    <mergeCell ref="P443:U443"/>
    <mergeCell ref="V443:Y443"/>
    <mergeCell ref="Z443:AA443"/>
    <mergeCell ref="A444:C444"/>
    <mergeCell ref="D444:J444"/>
    <mergeCell ref="K444:L444"/>
    <mergeCell ref="M444:O444"/>
    <mergeCell ref="P442:U442"/>
    <mergeCell ref="V442:Y442"/>
    <mergeCell ref="Z442:AA442"/>
    <mergeCell ref="A443:C443"/>
    <mergeCell ref="D443:J443"/>
    <mergeCell ref="K443:L443"/>
    <mergeCell ref="M443:O443"/>
    <mergeCell ref="P441:U441"/>
    <mergeCell ref="V441:Y441"/>
    <mergeCell ref="Z441:AA441"/>
    <mergeCell ref="A442:C442"/>
    <mergeCell ref="D442:J442"/>
    <mergeCell ref="K442:L442"/>
    <mergeCell ref="M442:O442"/>
    <mergeCell ref="P440:U440"/>
    <mergeCell ref="V440:Y440"/>
    <mergeCell ref="Z440:AA440"/>
    <mergeCell ref="A441:C441"/>
    <mergeCell ref="D441:J441"/>
    <mergeCell ref="K441:L441"/>
    <mergeCell ref="M441:O441"/>
    <mergeCell ref="P439:U439"/>
    <mergeCell ref="V439:Y439"/>
    <mergeCell ref="Z439:AA439"/>
    <mergeCell ref="A440:C440"/>
    <mergeCell ref="D440:J440"/>
    <mergeCell ref="K440:L440"/>
    <mergeCell ref="M440:O440"/>
    <mergeCell ref="P438:U438"/>
    <mergeCell ref="V438:Y438"/>
    <mergeCell ref="Z438:AA438"/>
    <mergeCell ref="A439:C439"/>
    <mergeCell ref="D439:J439"/>
    <mergeCell ref="K439:L439"/>
    <mergeCell ref="M439:O439"/>
    <mergeCell ref="P437:U437"/>
    <mergeCell ref="V437:Y437"/>
    <mergeCell ref="Z437:AA437"/>
    <mergeCell ref="A438:C438"/>
    <mergeCell ref="D438:J438"/>
    <mergeCell ref="K438:L438"/>
    <mergeCell ref="M438:O438"/>
    <mergeCell ref="P436:U436"/>
    <mergeCell ref="V436:Y436"/>
    <mergeCell ref="Z436:AA436"/>
    <mergeCell ref="A437:C437"/>
    <mergeCell ref="D437:J437"/>
    <mergeCell ref="K437:L437"/>
    <mergeCell ref="M437:O437"/>
    <mergeCell ref="P435:U435"/>
    <mergeCell ref="V435:Y435"/>
    <mergeCell ref="Z435:AA435"/>
    <mergeCell ref="A436:C436"/>
    <mergeCell ref="D436:J436"/>
    <mergeCell ref="K436:L436"/>
    <mergeCell ref="M436:O436"/>
    <mergeCell ref="P434:U434"/>
    <mergeCell ref="V434:Y434"/>
    <mergeCell ref="Z434:AA434"/>
    <mergeCell ref="A435:C435"/>
    <mergeCell ref="D435:J435"/>
    <mergeCell ref="K435:L435"/>
    <mergeCell ref="M435:O435"/>
    <mergeCell ref="P433:U433"/>
    <mergeCell ref="V433:Y433"/>
    <mergeCell ref="Z433:AA433"/>
    <mergeCell ref="A434:C434"/>
    <mergeCell ref="D434:J434"/>
    <mergeCell ref="K434:L434"/>
    <mergeCell ref="M434:O434"/>
    <mergeCell ref="P432:U432"/>
    <mergeCell ref="V432:Y432"/>
    <mergeCell ref="Z432:AA432"/>
    <mergeCell ref="A433:C433"/>
    <mergeCell ref="D433:J433"/>
    <mergeCell ref="K433:L433"/>
    <mergeCell ref="M433:O433"/>
    <mergeCell ref="P431:U431"/>
    <mergeCell ref="V431:Y431"/>
    <mergeCell ref="Z431:AA431"/>
    <mergeCell ref="A432:C432"/>
    <mergeCell ref="D432:J432"/>
    <mergeCell ref="K432:L432"/>
    <mergeCell ref="M432:O432"/>
    <mergeCell ref="P429:U429"/>
    <mergeCell ref="V429:Y429"/>
    <mergeCell ref="Z429:AA429"/>
    <mergeCell ref="A430:C430"/>
    <mergeCell ref="D430:O430"/>
    <mergeCell ref="A431:C431"/>
    <mergeCell ref="D431:J431"/>
    <mergeCell ref="K431:L431"/>
    <mergeCell ref="M431:O431"/>
    <mergeCell ref="A427:O427"/>
    <mergeCell ref="A428:O428"/>
    <mergeCell ref="A429:C429"/>
    <mergeCell ref="D429:J429"/>
    <mergeCell ref="K429:L429"/>
    <mergeCell ref="M429:O429"/>
    <mergeCell ref="P424:U424"/>
    <mergeCell ref="V424:Y424"/>
    <mergeCell ref="Z424:AA424"/>
    <mergeCell ref="A425:O425"/>
    <mergeCell ref="A426:O426"/>
    <mergeCell ref="Y426:AA426"/>
    <mergeCell ref="P423:U423"/>
    <mergeCell ref="V423:Y423"/>
    <mergeCell ref="Z423:AA423"/>
    <mergeCell ref="A424:C424"/>
    <mergeCell ref="D424:J424"/>
    <mergeCell ref="K424:L424"/>
    <mergeCell ref="M424:O424"/>
    <mergeCell ref="A423:C423"/>
    <mergeCell ref="D423:J423"/>
    <mergeCell ref="K423:L423"/>
    <mergeCell ref="M423:O423"/>
    <mergeCell ref="P421:U421"/>
    <mergeCell ref="V421:Y421"/>
    <mergeCell ref="Z421:AA421"/>
    <mergeCell ref="A422:C422"/>
    <mergeCell ref="D422:O422"/>
    <mergeCell ref="A417:O417"/>
    <mergeCell ref="A418:O418"/>
    <mergeCell ref="A419:O419"/>
    <mergeCell ref="A420:O420"/>
    <mergeCell ref="A421:C421"/>
    <mergeCell ref="D421:J421"/>
    <mergeCell ref="K421:L421"/>
    <mergeCell ref="M421:O421"/>
    <mergeCell ref="A415:B415"/>
    <mergeCell ref="C415:O415"/>
    <mergeCell ref="U415:AA415"/>
    <mergeCell ref="A416:B416"/>
    <mergeCell ref="C416:O416"/>
    <mergeCell ref="A412:B412"/>
    <mergeCell ref="C412:O412"/>
    <mergeCell ref="A413:B413"/>
    <mergeCell ref="C413:O413"/>
    <mergeCell ref="A414:B414"/>
    <mergeCell ref="C414:O414"/>
    <mergeCell ref="U408:AA408"/>
    <mergeCell ref="A409:B409"/>
    <mergeCell ref="C409:O409"/>
    <mergeCell ref="A410:B410"/>
    <mergeCell ref="C410:O410"/>
    <mergeCell ref="A411:B411"/>
    <mergeCell ref="C411:O411"/>
    <mergeCell ref="A406:O406"/>
    <mergeCell ref="A407:B407"/>
    <mergeCell ref="C407:O407"/>
    <mergeCell ref="A408:B408"/>
    <mergeCell ref="C408:O408"/>
    <mergeCell ref="A403:C405"/>
    <mergeCell ref="D403:O403"/>
    <mergeCell ref="S403:AA403"/>
    <mergeCell ref="D404:O404"/>
    <mergeCell ref="S404:AA404"/>
    <mergeCell ref="D405:O405"/>
    <mergeCell ref="S405:AA405"/>
    <mergeCell ref="A381:O381"/>
    <mergeCell ref="A382:O382"/>
    <mergeCell ref="Y382:AA382"/>
    <mergeCell ref="A383:O383"/>
    <mergeCell ref="P378:U378"/>
    <mergeCell ref="V378:Y378"/>
    <mergeCell ref="Z378:AA378"/>
    <mergeCell ref="A379:O379"/>
    <mergeCell ref="A380:O380"/>
    <mergeCell ref="Y380:AA380"/>
    <mergeCell ref="P377:U377"/>
    <mergeCell ref="V377:Y377"/>
    <mergeCell ref="Z377:AA377"/>
    <mergeCell ref="A378:C378"/>
    <mergeCell ref="D378:J378"/>
    <mergeCell ref="K378:L378"/>
    <mergeCell ref="M378:O378"/>
    <mergeCell ref="P376:U376"/>
    <mergeCell ref="V376:Y376"/>
    <mergeCell ref="Z376:AA376"/>
    <mergeCell ref="A377:C377"/>
    <mergeCell ref="D377:J377"/>
    <mergeCell ref="K377:L377"/>
    <mergeCell ref="M377:O377"/>
    <mergeCell ref="A376:C376"/>
    <mergeCell ref="D376:J376"/>
    <mergeCell ref="K376:L376"/>
    <mergeCell ref="M376:O376"/>
    <mergeCell ref="P374:U374"/>
    <mergeCell ref="V374:Y374"/>
    <mergeCell ref="Z374:AA374"/>
    <mergeCell ref="A375:C375"/>
    <mergeCell ref="D375:O375"/>
    <mergeCell ref="A371:O371"/>
    <mergeCell ref="Y371:AA371"/>
    <mergeCell ref="A372:O372"/>
    <mergeCell ref="A373:O373"/>
    <mergeCell ref="A374:C374"/>
    <mergeCell ref="D374:J374"/>
    <mergeCell ref="K374:L374"/>
    <mergeCell ref="M374:O374"/>
    <mergeCell ref="P369:U369"/>
    <mergeCell ref="V369:Y369"/>
    <mergeCell ref="Z369:AA369"/>
    <mergeCell ref="A370:O370"/>
    <mergeCell ref="P368:U368"/>
    <mergeCell ref="V368:Y368"/>
    <mergeCell ref="Z368:AA368"/>
    <mergeCell ref="A369:C369"/>
    <mergeCell ref="D369:J369"/>
    <mergeCell ref="K369:L369"/>
    <mergeCell ref="M369:O369"/>
    <mergeCell ref="P367:U367"/>
    <mergeCell ref="V367:Y367"/>
    <mergeCell ref="Z367:AA367"/>
    <mergeCell ref="A368:C368"/>
    <mergeCell ref="D368:J368"/>
    <mergeCell ref="K368:L368"/>
    <mergeCell ref="M368:O368"/>
    <mergeCell ref="P366:U366"/>
    <mergeCell ref="V366:Y366"/>
    <mergeCell ref="Z366:AA366"/>
    <mergeCell ref="A367:C367"/>
    <mergeCell ref="D367:J367"/>
    <mergeCell ref="K367:L367"/>
    <mergeCell ref="M367:O367"/>
    <mergeCell ref="P365:U365"/>
    <mergeCell ref="V365:Y365"/>
    <mergeCell ref="Z365:AA365"/>
    <mergeCell ref="A366:C366"/>
    <mergeCell ref="D366:J366"/>
    <mergeCell ref="K366:L366"/>
    <mergeCell ref="M366:O366"/>
    <mergeCell ref="P364:U364"/>
    <mergeCell ref="V364:Y364"/>
    <mergeCell ref="Z364:AA364"/>
    <mergeCell ref="A365:C365"/>
    <mergeCell ref="D365:J365"/>
    <mergeCell ref="K365:L365"/>
    <mergeCell ref="M365:O365"/>
    <mergeCell ref="P363:U363"/>
    <mergeCell ref="V363:Y363"/>
    <mergeCell ref="Z363:AA363"/>
    <mergeCell ref="A364:C364"/>
    <mergeCell ref="D364:J364"/>
    <mergeCell ref="K364:L364"/>
    <mergeCell ref="M364:O364"/>
    <mergeCell ref="P362:U362"/>
    <mergeCell ref="V362:Y362"/>
    <mergeCell ref="Z362:AA362"/>
    <mergeCell ref="A363:C363"/>
    <mergeCell ref="D363:J363"/>
    <mergeCell ref="K363:L363"/>
    <mergeCell ref="M363:O363"/>
    <mergeCell ref="P361:U361"/>
    <mergeCell ref="V361:Y361"/>
    <mergeCell ref="Z361:AA361"/>
    <mergeCell ref="A362:C362"/>
    <mergeCell ref="D362:J362"/>
    <mergeCell ref="K362:L362"/>
    <mergeCell ref="M362:O362"/>
    <mergeCell ref="P360:U360"/>
    <mergeCell ref="V360:Y360"/>
    <mergeCell ref="Z360:AA360"/>
    <mergeCell ref="A361:C361"/>
    <mergeCell ref="D361:J361"/>
    <mergeCell ref="K361:L361"/>
    <mergeCell ref="M361:O361"/>
    <mergeCell ref="P359:U359"/>
    <mergeCell ref="V359:Y359"/>
    <mergeCell ref="Z359:AA359"/>
    <mergeCell ref="A360:C360"/>
    <mergeCell ref="D360:J360"/>
    <mergeCell ref="K360:L360"/>
    <mergeCell ref="M360:O360"/>
    <mergeCell ref="P358:U358"/>
    <mergeCell ref="V358:Y358"/>
    <mergeCell ref="Z358:AA358"/>
    <mergeCell ref="A359:C359"/>
    <mergeCell ref="D359:J359"/>
    <mergeCell ref="K359:L359"/>
    <mergeCell ref="M359:O359"/>
    <mergeCell ref="P357:U357"/>
    <mergeCell ref="V357:Y357"/>
    <mergeCell ref="Z357:AA357"/>
    <mergeCell ref="A358:C358"/>
    <mergeCell ref="D358:J358"/>
    <mergeCell ref="K358:L358"/>
    <mergeCell ref="M358:O358"/>
    <mergeCell ref="P356:U356"/>
    <mergeCell ref="V356:Y356"/>
    <mergeCell ref="Z356:AA356"/>
    <mergeCell ref="A357:C357"/>
    <mergeCell ref="D357:J357"/>
    <mergeCell ref="K357:L357"/>
    <mergeCell ref="M357:O357"/>
    <mergeCell ref="P355:U355"/>
    <mergeCell ref="V355:Y355"/>
    <mergeCell ref="Z355:AA355"/>
    <mergeCell ref="A356:C356"/>
    <mergeCell ref="D356:J356"/>
    <mergeCell ref="K356:L356"/>
    <mergeCell ref="M356:O356"/>
    <mergeCell ref="P354:U354"/>
    <mergeCell ref="V354:Y354"/>
    <mergeCell ref="Z354:AA354"/>
    <mergeCell ref="A355:C355"/>
    <mergeCell ref="D355:J355"/>
    <mergeCell ref="K355:L355"/>
    <mergeCell ref="M355:O355"/>
    <mergeCell ref="P353:U353"/>
    <mergeCell ref="V353:Y353"/>
    <mergeCell ref="Z353:AA353"/>
    <mergeCell ref="A354:C354"/>
    <mergeCell ref="D354:J354"/>
    <mergeCell ref="K354:L354"/>
    <mergeCell ref="M354:O354"/>
    <mergeCell ref="P352:U352"/>
    <mergeCell ref="V352:Y352"/>
    <mergeCell ref="Z352:AA352"/>
    <mergeCell ref="A353:C353"/>
    <mergeCell ref="D353:J353"/>
    <mergeCell ref="K353:L353"/>
    <mergeCell ref="M353:O353"/>
    <mergeCell ref="P350:U350"/>
    <mergeCell ref="V350:Y350"/>
    <mergeCell ref="Z350:AA350"/>
    <mergeCell ref="A351:C351"/>
    <mergeCell ref="D351:O351"/>
    <mergeCell ref="A352:C352"/>
    <mergeCell ref="D352:J352"/>
    <mergeCell ref="K352:L352"/>
    <mergeCell ref="M352:O352"/>
    <mergeCell ref="A348:O348"/>
    <mergeCell ref="A349:O349"/>
    <mergeCell ref="A350:C350"/>
    <mergeCell ref="D350:J350"/>
    <mergeCell ref="K350:L350"/>
    <mergeCell ref="M350:O350"/>
    <mergeCell ref="P345:U345"/>
    <mergeCell ref="V345:Y345"/>
    <mergeCell ref="Z345:AA345"/>
    <mergeCell ref="A346:O346"/>
    <mergeCell ref="A347:O347"/>
    <mergeCell ref="Y347:AA347"/>
    <mergeCell ref="P344:U344"/>
    <mergeCell ref="V344:Y344"/>
    <mergeCell ref="Z344:AA344"/>
    <mergeCell ref="A345:C345"/>
    <mergeCell ref="D345:J345"/>
    <mergeCell ref="K345:L345"/>
    <mergeCell ref="M345:O345"/>
    <mergeCell ref="A344:C344"/>
    <mergeCell ref="D344:J344"/>
    <mergeCell ref="K344:L344"/>
    <mergeCell ref="M344:O344"/>
    <mergeCell ref="P342:U342"/>
    <mergeCell ref="V342:Y342"/>
    <mergeCell ref="Z342:AA342"/>
    <mergeCell ref="A343:C343"/>
    <mergeCell ref="D343:O343"/>
    <mergeCell ref="A338:O338"/>
    <mergeCell ref="A339:O339"/>
    <mergeCell ref="A340:O340"/>
    <mergeCell ref="A341:O341"/>
    <mergeCell ref="A342:C342"/>
    <mergeCell ref="D342:J342"/>
    <mergeCell ref="K342:L342"/>
    <mergeCell ref="M342:O342"/>
    <mergeCell ref="A336:B336"/>
    <mergeCell ref="C336:O336"/>
    <mergeCell ref="U336:AA336"/>
    <mergeCell ref="A337:B337"/>
    <mergeCell ref="C337:O337"/>
    <mergeCell ref="A333:B333"/>
    <mergeCell ref="C333:O333"/>
    <mergeCell ref="A334:B334"/>
    <mergeCell ref="C334:O334"/>
    <mergeCell ref="A335:B335"/>
    <mergeCell ref="C335:O335"/>
    <mergeCell ref="U329:AA329"/>
    <mergeCell ref="A330:B330"/>
    <mergeCell ref="C330:O330"/>
    <mergeCell ref="A331:B331"/>
    <mergeCell ref="C331:O331"/>
    <mergeCell ref="A332:B332"/>
    <mergeCell ref="C332:O332"/>
    <mergeCell ref="A327:O327"/>
    <mergeCell ref="A328:B328"/>
    <mergeCell ref="C328:O328"/>
    <mergeCell ref="A329:B329"/>
    <mergeCell ref="C329:O329"/>
    <mergeCell ref="A324:C326"/>
    <mergeCell ref="D324:O324"/>
    <mergeCell ref="S324:AA324"/>
    <mergeCell ref="D325:O325"/>
    <mergeCell ref="S325:AA325"/>
    <mergeCell ref="D326:O326"/>
    <mergeCell ref="S326:AA326"/>
    <mergeCell ref="A299:O299"/>
    <mergeCell ref="A300:O300"/>
    <mergeCell ref="Y300:AA300"/>
    <mergeCell ref="P296:U296"/>
    <mergeCell ref="V296:Y296"/>
    <mergeCell ref="Z296:AA296"/>
    <mergeCell ref="A297:O297"/>
    <mergeCell ref="A298:O298"/>
    <mergeCell ref="Y298:AA298"/>
    <mergeCell ref="P295:U295"/>
    <mergeCell ref="V295:Y295"/>
    <mergeCell ref="Z295:AA295"/>
    <mergeCell ref="A296:C296"/>
    <mergeCell ref="D296:J296"/>
    <mergeCell ref="K296:L296"/>
    <mergeCell ref="M296:O296"/>
    <mergeCell ref="A295:C295"/>
    <mergeCell ref="D295:J295"/>
    <mergeCell ref="K295:L295"/>
    <mergeCell ref="M295:O295"/>
    <mergeCell ref="P293:U293"/>
    <mergeCell ref="V293:Y293"/>
    <mergeCell ref="Z293:AA293"/>
    <mergeCell ref="A294:C294"/>
    <mergeCell ref="D294:O294"/>
    <mergeCell ref="A290:O290"/>
    <mergeCell ref="Y290:AA290"/>
    <mergeCell ref="A291:O291"/>
    <mergeCell ref="A292:O292"/>
    <mergeCell ref="A293:C293"/>
    <mergeCell ref="D293:J293"/>
    <mergeCell ref="K293:L293"/>
    <mergeCell ref="M293:O293"/>
    <mergeCell ref="P288:U288"/>
    <mergeCell ref="V288:Y288"/>
    <mergeCell ref="Z288:AA288"/>
    <mergeCell ref="A289:O289"/>
    <mergeCell ref="P287:U287"/>
    <mergeCell ref="V287:Y287"/>
    <mergeCell ref="Z287:AA287"/>
    <mergeCell ref="A288:C288"/>
    <mergeCell ref="D288:J288"/>
    <mergeCell ref="K288:L288"/>
    <mergeCell ref="M288:O288"/>
    <mergeCell ref="P286:U286"/>
    <mergeCell ref="V286:Y286"/>
    <mergeCell ref="Z286:AA286"/>
    <mergeCell ref="A287:C287"/>
    <mergeCell ref="D287:J287"/>
    <mergeCell ref="K287:L287"/>
    <mergeCell ref="M287:O287"/>
    <mergeCell ref="P285:U285"/>
    <mergeCell ref="V285:Y285"/>
    <mergeCell ref="Z285:AA285"/>
    <mergeCell ref="A286:C286"/>
    <mergeCell ref="D286:J286"/>
    <mergeCell ref="K286:L286"/>
    <mergeCell ref="M286:O286"/>
    <mergeCell ref="P284:U284"/>
    <mergeCell ref="V284:Y284"/>
    <mergeCell ref="Z284:AA284"/>
    <mergeCell ref="A285:C285"/>
    <mergeCell ref="D285:J285"/>
    <mergeCell ref="K285:L285"/>
    <mergeCell ref="M285:O285"/>
    <mergeCell ref="P283:U283"/>
    <mergeCell ref="V283:Y283"/>
    <mergeCell ref="Z283:AA283"/>
    <mergeCell ref="A284:C284"/>
    <mergeCell ref="D284:J284"/>
    <mergeCell ref="K284:L284"/>
    <mergeCell ref="M284:O284"/>
    <mergeCell ref="P282:U282"/>
    <mergeCell ref="V282:Y282"/>
    <mergeCell ref="Z282:AA282"/>
    <mergeCell ref="A283:C283"/>
    <mergeCell ref="D283:J283"/>
    <mergeCell ref="K283:L283"/>
    <mergeCell ref="M283:O283"/>
    <mergeCell ref="P281:U281"/>
    <mergeCell ref="V281:Y281"/>
    <mergeCell ref="Z281:AA281"/>
    <mergeCell ref="A282:C282"/>
    <mergeCell ref="D282:J282"/>
    <mergeCell ref="K282:L282"/>
    <mergeCell ref="M282:O282"/>
    <mergeCell ref="P280:U280"/>
    <mergeCell ref="V280:Y280"/>
    <mergeCell ref="Z280:AA280"/>
    <mergeCell ref="A281:C281"/>
    <mergeCell ref="D281:J281"/>
    <mergeCell ref="K281:L281"/>
    <mergeCell ref="M281:O281"/>
    <mergeCell ref="P279:U279"/>
    <mergeCell ref="V279:Y279"/>
    <mergeCell ref="Z279:AA279"/>
    <mergeCell ref="A280:C280"/>
    <mergeCell ref="D280:J280"/>
    <mergeCell ref="K280:L280"/>
    <mergeCell ref="M280:O280"/>
    <mergeCell ref="P278:U278"/>
    <mergeCell ref="V278:Y278"/>
    <mergeCell ref="Z278:AA278"/>
    <mergeCell ref="A279:C279"/>
    <mergeCell ref="D279:J279"/>
    <mergeCell ref="K279:L279"/>
    <mergeCell ref="M279:O279"/>
    <mergeCell ref="P277:U277"/>
    <mergeCell ref="V277:Y277"/>
    <mergeCell ref="Z277:AA277"/>
    <mergeCell ref="A278:C278"/>
    <mergeCell ref="D278:J278"/>
    <mergeCell ref="K278:L278"/>
    <mergeCell ref="M278:O278"/>
    <mergeCell ref="P276:U276"/>
    <mergeCell ref="V276:Y276"/>
    <mergeCell ref="Z276:AA276"/>
    <mergeCell ref="A277:C277"/>
    <mergeCell ref="D277:J277"/>
    <mergeCell ref="K277:L277"/>
    <mergeCell ref="M277:O277"/>
    <mergeCell ref="P275:U275"/>
    <mergeCell ref="V275:Y275"/>
    <mergeCell ref="Z275:AA275"/>
    <mergeCell ref="A276:C276"/>
    <mergeCell ref="D276:J276"/>
    <mergeCell ref="K276:L276"/>
    <mergeCell ref="M276:O276"/>
    <mergeCell ref="P274:U274"/>
    <mergeCell ref="V274:Y274"/>
    <mergeCell ref="Z274:AA274"/>
    <mergeCell ref="A275:C275"/>
    <mergeCell ref="D275:J275"/>
    <mergeCell ref="K275:L275"/>
    <mergeCell ref="M275:O275"/>
    <mergeCell ref="P273:U273"/>
    <mergeCell ref="V273:Y273"/>
    <mergeCell ref="Z273:AA273"/>
    <mergeCell ref="A274:C274"/>
    <mergeCell ref="D274:J274"/>
    <mergeCell ref="K274:L274"/>
    <mergeCell ref="M274:O274"/>
    <mergeCell ref="P272:U272"/>
    <mergeCell ref="V272:Y272"/>
    <mergeCell ref="Z272:AA272"/>
    <mergeCell ref="A273:C273"/>
    <mergeCell ref="D273:J273"/>
    <mergeCell ref="K273:L273"/>
    <mergeCell ref="M273:O273"/>
    <mergeCell ref="P271:U271"/>
    <mergeCell ref="V271:Y271"/>
    <mergeCell ref="Z271:AA271"/>
    <mergeCell ref="A272:C272"/>
    <mergeCell ref="D272:J272"/>
    <mergeCell ref="K272:L272"/>
    <mergeCell ref="M272:O272"/>
    <mergeCell ref="P269:U269"/>
    <mergeCell ref="V269:Y269"/>
    <mergeCell ref="Z269:AA269"/>
    <mergeCell ref="A270:C270"/>
    <mergeCell ref="D270:O270"/>
    <mergeCell ref="A271:C271"/>
    <mergeCell ref="D271:J271"/>
    <mergeCell ref="K271:L271"/>
    <mergeCell ref="M271:O271"/>
    <mergeCell ref="A267:O267"/>
    <mergeCell ref="A268:O268"/>
    <mergeCell ref="A269:C269"/>
    <mergeCell ref="D269:J269"/>
    <mergeCell ref="K269:L269"/>
    <mergeCell ref="M269:O269"/>
    <mergeCell ref="P264:U264"/>
    <mergeCell ref="V264:Y264"/>
    <mergeCell ref="Z264:AA264"/>
    <mergeCell ref="A265:O265"/>
    <mergeCell ref="A266:O266"/>
    <mergeCell ref="Y266:AA266"/>
    <mergeCell ref="P263:U263"/>
    <mergeCell ref="V263:Y263"/>
    <mergeCell ref="Z263:AA263"/>
    <mergeCell ref="A264:C264"/>
    <mergeCell ref="D264:J264"/>
    <mergeCell ref="K264:L264"/>
    <mergeCell ref="M264:O264"/>
    <mergeCell ref="A263:C263"/>
    <mergeCell ref="D263:J263"/>
    <mergeCell ref="K263:L263"/>
    <mergeCell ref="M263:O263"/>
    <mergeCell ref="P261:U261"/>
    <mergeCell ref="V261:Y261"/>
    <mergeCell ref="Z261:AA261"/>
    <mergeCell ref="A262:C262"/>
    <mergeCell ref="D262:O262"/>
    <mergeCell ref="A257:O257"/>
    <mergeCell ref="A258:O258"/>
    <mergeCell ref="A259:O259"/>
    <mergeCell ref="A260:O260"/>
    <mergeCell ref="A261:C261"/>
    <mergeCell ref="D261:J261"/>
    <mergeCell ref="K261:L261"/>
    <mergeCell ref="M261:O261"/>
    <mergeCell ref="A255:B255"/>
    <mergeCell ref="C255:O255"/>
    <mergeCell ref="U255:AA255"/>
    <mergeCell ref="A256:B256"/>
    <mergeCell ref="C256:O256"/>
    <mergeCell ref="A252:B252"/>
    <mergeCell ref="C252:O252"/>
    <mergeCell ref="A253:B253"/>
    <mergeCell ref="C253:O253"/>
    <mergeCell ref="A254:B254"/>
    <mergeCell ref="C254:O254"/>
    <mergeCell ref="U248:AA248"/>
    <mergeCell ref="A249:B249"/>
    <mergeCell ref="C249:O249"/>
    <mergeCell ref="A250:B250"/>
    <mergeCell ref="C250:O250"/>
    <mergeCell ref="A251:B251"/>
    <mergeCell ref="C251:O251"/>
    <mergeCell ref="A246:O246"/>
    <mergeCell ref="A247:B247"/>
    <mergeCell ref="C247:O247"/>
    <mergeCell ref="A248:B248"/>
    <mergeCell ref="C248:O248"/>
    <mergeCell ref="A243:C245"/>
    <mergeCell ref="D243:O243"/>
    <mergeCell ref="S243:AA243"/>
    <mergeCell ref="D244:O244"/>
    <mergeCell ref="S244:AA244"/>
    <mergeCell ref="D245:O245"/>
    <mergeCell ref="S245:AA245"/>
    <mergeCell ref="A219:O219"/>
    <mergeCell ref="A220:O220"/>
    <mergeCell ref="Y220:AA220"/>
    <mergeCell ref="P216:U216"/>
    <mergeCell ref="V216:Y216"/>
    <mergeCell ref="Z216:AA216"/>
    <mergeCell ref="A217:O217"/>
    <mergeCell ref="A218:O218"/>
    <mergeCell ref="Y218:AA218"/>
    <mergeCell ref="P215:U215"/>
    <mergeCell ref="V215:Y215"/>
    <mergeCell ref="Z215:AA215"/>
    <mergeCell ref="A216:C216"/>
    <mergeCell ref="D216:J216"/>
    <mergeCell ref="K216:L216"/>
    <mergeCell ref="M216:O216"/>
    <mergeCell ref="P214:U214"/>
    <mergeCell ref="V214:Y214"/>
    <mergeCell ref="Z214:AA214"/>
    <mergeCell ref="A215:C215"/>
    <mergeCell ref="D215:J215"/>
    <mergeCell ref="K215:L215"/>
    <mergeCell ref="M215:O215"/>
    <mergeCell ref="A214:C214"/>
    <mergeCell ref="D214:J214"/>
    <mergeCell ref="K214:L214"/>
    <mergeCell ref="M214:O214"/>
    <mergeCell ref="P212:U212"/>
    <mergeCell ref="V212:Y212"/>
    <mergeCell ref="Z212:AA212"/>
    <mergeCell ref="A213:C213"/>
    <mergeCell ref="D213:O213"/>
    <mergeCell ref="A209:O209"/>
    <mergeCell ref="Y209:AA209"/>
    <mergeCell ref="A210:O210"/>
    <mergeCell ref="A211:O211"/>
    <mergeCell ref="A212:C212"/>
    <mergeCell ref="D212:J212"/>
    <mergeCell ref="K212:L212"/>
    <mergeCell ref="M212:O212"/>
    <mergeCell ref="P207:U207"/>
    <mergeCell ref="V207:Y207"/>
    <mergeCell ref="Z207:AA207"/>
    <mergeCell ref="A208:O208"/>
    <mergeCell ref="P206:U206"/>
    <mergeCell ref="V206:Y206"/>
    <mergeCell ref="Z206:AA206"/>
    <mergeCell ref="A207:C207"/>
    <mergeCell ref="D207:J207"/>
    <mergeCell ref="K207:L207"/>
    <mergeCell ref="M207:O207"/>
    <mergeCell ref="P205:U205"/>
    <mergeCell ref="V205:Y205"/>
    <mergeCell ref="Z205:AA205"/>
    <mergeCell ref="A206:C206"/>
    <mergeCell ref="D206:J206"/>
    <mergeCell ref="K206:L206"/>
    <mergeCell ref="M206:O206"/>
    <mergeCell ref="P204:U204"/>
    <mergeCell ref="V204:Y204"/>
    <mergeCell ref="Z204:AA204"/>
    <mergeCell ref="A205:C205"/>
    <mergeCell ref="D205:J205"/>
    <mergeCell ref="K205:L205"/>
    <mergeCell ref="M205:O205"/>
    <mergeCell ref="P203:U203"/>
    <mergeCell ref="V203:Y203"/>
    <mergeCell ref="Z203:AA203"/>
    <mergeCell ref="A204:C204"/>
    <mergeCell ref="D204:J204"/>
    <mergeCell ref="K204:L204"/>
    <mergeCell ref="M204:O204"/>
    <mergeCell ref="P202:U202"/>
    <mergeCell ref="V202:Y202"/>
    <mergeCell ref="Z202:AA202"/>
    <mergeCell ref="A203:C203"/>
    <mergeCell ref="D203:J203"/>
    <mergeCell ref="K203:L203"/>
    <mergeCell ref="M203:O203"/>
    <mergeCell ref="P201:U201"/>
    <mergeCell ref="V201:Y201"/>
    <mergeCell ref="Z201:AA201"/>
    <mergeCell ref="A202:C202"/>
    <mergeCell ref="D202:J202"/>
    <mergeCell ref="K202:L202"/>
    <mergeCell ref="M202:O202"/>
    <mergeCell ref="P200:U200"/>
    <mergeCell ref="V200:Y200"/>
    <mergeCell ref="Z200:AA200"/>
    <mergeCell ref="A201:C201"/>
    <mergeCell ref="D201:J201"/>
    <mergeCell ref="K201:L201"/>
    <mergeCell ref="M201:O201"/>
    <mergeCell ref="P199:U199"/>
    <mergeCell ref="V199:Y199"/>
    <mergeCell ref="Z199:AA199"/>
    <mergeCell ref="A200:C200"/>
    <mergeCell ref="D200:J200"/>
    <mergeCell ref="K200:L200"/>
    <mergeCell ref="M200:O200"/>
    <mergeCell ref="P198:U198"/>
    <mergeCell ref="V198:Y198"/>
    <mergeCell ref="Z198:AA198"/>
    <mergeCell ref="A199:C199"/>
    <mergeCell ref="D199:J199"/>
    <mergeCell ref="K199:L199"/>
    <mergeCell ref="M199:O199"/>
    <mergeCell ref="P197:U197"/>
    <mergeCell ref="V197:Y197"/>
    <mergeCell ref="Z197:AA197"/>
    <mergeCell ref="A198:C198"/>
    <mergeCell ref="D198:J198"/>
    <mergeCell ref="K198:L198"/>
    <mergeCell ref="M198:O198"/>
    <mergeCell ref="P196:U196"/>
    <mergeCell ref="V196:Y196"/>
    <mergeCell ref="Z196:AA196"/>
    <mergeCell ref="A197:C197"/>
    <mergeCell ref="D197:J197"/>
    <mergeCell ref="K197:L197"/>
    <mergeCell ref="M197:O197"/>
    <mergeCell ref="P195:U195"/>
    <mergeCell ref="V195:Y195"/>
    <mergeCell ref="Z195:AA195"/>
    <mergeCell ref="A196:C196"/>
    <mergeCell ref="D196:J196"/>
    <mergeCell ref="K196:L196"/>
    <mergeCell ref="M196:O196"/>
    <mergeCell ref="P194:U194"/>
    <mergeCell ref="V194:Y194"/>
    <mergeCell ref="Z194:AA194"/>
    <mergeCell ref="A195:C195"/>
    <mergeCell ref="D195:J195"/>
    <mergeCell ref="K195:L195"/>
    <mergeCell ref="M195:O195"/>
    <mergeCell ref="P193:U193"/>
    <mergeCell ref="V193:Y193"/>
    <mergeCell ref="Z193:AA193"/>
    <mergeCell ref="A194:C194"/>
    <mergeCell ref="D194:J194"/>
    <mergeCell ref="K194:L194"/>
    <mergeCell ref="M194:O194"/>
    <mergeCell ref="P192:U192"/>
    <mergeCell ref="V192:Y192"/>
    <mergeCell ref="Z192:AA192"/>
    <mergeCell ref="A193:C193"/>
    <mergeCell ref="D193:J193"/>
    <mergeCell ref="K193:L193"/>
    <mergeCell ref="M193:O193"/>
    <mergeCell ref="P191:U191"/>
    <mergeCell ref="V191:Y191"/>
    <mergeCell ref="Z191:AA191"/>
    <mergeCell ref="A192:C192"/>
    <mergeCell ref="D192:J192"/>
    <mergeCell ref="K192:L192"/>
    <mergeCell ref="M192:O192"/>
    <mergeCell ref="P190:U190"/>
    <mergeCell ref="V190:Y190"/>
    <mergeCell ref="Z190:AA190"/>
    <mergeCell ref="A191:C191"/>
    <mergeCell ref="D191:J191"/>
    <mergeCell ref="K191:L191"/>
    <mergeCell ref="M191:O191"/>
    <mergeCell ref="P188:U188"/>
    <mergeCell ref="V188:Y188"/>
    <mergeCell ref="Z188:AA188"/>
    <mergeCell ref="A189:C189"/>
    <mergeCell ref="D189:O189"/>
    <mergeCell ref="A190:C190"/>
    <mergeCell ref="D190:J190"/>
    <mergeCell ref="K190:L190"/>
    <mergeCell ref="M190:O190"/>
    <mergeCell ref="A186:O186"/>
    <mergeCell ref="A187:O187"/>
    <mergeCell ref="A188:C188"/>
    <mergeCell ref="D188:J188"/>
    <mergeCell ref="K188:L188"/>
    <mergeCell ref="M188:O188"/>
    <mergeCell ref="P183:U183"/>
    <mergeCell ref="V183:Y183"/>
    <mergeCell ref="Z183:AA183"/>
    <mergeCell ref="A184:O184"/>
    <mergeCell ref="A185:O185"/>
    <mergeCell ref="Y185:AA185"/>
    <mergeCell ref="P182:U182"/>
    <mergeCell ref="V182:Y182"/>
    <mergeCell ref="Z182:AA182"/>
    <mergeCell ref="A183:C183"/>
    <mergeCell ref="D183:J183"/>
    <mergeCell ref="K183:L183"/>
    <mergeCell ref="M183:O183"/>
    <mergeCell ref="A182:C182"/>
    <mergeCell ref="D182:J182"/>
    <mergeCell ref="K182:L182"/>
    <mergeCell ref="M182:O182"/>
    <mergeCell ref="P180:U180"/>
    <mergeCell ref="V180:Y180"/>
    <mergeCell ref="Z180:AA180"/>
    <mergeCell ref="A181:C181"/>
    <mergeCell ref="D181:O181"/>
    <mergeCell ref="A176:O176"/>
    <mergeCell ref="A177:O177"/>
    <mergeCell ref="A178:O178"/>
    <mergeCell ref="A179:O179"/>
    <mergeCell ref="A180:C180"/>
    <mergeCell ref="D180:J180"/>
    <mergeCell ref="K180:L180"/>
    <mergeCell ref="M180:O180"/>
    <mergeCell ref="A174:B174"/>
    <mergeCell ref="C174:O174"/>
    <mergeCell ref="U174:AA174"/>
    <mergeCell ref="A175:B175"/>
    <mergeCell ref="C175:O175"/>
    <mergeCell ref="A171:B171"/>
    <mergeCell ref="C171:O171"/>
    <mergeCell ref="A172:B172"/>
    <mergeCell ref="C172:O172"/>
    <mergeCell ref="A173:B173"/>
    <mergeCell ref="C173:O173"/>
    <mergeCell ref="U167:AA167"/>
    <mergeCell ref="A168:B168"/>
    <mergeCell ref="C168:O168"/>
    <mergeCell ref="A169:B169"/>
    <mergeCell ref="C169:O169"/>
    <mergeCell ref="A170:B170"/>
    <mergeCell ref="C170:O170"/>
    <mergeCell ref="A165:O165"/>
    <mergeCell ref="A166:B166"/>
    <mergeCell ref="C166:O166"/>
    <mergeCell ref="A167:B167"/>
    <mergeCell ref="C167:O167"/>
    <mergeCell ref="A162:C164"/>
    <mergeCell ref="D162:O162"/>
    <mergeCell ref="S162:AA162"/>
    <mergeCell ref="D163:O163"/>
    <mergeCell ref="S163:AA163"/>
    <mergeCell ref="D164:O164"/>
    <mergeCell ref="S164:AA164"/>
    <mergeCell ref="A138:O138"/>
    <mergeCell ref="A139:O139"/>
    <mergeCell ref="Y139:AA139"/>
    <mergeCell ref="A140:O140"/>
    <mergeCell ref="P135:U135"/>
    <mergeCell ref="V135:Y135"/>
    <mergeCell ref="Z135:AA135"/>
    <mergeCell ref="A136:O136"/>
    <mergeCell ref="A137:O137"/>
    <mergeCell ref="Y137:AA137"/>
    <mergeCell ref="P134:U134"/>
    <mergeCell ref="V134:Y134"/>
    <mergeCell ref="Z134:AA134"/>
    <mergeCell ref="A135:C135"/>
    <mergeCell ref="D135:J135"/>
    <mergeCell ref="K135:L135"/>
    <mergeCell ref="M135:O135"/>
    <mergeCell ref="P133:U133"/>
    <mergeCell ref="V133:Y133"/>
    <mergeCell ref="Z133:AA133"/>
    <mergeCell ref="A134:C134"/>
    <mergeCell ref="D134:J134"/>
    <mergeCell ref="K134:L134"/>
    <mergeCell ref="M134:O134"/>
    <mergeCell ref="A133:C133"/>
    <mergeCell ref="D133:J133"/>
    <mergeCell ref="K133:L133"/>
    <mergeCell ref="M133:O133"/>
    <mergeCell ref="P131:U131"/>
    <mergeCell ref="V131:Y131"/>
    <mergeCell ref="Z131:AA131"/>
    <mergeCell ref="A132:C132"/>
    <mergeCell ref="D132:O132"/>
    <mergeCell ref="A128:O128"/>
    <mergeCell ref="Y128:AA128"/>
    <mergeCell ref="A129:O129"/>
    <mergeCell ref="A130:O130"/>
    <mergeCell ref="A131:C131"/>
    <mergeCell ref="D131:J131"/>
    <mergeCell ref="K131:L131"/>
    <mergeCell ref="M131:O131"/>
    <mergeCell ref="P126:U126"/>
    <mergeCell ref="V126:Y126"/>
    <mergeCell ref="Z126:AA126"/>
    <mergeCell ref="A127:O127"/>
    <mergeCell ref="P125:U125"/>
    <mergeCell ref="V125:Y125"/>
    <mergeCell ref="Z125:AA125"/>
    <mergeCell ref="A126:C126"/>
    <mergeCell ref="D126:J126"/>
    <mergeCell ref="K126:L126"/>
    <mergeCell ref="M126:O126"/>
    <mergeCell ref="P124:U124"/>
    <mergeCell ref="V124:Y124"/>
    <mergeCell ref="Z124:AA124"/>
    <mergeCell ref="A125:C125"/>
    <mergeCell ref="D125:J125"/>
    <mergeCell ref="K125:L125"/>
    <mergeCell ref="M125:O125"/>
    <mergeCell ref="P123:U123"/>
    <mergeCell ref="V123:Y123"/>
    <mergeCell ref="Z123:AA123"/>
    <mergeCell ref="A124:C124"/>
    <mergeCell ref="D124:J124"/>
    <mergeCell ref="K124:L124"/>
    <mergeCell ref="M124:O124"/>
    <mergeCell ref="P122:U122"/>
    <mergeCell ref="V122:Y122"/>
    <mergeCell ref="Z122:AA122"/>
    <mergeCell ref="A123:C123"/>
    <mergeCell ref="D123:J123"/>
    <mergeCell ref="K123:L123"/>
    <mergeCell ref="M123:O123"/>
    <mergeCell ref="P121:U121"/>
    <mergeCell ref="V121:Y121"/>
    <mergeCell ref="Z121:AA121"/>
    <mergeCell ref="A122:C122"/>
    <mergeCell ref="D122:J122"/>
    <mergeCell ref="K122:L122"/>
    <mergeCell ref="M122:O122"/>
    <mergeCell ref="P120:U120"/>
    <mergeCell ref="V120:Y120"/>
    <mergeCell ref="Z120:AA120"/>
    <mergeCell ref="A121:C121"/>
    <mergeCell ref="D121:J121"/>
    <mergeCell ref="K121:L121"/>
    <mergeCell ref="M121:O121"/>
    <mergeCell ref="P119:U119"/>
    <mergeCell ref="V119:Y119"/>
    <mergeCell ref="Z119:AA119"/>
    <mergeCell ref="A120:C120"/>
    <mergeCell ref="D120:J120"/>
    <mergeCell ref="K120:L120"/>
    <mergeCell ref="M120:O120"/>
    <mergeCell ref="P118:U118"/>
    <mergeCell ref="V118:Y118"/>
    <mergeCell ref="Z118:AA118"/>
    <mergeCell ref="A119:C119"/>
    <mergeCell ref="D119:J119"/>
    <mergeCell ref="K119:L119"/>
    <mergeCell ref="M119:O119"/>
    <mergeCell ref="P117:U117"/>
    <mergeCell ref="V117:Y117"/>
    <mergeCell ref="Z117:AA117"/>
    <mergeCell ref="A118:C118"/>
    <mergeCell ref="D118:J118"/>
    <mergeCell ref="K118:L118"/>
    <mergeCell ref="M118:O118"/>
    <mergeCell ref="P116:U116"/>
    <mergeCell ref="V116:Y116"/>
    <mergeCell ref="Z116:AA116"/>
    <mergeCell ref="A117:C117"/>
    <mergeCell ref="D117:J117"/>
    <mergeCell ref="K117:L117"/>
    <mergeCell ref="M117:O117"/>
    <mergeCell ref="P115:U115"/>
    <mergeCell ref="V115:Y115"/>
    <mergeCell ref="Z115:AA115"/>
    <mergeCell ref="A116:C116"/>
    <mergeCell ref="D116:J116"/>
    <mergeCell ref="K116:L116"/>
    <mergeCell ref="M116:O116"/>
    <mergeCell ref="P114:U114"/>
    <mergeCell ref="V114:Y114"/>
    <mergeCell ref="Z114:AA114"/>
    <mergeCell ref="A115:C115"/>
    <mergeCell ref="D115:J115"/>
    <mergeCell ref="K115:L115"/>
    <mergeCell ref="M115:O115"/>
    <mergeCell ref="P113:U113"/>
    <mergeCell ref="V113:Y113"/>
    <mergeCell ref="Z113:AA113"/>
    <mergeCell ref="A114:C114"/>
    <mergeCell ref="D114:J114"/>
    <mergeCell ref="K114:L114"/>
    <mergeCell ref="M114:O114"/>
    <mergeCell ref="P112:U112"/>
    <mergeCell ref="V112:Y112"/>
    <mergeCell ref="Z112:AA112"/>
    <mergeCell ref="A113:C113"/>
    <mergeCell ref="D113:J113"/>
    <mergeCell ref="K113:L113"/>
    <mergeCell ref="M113:O113"/>
    <mergeCell ref="P111:U111"/>
    <mergeCell ref="V111:Y111"/>
    <mergeCell ref="Z111:AA111"/>
    <mergeCell ref="A112:C112"/>
    <mergeCell ref="D112:J112"/>
    <mergeCell ref="K112:L112"/>
    <mergeCell ref="M112:O112"/>
    <mergeCell ref="P110:U110"/>
    <mergeCell ref="V110:Y110"/>
    <mergeCell ref="Z110:AA110"/>
    <mergeCell ref="A111:C111"/>
    <mergeCell ref="D111:J111"/>
    <mergeCell ref="K111:L111"/>
    <mergeCell ref="M111:O111"/>
    <mergeCell ref="P109:U109"/>
    <mergeCell ref="V109:Y109"/>
    <mergeCell ref="Z109:AA109"/>
    <mergeCell ref="A110:C110"/>
    <mergeCell ref="D110:J110"/>
    <mergeCell ref="K110:L110"/>
    <mergeCell ref="M110:O110"/>
    <mergeCell ref="P107:U107"/>
    <mergeCell ref="V107:Y107"/>
    <mergeCell ref="Z107:AA107"/>
    <mergeCell ref="A108:C108"/>
    <mergeCell ref="D108:O108"/>
    <mergeCell ref="A109:C109"/>
    <mergeCell ref="D109:J109"/>
    <mergeCell ref="K109:L109"/>
    <mergeCell ref="M109:O109"/>
    <mergeCell ref="A105:O105"/>
    <mergeCell ref="A106:O106"/>
    <mergeCell ref="A107:C107"/>
    <mergeCell ref="D107:J107"/>
    <mergeCell ref="K107:L107"/>
    <mergeCell ref="M107:O107"/>
    <mergeCell ref="P102:U102"/>
    <mergeCell ref="V102:Y102"/>
    <mergeCell ref="Z102:AA102"/>
    <mergeCell ref="A103:O103"/>
    <mergeCell ref="A104:O104"/>
    <mergeCell ref="Y104:AA104"/>
    <mergeCell ref="P101:U101"/>
    <mergeCell ref="V101:Y101"/>
    <mergeCell ref="Z101:AA101"/>
    <mergeCell ref="A102:C102"/>
    <mergeCell ref="D102:J102"/>
    <mergeCell ref="K102:L102"/>
    <mergeCell ref="M102:O102"/>
    <mergeCell ref="A101:C101"/>
    <mergeCell ref="D101:J101"/>
    <mergeCell ref="K101:L101"/>
    <mergeCell ref="M101:O101"/>
    <mergeCell ref="P99:U99"/>
    <mergeCell ref="V99:Y99"/>
    <mergeCell ref="Z99:AA99"/>
    <mergeCell ref="A100:C100"/>
    <mergeCell ref="D100:O100"/>
    <mergeCell ref="A95:O95"/>
    <mergeCell ref="A96:O96"/>
    <mergeCell ref="A97:O97"/>
    <mergeCell ref="A98:O98"/>
    <mergeCell ref="A99:C99"/>
    <mergeCell ref="D99:J99"/>
    <mergeCell ref="K99:L99"/>
    <mergeCell ref="M99:O99"/>
    <mergeCell ref="A93:B93"/>
    <mergeCell ref="C93:O93"/>
    <mergeCell ref="U93:AA93"/>
    <mergeCell ref="A94:B94"/>
    <mergeCell ref="C94:O94"/>
    <mergeCell ref="A90:B90"/>
    <mergeCell ref="C90:O90"/>
    <mergeCell ref="A91:B91"/>
    <mergeCell ref="C91:O91"/>
    <mergeCell ref="A92:B92"/>
    <mergeCell ref="C92:O92"/>
    <mergeCell ref="A87:B87"/>
    <mergeCell ref="C87:O87"/>
    <mergeCell ref="A88:B88"/>
    <mergeCell ref="C88:O88"/>
    <mergeCell ref="A89:B89"/>
    <mergeCell ref="C89:O89"/>
    <mergeCell ref="S83:AA83"/>
    <mergeCell ref="A84:O84"/>
    <mergeCell ref="A85:B85"/>
    <mergeCell ref="C85:O85"/>
    <mergeCell ref="A86:B86"/>
    <mergeCell ref="C86:O86"/>
    <mergeCell ref="U86:AA86"/>
    <mergeCell ref="U62:AA62"/>
    <mergeCell ref="A81:C83"/>
    <mergeCell ref="D81:O81"/>
    <mergeCell ref="S81:AA81"/>
    <mergeCell ref="D82:O82"/>
    <mergeCell ref="S82:AA82"/>
    <mergeCell ref="D83:O83"/>
    <mergeCell ref="A58:O58"/>
    <mergeCell ref="A59:O59"/>
    <mergeCell ref="Y59:AA59"/>
    <mergeCell ref="A60:O60"/>
    <mergeCell ref="P55:U55"/>
    <mergeCell ref="V55:Y55"/>
    <mergeCell ref="Z55:AA55"/>
    <mergeCell ref="A56:O56"/>
    <mergeCell ref="A57:O57"/>
    <mergeCell ref="Y57:AA57"/>
    <mergeCell ref="P54:U54"/>
    <mergeCell ref="V54:Y54"/>
    <mergeCell ref="Z54:AA54"/>
    <mergeCell ref="A55:C55"/>
    <mergeCell ref="D55:J55"/>
    <mergeCell ref="K55:L55"/>
    <mergeCell ref="M55:O55"/>
    <mergeCell ref="P53:U53"/>
    <mergeCell ref="V53:Y53"/>
    <mergeCell ref="Z53:AA53"/>
    <mergeCell ref="A54:C54"/>
    <mergeCell ref="D54:J54"/>
    <mergeCell ref="K54:L54"/>
    <mergeCell ref="M54:O54"/>
    <mergeCell ref="A53:C53"/>
    <mergeCell ref="D53:J53"/>
    <mergeCell ref="K53:L53"/>
    <mergeCell ref="M53:O53"/>
    <mergeCell ref="P51:U51"/>
    <mergeCell ref="V51:Y51"/>
    <mergeCell ref="Z51:AA51"/>
    <mergeCell ref="A52:C52"/>
    <mergeCell ref="D52:O52"/>
    <mergeCell ref="A48:O48"/>
    <mergeCell ref="Y48:AA48"/>
    <mergeCell ref="A49:O49"/>
    <mergeCell ref="A50:O50"/>
    <mergeCell ref="A51:C51"/>
    <mergeCell ref="D51:J51"/>
    <mergeCell ref="K51:L51"/>
    <mergeCell ref="M51:O51"/>
    <mergeCell ref="P46:U46"/>
    <mergeCell ref="V46:Y46"/>
    <mergeCell ref="Z46:AA46"/>
    <mergeCell ref="A47:O47"/>
    <mergeCell ref="P45:U45"/>
    <mergeCell ref="V45:Y45"/>
    <mergeCell ref="Z45:AA45"/>
    <mergeCell ref="A46:C46"/>
    <mergeCell ref="D46:J46"/>
    <mergeCell ref="K46:L46"/>
    <mergeCell ref="M46:O46"/>
    <mergeCell ref="P44:U44"/>
    <mergeCell ref="V44:Y44"/>
    <mergeCell ref="Z44:AA44"/>
    <mergeCell ref="A45:C45"/>
    <mergeCell ref="D45:J45"/>
    <mergeCell ref="K45:L45"/>
    <mergeCell ref="M45:O45"/>
    <mergeCell ref="P43:U43"/>
    <mergeCell ref="V43:Y43"/>
    <mergeCell ref="Z43:AA43"/>
    <mergeCell ref="A44:C44"/>
    <mergeCell ref="D44:J44"/>
    <mergeCell ref="K44:L44"/>
    <mergeCell ref="M44:O44"/>
    <mergeCell ref="P42:U42"/>
    <mergeCell ref="V42:Y42"/>
    <mergeCell ref="Z42:AA42"/>
    <mergeCell ref="A43:C43"/>
    <mergeCell ref="D43:J43"/>
    <mergeCell ref="K43:L43"/>
    <mergeCell ref="M43:O43"/>
    <mergeCell ref="P41:U41"/>
    <mergeCell ref="V41:Y41"/>
    <mergeCell ref="Z41:AA41"/>
    <mergeCell ref="A42:C42"/>
    <mergeCell ref="D42:J42"/>
    <mergeCell ref="K42:L42"/>
    <mergeCell ref="M42:O42"/>
    <mergeCell ref="P40:U40"/>
    <mergeCell ref="V40:Y40"/>
    <mergeCell ref="Z40:AA40"/>
    <mergeCell ref="A41:C41"/>
    <mergeCell ref="D41:J41"/>
    <mergeCell ref="K41:L41"/>
    <mergeCell ref="M41:O41"/>
    <mergeCell ref="P39:U39"/>
    <mergeCell ref="V39:Y39"/>
    <mergeCell ref="Z39:AA39"/>
    <mergeCell ref="A40:C40"/>
    <mergeCell ref="D40:J40"/>
    <mergeCell ref="K40:L40"/>
    <mergeCell ref="M40:O40"/>
    <mergeCell ref="P38:U38"/>
    <mergeCell ref="V38:Y38"/>
    <mergeCell ref="Z38:AA38"/>
    <mergeCell ref="A39:C39"/>
    <mergeCell ref="D39:J39"/>
    <mergeCell ref="K39:L39"/>
    <mergeCell ref="M39:O39"/>
    <mergeCell ref="P37:U37"/>
    <mergeCell ref="V37:Y37"/>
    <mergeCell ref="Z37:AA37"/>
    <mergeCell ref="A38:C38"/>
    <mergeCell ref="D38:J38"/>
    <mergeCell ref="K38:L38"/>
    <mergeCell ref="M38:O38"/>
    <mergeCell ref="P36:U36"/>
    <mergeCell ref="V36:Y36"/>
    <mergeCell ref="Z36:AA36"/>
    <mergeCell ref="A37:C37"/>
    <mergeCell ref="D37:J37"/>
    <mergeCell ref="K37:L37"/>
    <mergeCell ref="M37:O37"/>
    <mergeCell ref="P35:U35"/>
    <mergeCell ref="V35:Y35"/>
    <mergeCell ref="Z35:AA35"/>
    <mergeCell ref="A36:C36"/>
    <mergeCell ref="D36:J36"/>
    <mergeCell ref="K36:L36"/>
    <mergeCell ref="M36:O36"/>
    <mergeCell ref="P34:U34"/>
    <mergeCell ref="V34:Y34"/>
    <mergeCell ref="Z34:AA34"/>
    <mergeCell ref="A35:C35"/>
    <mergeCell ref="D35:J35"/>
    <mergeCell ref="K35:L35"/>
    <mergeCell ref="M35:O35"/>
    <mergeCell ref="P33:U33"/>
    <mergeCell ref="V33:Y33"/>
    <mergeCell ref="Z33:AA33"/>
    <mergeCell ref="A34:C34"/>
    <mergeCell ref="D34:J34"/>
    <mergeCell ref="K34:L34"/>
    <mergeCell ref="M34:O34"/>
    <mergeCell ref="P32:U32"/>
    <mergeCell ref="V32:Y32"/>
    <mergeCell ref="Z32:AA32"/>
    <mergeCell ref="A33:C33"/>
    <mergeCell ref="D33:J33"/>
    <mergeCell ref="K33:L33"/>
    <mergeCell ref="M33:O33"/>
    <mergeCell ref="P31:U31"/>
    <mergeCell ref="V31:Y31"/>
    <mergeCell ref="Z31:AA31"/>
    <mergeCell ref="A32:C32"/>
    <mergeCell ref="D32:J32"/>
    <mergeCell ref="K32:L32"/>
    <mergeCell ref="M32:O32"/>
    <mergeCell ref="P30:U30"/>
    <mergeCell ref="V30:Y30"/>
    <mergeCell ref="Z30:AA30"/>
    <mergeCell ref="A31:C31"/>
    <mergeCell ref="D31:J31"/>
    <mergeCell ref="K31:L31"/>
    <mergeCell ref="M31:O31"/>
    <mergeCell ref="P29:U29"/>
    <mergeCell ref="V29:Y29"/>
    <mergeCell ref="Z29:AA29"/>
    <mergeCell ref="A30:C30"/>
    <mergeCell ref="D30:J30"/>
    <mergeCell ref="K30:L30"/>
    <mergeCell ref="M30:O30"/>
    <mergeCell ref="P27:U27"/>
    <mergeCell ref="V27:Y27"/>
    <mergeCell ref="Z27:AA27"/>
    <mergeCell ref="A28:C28"/>
    <mergeCell ref="D28:O28"/>
    <mergeCell ref="A29:C29"/>
    <mergeCell ref="D29:J29"/>
    <mergeCell ref="K29:L29"/>
    <mergeCell ref="M29:O29"/>
    <mergeCell ref="A25:O25"/>
    <mergeCell ref="A26:O26"/>
    <mergeCell ref="A27:C27"/>
    <mergeCell ref="D27:J27"/>
    <mergeCell ref="K27:L27"/>
    <mergeCell ref="M27:O27"/>
    <mergeCell ref="P22:U22"/>
    <mergeCell ref="V22:Y22"/>
    <mergeCell ref="Z22:AA22"/>
    <mergeCell ref="A23:O23"/>
    <mergeCell ref="A24:O24"/>
    <mergeCell ref="Y24:AA24"/>
    <mergeCell ref="P21:U21"/>
    <mergeCell ref="V21:Y21"/>
    <mergeCell ref="Z21:AA21"/>
    <mergeCell ref="A22:C22"/>
    <mergeCell ref="D22:J22"/>
    <mergeCell ref="K22:L22"/>
    <mergeCell ref="M22:O22"/>
    <mergeCell ref="A21:C21"/>
    <mergeCell ref="D21:J21"/>
    <mergeCell ref="K21:L21"/>
    <mergeCell ref="M21:O21"/>
    <mergeCell ref="P19:U19"/>
    <mergeCell ref="V19:Y19"/>
    <mergeCell ref="Z19:AA19"/>
    <mergeCell ref="A20:C20"/>
    <mergeCell ref="D20:O20"/>
    <mergeCell ref="A15:O15"/>
    <mergeCell ref="A16:O16"/>
    <mergeCell ref="A17:O17"/>
    <mergeCell ref="A18:O18"/>
    <mergeCell ref="A19:C19"/>
    <mergeCell ref="D19:J19"/>
    <mergeCell ref="K19:L19"/>
    <mergeCell ref="M19:O19"/>
    <mergeCell ref="A13:B13"/>
    <mergeCell ref="C13:O13"/>
    <mergeCell ref="U13:AA13"/>
    <mergeCell ref="A14:B14"/>
    <mergeCell ref="C14:O14"/>
    <mergeCell ref="A10:B10"/>
    <mergeCell ref="C10:O10"/>
    <mergeCell ref="A11:B11"/>
    <mergeCell ref="C11:O11"/>
    <mergeCell ref="A12:B12"/>
    <mergeCell ref="C12:O12"/>
    <mergeCell ref="U6:AA6"/>
    <mergeCell ref="A7:B7"/>
    <mergeCell ref="C7:O7"/>
    <mergeCell ref="A8:B8"/>
    <mergeCell ref="C8:O8"/>
    <mergeCell ref="A9:B9"/>
    <mergeCell ref="C9:O9"/>
    <mergeCell ref="A4:O4"/>
    <mergeCell ref="A5:B5"/>
    <mergeCell ref="C5:O5"/>
    <mergeCell ref="A6:B6"/>
    <mergeCell ref="C6:O6"/>
    <mergeCell ref="A1:C3"/>
    <mergeCell ref="D1:O1"/>
    <mergeCell ref="S1:AA1"/>
    <mergeCell ref="D2:O2"/>
    <mergeCell ref="S2:AA2"/>
    <mergeCell ref="D3:O3"/>
    <mergeCell ref="S3:AA3"/>
  </mergeCells>
  <printOptions horizontalCentered="1"/>
  <pageMargins left="0.51181102362204722" right="0.51181102362204722" top="1.1811023622047245" bottom="0.78740157480314965" header="0.31496062992125984" footer="0.31496062992125984"/>
  <pageSetup paperSize="9" scale="51" orientation="portrait" r:id="rId1"/>
  <headerFooter>
    <oddHeader>&amp;C&amp;G</oddHead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19D51-A60B-4353-8252-F189776FFC64}">
  <sheetPr>
    <tabColor rgb="FFFFFF00"/>
  </sheetPr>
  <dimension ref="A1:AD142"/>
  <sheetViews>
    <sheetView topLeftCell="J7" zoomScale="130" zoomScaleNormal="130" workbookViewId="0">
      <pane ySplit="2" topLeftCell="A22" activePane="bottomLeft" state="frozen"/>
      <selection activeCell="A7" sqref="A7"/>
      <selection pane="bottomLeft" activeCell="AF29" sqref="AF29"/>
    </sheetView>
  </sheetViews>
  <sheetFormatPr defaultColWidth="11.44140625" defaultRowHeight="14.4"/>
  <cols>
    <col min="1" max="1" width="8.33203125" customWidth="1"/>
    <col min="2" max="2" width="38.109375" customWidth="1"/>
    <col min="3" max="3" width="5.6640625" customWidth="1"/>
    <col min="4" max="29" width="6.6640625" customWidth="1"/>
    <col min="30" max="30" width="10.6640625" customWidth="1"/>
    <col min="31" max="37" width="5.33203125" customWidth="1"/>
  </cols>
  <sheetData>
    <row r="1" spans="1:30" ht="10.199999999999999" customHeight="1">
      <c r="A1" s="727" t="s">
        <v>9472</v>
      </c>
      <c r="B1" s="728" t="s">
        <v>9473</v>
      </c>
      <c r="C1" s="728"/>
      <c r="D1" s="728"/>
      <c r="E1" s="728"/>
      <c r="F1" s="728"/>
      <c r="G1" s="728"/>
      <c r="H1" s="728"/>
      <c r="I1" s="728"/>
      <c r="J1" s="728"/>
      <c r="K1" s="728"/>
      <c r="L1" s="728"/>
      <c r="M1" s="728"/>
      <c r="N1" s="728"/>
      <c r="O1" s="728"/>
      <c r="P1" s="728"/>
      <c r="Q1" s="728"/>
      <c r="R1" s="728"/>
      <c r="S1" s="728"/>
      <c r="T1" s="728"/>
      <c r="U1" s="728"/>
      <c r="V1" s="728"/>
      <c r="W1" s="728"/>
      <c r="X1" s="728"/>
      <c r="Y1" s="728"/>
      <c r="Z1" s="728"/>
      <c r="AA1" s="728"/>
      <c r="AB1" s="728"/>
      <c r="AC1" s="728"/>
      <c r="AD1" s="727" t="s">
        <v>4039</v>
      </c>
    </row>
    <row r="2" spans="1:30" ht="10.95" customHeight="1">
      <c r="A2" s="727"/>
      <c r="B2" s="728"/>
      <c r="C2" s="728"/>
      <c r="D2" s="728"/>
      <c r="E2" s="728"/>
      <c r="F2" s="728"/>
      <c r="G2" s="728"/>
      <c r="H2" s="728"/>
      <c r="I2" s="728"/>
      <c r="J2" s="728"/>
      <c r="K2" s="728"/>
      <c r="L2" s="728"/>
      <c r="M2" s="728"/>
      <c r="N2" s="728"/>
      <c r="O2" s="728"/>
      <c r="P2" s="728"/>
      <c r="Q2" s="728"/>
      <c r="R2" s="728"/>
      <c r="S2" s="728"/>
      <c r="T2" s="728"/>
      <c r="U2" s="728"/>
      <c r="V2" s="728"/>
      <c r="W2" s="728"/>
      <c r="X2" s="728"/>
      <c r="Y2" s="728"/>
      <c r="Z2" s="728"/>
      <c r="AA2" s="728"/>
      <c r="AB2" s="728"/>
      <c r="AC2" s="728"/>
      <c r="AD2" s="727"/>
    </row>
    <row r="3" spans="1:30" ht="2.4" customHeight="1">
      <c r="A3" s="729"/>
      <c r="B3" s="729"/>
      <c r="C3" s="729"/>
      <c r="D3" s="729"/>
      <c r="E3" s="729"/>
      <c r="F3" s="729"/>
      <c r="G3" s="729"/>
      <c r="H3" s="729"/>
      <c r="I3" s="729"/>
      <c r="J3" s="729"/>
      <c r="K3" s="729"/>
      <c r="L3" s="729"/>
      <c r="M3" s="729"/>
      <c r="N3" s="729"/>
      <c r="O3" s="729"/>
      <c r="P3" s="729"/>
      <c r="Q3" s="729"/>
      <c r="R3" s="729"/>
      <c r="S3" s="729"/>
      <c r="T3" s="729"/>
      <c r="U3" s="729"/>
      <c r="V3" s="729"/>
      <c r="W3" s="729"/>
      <c r="X3" s="729"/>
      <c r="Y3" s="729"/>
      <c r="Z3" s="729"/>
      <c r="AA3" s="729"/>
      <c r="AB3" s="729"/>
      <c r="AC3" s="729"/>
      <c r="AD3" s="729"/>
    </row>
    <row r="4" spans="1:30" ht="10.199999999999999" customHeight="1">
      <c r="A4" s="730" t="s">
        <v>9474</v>
      </c>
      <c r="B4" s="730"/>
      <c r="C4" s="730"/>
      <c r="D4" s="730"/>
      <c r="E4" s="730"/>
      <c r="F4" s="730"/>
      <c r="G4" s="730"/>
      <c r="H4" s="730"/>
      <c r="I4" s="730"/>
      <c r="J4" s="730"/>
      <c r="K4" s="730"/>
      <c r="L4" s="730"/>
      <c r="M4" s="730"/>
      <c r="N4" s="730"/>
      <c r="O4" s="730"/>
      <c r="P4" s="730"/>
      <c r="Q4" s="730"/>
      <c r="R4" s="730"/>
      <c r="S4" s="730"/>
      <c r="T4" s="730"/>
      <c r="U4" s="730"/>
      <c r="V4" s="730"/>
      <c r="W4" s="730"/>
      <c r="X4" s="730"/>
      <c r="Y4" s="730"/>
      <c r="Z4" s="730"/>
      <c r="AA4" s="730"/>
      <c r="AB4" s="730"/>
      <c r="AC4" s="730"/>
      <c r="AD4" s="730"/>
    </row>
    <row r="5" spans="1:30">
      <c r="A5" s="726" t="s">
        <v>9475</v>
      </c>
      <c r="B5" s="726"/>
      <c r="C5" s="726"/>
      <c r="D5" s="726"/>
      <c r="E5" s="726"/>
      <c r="F5" s="726"/>
      <c r="G5" s="726"/>
      <c r="H5" s="726"/>
      <c r="I5" s="726"/>
      <c r="J5" s="726"/>
      <c r="K5" s="726"/>
      <c r="L5" s="726"/>
      <c r="M5" s="726"/>
      <c r="N5" s="726"/>
      <c r="O5" s="726"/>
      <c r="P5" s="726"/>
      <c r="Q5" s="726"/>
      <c r="R5" s="726"/>
      <c r="S5" s="726"/>
      <c r="T5" s="726"/>
      <c r="U5" s="726"/>
      <c r="V5" s="726"/>
      <c r="W5" s="726"/>
      <c r="X5" s="726"/>
      <c r="Y5" s="726"/>
      <c r="Z5" s="726"/>
      <c r="AA5" s="726"/>
      <c r="AB5" s="726"/>
      <c r="AC5" s="726"/>
      <c r="AD5" s="726"/>
    </row>
    <row r="6" spans="1:30" ht="5.4" customHeight="1">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row>
    <row r="7" spans="1:30" ht="21.6" customHeight="1">
      <c r="A7" s="731" t="s">
        <v>9476</v>
      </c>
      <c r="B7" s="731" t="s">
        <v>9370</v>
      </c>
      <c r="C7" s="731" t="s">
        <v>9380</v>
      </c>
      <c r="D7" s="731" t="s">
        <v>9477</v>
      </c>
      <c r="E7" s="731"/>
      <c r="F7" s="731"/>
      <c r="G7" s="731"/>
      <c r="H7" s="731"/>
      <c r="I7" s="731"/>
      <c r="J7" s="731"/>
      <c r="K7" s="731"/>
      <c r="L7" s="731"/>
      <c r="M7" s="731" t="s">
        <v>9478</v>
      </c>
      <c r="N7" s="731"/>
      <c r="O7" s="731"/>
      <c r="P7" s="731"/>
      <c r="Q7" s="731"/>
      <c r="R7" s="731"/>
      <c r="S7" s="731"/>
      <c r="T7" s="731"/>
      <c r="U7" s="731"/>
      <c r="V7" s="731"/>
      <c r="W7" s="731" t="s">
        <v>9479</v>
      </c>
      <c r="X7" s="731"/>
      <c r="Y7" s="731"/>
      <c r="Z7" s="731"/>
      <c r="AA7" s="731"/>
      <c r="AB7" s="732" t="s">
        <v>9480</v>
      </c>
      <c r="AC7" s="732"/>
      <c r="AD7" s="732" t="s">
        <v>9481</v>
      </c>
    </row>
    <row r="8" spans="1:30">
      <c r="A8" s="731"/>
      <c r="B8" s="731"/>
      <c r="C8" s="731"/>
      <c r="D8" s="286" t="s">
        <v>9482</v>
      </c>
      <c r="E8" s="286" t="s">
        <v>9483</v>
      </c>
      <c r="F8" s="286" t="s">
        <v>9484</v>
      </c>
      <c r="G8" s="286" t="s">
        <v>9485</v>
      </c>
      <c r="H8" s="286" t="s">
        <v>9486</v>
      </c>
      <c r="I8" s="286" t="s">
        <v>9487</v>
      </c>
      <c r="J8" s="286" t="s">
        <v>9488</v>
      </c>
      <c r="K8" s="286" t="s">
        <v>9489</v>
      </c>
      <c r="L8" s="286" t="s">
        <v>9490</v>
      </c>
      <c r="M8" s="286" t="s">
        <v>9491</v>
      </c>
      <c r="N8" s="286" t="s">
        <v>9492</v>
      </c>
      <c r="O8" s="286" t="s">
        <v>9493</v>
      </c>
      <c r="P8" s="286" t="s">
        <v>9494</v>
      </c>
      <c r="Q8" s="286" t="s">
        <v>9495</v>
      </c>
      <c r="R8" s="286" t="s">
        <v>9496</v>
      </c>
      <c r="S8" s="286" t="s">
        <v>9497</v>
      </c>
      <c r="T8" s="286" t="s">
        <v>9498</v>
      </c>
      <c r="U8" s="286" t="s">
        <v>9499</v>
      </c>
      <c r="V8" s="286" t="s">
        <v>9500</v>
      </c>
      <c r="W8" s="286" t="s">
        <v>9501</v>
      </c>
      <c r="X8" s="286" t="s">
        <v>9502</v>
      </c>
      <c r="Y8" s="286" t="s">
        <v>9503</v>
      </c>
      <c r="Z8" s="286" t="s">
        <v>9504</v>
      </c>
      <c r="AA8" s="286" t="s">
        <v>9505</v>
      </c>
      <c r="AB8" s="286" t="s">
        <v>9506</v>
      </c>
      <c r="AC8" s="286" t="s">
        <v>9507</v>
      </c>
      <c r="AD8" s="732"/>
    </row>
    <row r="9" spans="1:30">
      <c r="A9" s="300">
        <v>20003</v>
      </c>
      <c r="B9" s="299" t="s">
        <v>3313</v>
      </c>
      <c r="C9" s="300" t="s">
        <v>22</v>
      </c>
      <c r="D9" s="301">
        <v>0.2</v>
      </c>
      <c r="E9" s="301">
        <v>0.08</v>
      </c>
      <c r="F9" s="301">
        <v>2.5000000000000001E-2</v>
      </c>
      <c r="G9" s="301">
        <v>1.4999999999999999E-2</v>
      </c>
      <c r="H9" s="301">
        <v>1.6E-2</v>
      </c>
      <c r="I9" s="301">
        <v>2E-3</v>
      </c>
      <c r="J9" s="301">
        <v>0.03</v>
      </c>
      <c r="K9" s="301">
        <v>0.01</v>
      </c>
      <c r="L9" s="301">
        <v>0</v>
      </c>
      <c r="M9" s="301">
        <v>0.17791254740000001</v>
      </c>
      <c r="N9" s="301">
        <v>4.9206544499999998E-2</v>
      </c>
      <c r="O9" s="301">
        <v>1.1185717999999999E-3</v>
      </c>
      <c r="P9" s="301">
        <v>8.7375995000000001E-3</v>
      </c>
      <c r="Q9" s="301">
        <v>4.9069179999999997E-4</v>
      </c>
      <c r="R9" s="301">
        <v>8.9184789999999996E-4</v>
      </c>
      <c r="S9" s="301">
        <v>9.2368230300000007E-2</v>
      </c>
      <c r="T9" s="301">
        <v>7.4235732999999998E-3</v>
      </c>
      <c r="U9" s="301">
        <v>1.3049409999999999E-4</v>
      </c>
      <c r="V9" s="301">
        <v>0</v>
      </c>
      <c r="W9" s="301">
        <v>8.1750698699999999E-2</v>
      </c>
      <c r="X9" s="301">
        <v>2.2520956000000002E-3</v>
      </c>
      <c r="Y9" s="301">
        <v>0.1220390685</v>
      </c>
      <c r="Z9" s="301">
        <v>4.2824963200000003E-2</v>
      </c>
      <c r="AA9" s="301">
        <v>9.2794665999999994E-3</v>
      </c>
      <c r="AB9" s="301">
        <v>0.12786987799999999</v>
      </c>
      <c r="AC9" s="301">
        <v>7.3913479999999998E-3</v>
      </c>
      <c r="AD9" s="301">
        <v>1.1096999999999999</v>
      </c>
    </row>
    <row r="10" spans="1:30">
      <c r="A10" s="288" t="s">
        <v>3314</v>
      </c>
      <c r="B10" s="287" t="s">
        <v>3315</v>
      </c>
      <c r="C10" s="288" t="s">
        <v>22</v>
      </c>
      <c r="D10" s="289">
        <v>0.2</v>
      </c>
      <c r="E10" s="289">
        <v>0.08</v>
      </c>
      <c r="F10" s="289">
        <v>2.5000000000000001E-2</v>
      </c>
      <c r="G10" s="289">
        <v>1.4999999999999999E-2</v>
      </c>
      <c r="H10" s="289">
        <v>1.6E-2</v>
      </c>
      <c r="I10" s="289">
        <v>2E-3</v>
      </c>
      <c r="J10" s="289">
        <v>0.03</v>
      </c>
      <c r="K10" s="289">
        <v>0.01</v>
      </c>
      <c r="L10" s="289">
        <v>0</v>
      </c>
      <c r="M10" s="289">
        <v>0.17791254740000001</v>
      </c>
      <c r="N10" s="289">
        <v>4.9206544499999998E-2</v>
      </c>
      <c r="O10" s="289">
        <v>1.1185717999999999E-3</v>
      </c>
      <c r="P10" s="289">
        <v>8.7375995000000001E-3</v>
      </c>
      <c r="Q10" s="289">
        <v>4.9069179999999997E-4</v>
      </c>
      <c r="R10" s="289">
        <v>8.9184789999999996E-4</v>
      </c>
      <c r="S10" s="289">
        <v>9.2368230300000007E-2</v>
      </c>
      <c r="T10" s="289">
        <v>7.4235732999999998E-3</v>
      </c>
      <c r="U10" s="289">
        <v>1.3049409999999999E-4</v>
      </c>
      <c r="V10" s="289">
        <v>0</v>
      </c>
      <c r="W10" s="289">
        <v>8.1750698699999999E-2</v>
      </c>
      <c r="X10" s="289">
        <v>2.2520956000000002E-3</v>
      </c>
      <c r="Y10" s="289">
        <v>0.1220390685</v>
      </c>
      <c r="Z10" s="289">
        <v>4.2824963200000003E-2</v>
      </c>
      <c r="AA10" s="289">
        <v>9.2794665999999994E-3</v>
      </c>
      <c r="AB10" s="289">
        <v>0.12786987799999999</v>
      </c>
      <c r="AC10" s="289">
        <v>7.3913479999999998E-3</v>
      </c>
      <c r="AD10" s="289">
        <v>1.1096999999999999</v>
      </c>
    </row>
    <row r="11" spans="1:30">
      <c r="A11" s="288" t="s">
        <v>3316</v>
      </c>
      <c r="B11" s="287" t="s">
        <v>3317</v>
      </c>
      <c r="C11" s="288" t="s">
        <v>3318</v>
      </c>
      <c r="D11" s="289">
        <v>0.2</v>
      </c>
      <c r="E11" s="289">
        <v>0.08</v>
      </c>
      <c r="F11" s="289">
        <v>2.5000000000000001E-2</v>
      </c>
      <c r="G11" s="289">
        <v>1.4999999999999999E-2</v>
      </c>
      <c r="H11" s="289">
        <v>1.6E-2</v>
      </c>
      <c r="I11" s="289">
        <v>2E-3</v>
      </c>
      <c r="J11" s="289">
        <v>0.03</v>
      </c>
      <c r="K11" s="289">
        <v>5.0000000000000001E-3</v>
      </c>
      <c r="L11" s="289">
        <v>0</v>
      </c>
      <c r="M11" s="289">
        <v>0</v>
      </c>
      <c r="N11" s="289">
        <v>0</v>
      </c>
      <c r="O11" s="289">
        <v>5.4489588999999998E-2</v>
      </c>
      <c r="P11" s="289">
        <v>8.9889211E-3</v>
      </c>
      <c r="Q11" s="289">
        <v>4.9087299999999996E-4</v>
      </c>
      <c r="R11" s="289">
        <v>8.9609680000000004E-4</v>
      </c>
      <c r="S11" s="289">
        <v>9.2402332099999998E-2</v>
      </c>
      <c r="T11" s="289">
        <v>7.4263139999999998E-3</v>
      </c>
      <c r="U11" s="289">
        <v>2.4751089999999998E-4</v>
      </c>
      <c r="V11" s="289">
        <v>0</v>
      </c>
      <c r="W11" s="289">
        <v>4.6012356900000002E-2</v>
      </c>
      <c r="X11" s="289">
        <v>1.2675638E-3</v>
      </c>
      <c r="Y11" s="289">
        <v>6.87135205E-2</v>
      </c>
      <c r="Z11" s="289">
        <v>3.7278132399999997E-2</v>
      </c>
      <c r="AA11" s="289">
        <v>9.2828925000000007E-3</v>
      </c>
      <c r="AB11" s="289">
        <v>6.1523230599999999E-2</v>
      </c>
      <c r="AC11" s="289">
        <v>4.1537898E-3</v>
      </c>
      <c r="AD11" s="289">
        <v>0.76619999999999999</v>
      </c>
    </row>
    <row r="12" spans="1:30">
      <c r="A12" s="288" t="s">
        <v>3319</v>
      </c>
      <c r="B12" s="287" t="s">
        <v>3320</v>
      </c>
      <c r="C12" s="288" t="s">
        <v>3318</v>
      </c>
      <c r="D12" s="289">
        <v>0.2</v>
      </c>
      <c r="E12" s="289">
        <v>0.08</v>
      </c>
      <c r="F12" s="289">
        <v>2.5000000000000001E-2</v>
      </c>
      <c r="G12" s="289">
        <v>1.4999999999999999E-2</v>
      </c>
      <c r="H12" s="289">
        <v>1.6E-2</v>
      </c>
      <c r="I12" s="289">
        <v>2E-3</v>
      </c>
      <c r="J12" s="289">
        <v>0.03</v>
      </c>
      <c r="K12" s="289">
        <v>0.01</v>
      </c>
      <c r="L12" s="289">
        <v>0</v>
      </c>
      <c r="M12" s="289">
        <v>0</v>
      </c>
      <c r="N12" s="289">
        <v>0</v>
      </c>
      <c r="O12" s="289">
        <v>0</v>
      </c>
      <c r="P12" s="289">
        <v>8.7370908999999993E-3</v>
      </c>
      <c r="Q12" s="289">
        <v>4.9066319999999997E-4</v>
      </c>
      <c r="R12" s="289">
        <v>8.5618429999999995E-4</v>
      </c>
      <c r="S12" s="289">
        <v>9.23628534E-2</v>
      </c>
      <c r="T12" s="289">
        <v>7.4231410999999999E-3</v>
      </c>
      <c r="U12" s="289">
        <v>1.079356E-4</v>
      </c>
      <c r="V12" s="289">
        <v>0</v>
      </c>
      <c r="W12" s="289">
        <v>8.1734759500000004E-2</v>
      </c>
      <c r="X12" s="289">
        <v>2.4768222000000001E-3</v>
      </c>
      <c r="Y12" s="289">
        <v>0.12315047129999999</v>
      </c>
      <c r="Z12" s="289">
        <v>3.5519291799999998E-2</v>
      </c>
      <c r="AA12" s="289">
        <v>9.2789264E-3</v>
      </c>
      <c r="AB12" s="289">
        <v>4.15716343E-2</v>
      </c>
      <c r="AC12" s="289">
        <v>7.4750195E-3</v>
      </c>
      <c r="AD12" s="289">
        <v>0.78920000000000001</v>
      </c>
    </row>
    <row r="13" spans="1:30">
      <c r="A13" s="300">
        <v>20018</v>
      </c>
      <c r="B13" s="299" t="s">
        <v>3322</v>
      </c>
      <c r="C13" s="300" t="s">
        <v>22</v>
      </c>
      <c r="D13" s="301">
        <v>0.2</v>
      </c>
      <c r="E13" s="301">
        <v>0.08</v>
      </c>
      <c r="F13" s="301">
        <v>2.5000000000000001E-2</v>
      </c>
      <c r="G13" s="301">
        <v>1.4999999999999999E-2</v>
      </c>
      <c r="H13" s="301">
        <v>1.6E-2</v>
      </c>
      <c r="I13" s="301">
        <v>2E-3</v>
      </c>
      <c r="J13" s="301">
        <v>0.03</v>
      </c>
      <c r="K13" s="301">
        <v>5.0000000000000001E-3</v>
      </c>
      <c r="L13" s="301">
        <v>0</v>
      </c>
      <c r="M13" s="301">
        <v>0.1804829892</v>
      </c>
      <c r="N13" s="301">
        <v>4.9928678800000001E-2</v>
      </c>
      <c r="O13" s="301">
        <v>2.0856969199999999E-2</v>
      </c>
      <c r="P13" s="301">
        <v>8.9866617000000006E-3</v>
      </c>
      <c r="Q13" s="301">
        <v>4.9074959999999995E-4</v>
      </c>
      <c r="R13" s="301">
        <v>8.8978009999999999E-4</v>
      </c>
      <c r="S13" s="301">
        <v>9.2379106399999994E-2</v>
      </c>
      <c r="T13" s="301">
        <v>7.4244474E-3</v>
      </c>
      <c r="U13" s="301">
        <v>2.6243999999999998E-6</v>
      </c>
      <c r="V13" s="301">
        <v>0</v>
      </c>
      <c r="W13" s="301">
        <v>6.8530120700000002E-2</v>
      </c>
      <c r="X13" s="301">
        <v>1.8878906999999999E-3</v>
      </c>
      <c r="Y13" s="301">
        <v>0.1023151726</v>
      </c>
      <c r="Z13" s="301">
        <v>4.3566144199999997E-2</v>
      </c>
      <c r="AA13" s="301">
        <v>9.2805591999999999E-3</v>
      </c>
      <c r="AB13" s="301">
        <v>0.13481786849999999</v>
      </c>
      <c r="AC13" s="301">
        <v>6.1865929000000002E-3</v>
      </c>
      <c r="AD13" s="301">
        <v>1.101</v>
      </c>
    </row>
    <row r="14" spans="1:30">
      <c r="A14" s="288" t="s">
        <v>3323</v>
      </c>
      <c r="B14" s="287" t="s">
        <v>3324</v>
      </c>
      <c r="C14" s="288" t="s">
        <v>3318</v>
      </c>
      <c r="D14" s="289">
        <v>0.2</v>
      </c>
      <c r="E14" s="289">
        <v>0.08</v>
      </c>
      <c r="F14" s="289">
        <v>2.5000000000000001E-2</v>
      </c>
      <c r="G14" s="289">
        <v>1.4999999999999999E-2</v>
      </c>
      <c r="H14" s="289">
        <v>1.6E-2</v>
      </c>
      <c r="I14" s="289">
        <v>2E-3</v>
      </c>
      <c r="J14" s="289">
        <v>0.03</v>
      </c>
      <c r="K14" s="289">
        <v>0.01</v>
      </c>
      <c r="L14" s="289">
        <v>0</v>
      </c>
      <c r="M14" s="289">
        <v>0</v>
      </c>
      <c r="N14" s="289">
        <v>0</v>
      </c>
      <c r="O14" s="289">
        <v>5.08669671E-2</v>
      </c>
      <c r="P14" s="289">
        <v>8.7446408999999996E-3</v>
      </c>
      <c r="Q14" s="289">
        <v>4.9108720000000004E-4</v>
      </c>
      <c r="R14" s="289">
        <v>4.8770930000000001E-4</v>
      </c>
      <c r="S14" s="289">
        <v>9.2442667899999997E-2</v>
      </c>
      <c r="T14" s="289">
        <v>7.4295558000000003E-3</v>
      </c>
      <c r="U14" s="289">
        <v>1.3402599E-3</v>
      </c>
      <c r="V14" s="289">
        <v>0</v>
      </c>
      <c r="W14" s="289">
        <v>4.8453020800000003E-2</v>
      </c>
      <c r="X14" s="289">
        <v>1.3347999999999999E-3</v>
      </c>
      <c r="Y14" s="289">
        <v>7.2389923300000006E-2</v>
      </c>
      <c r="Z14" s="289">
        <v>3.7177692399999997E-2</v>
      </c>
      <c r="AA14" s="289">
        <v>9.2869447000000008E-3</v>
      </c>
      <c r="AB14" s="289">
        <v>6.1161491700000001E-2</v>
      </c>
      <c r="AC14" s="289">
        <v>4.3807960999999998E-3</v>
      </c>
      <c r="AD14" s="289">
        <v>0.77400000000000002</v>
      </c>
    </row>
    <row r="15" spans="1:30">
      <c r="A15" s="288" t="s">
        <v>3325</v>
      </c>
      <c r="B15" s="287" t="s">
        <v>3326</v>
      </c>
      <c r="C15" s="288" t="s">
        <v>22</v>
      </c>
      <c r="D15" s="289">
        <v>0.2</v>
      </c>
      <c r="E15" s="289">
        <v>0.08</v>
      </c>
      <c r="F15" s="289">
        <v>2.5000000000000001E-2</v>
      </c>
      <c r="G15" s="289">
        <v>1.4999999999999999E-2</v>
      </c>
      <c r="H15" s="289">
        <v>1.6E-2</v>
      </c>
      <c r="I15" s="289">
        <v>2E-3</v>
      </c>
      <c r="J15" s="289">
        <v>0.03</v>
      </c>
      <c r="K15" s="289">
        <v>5.0000000000000001E-3</v>
      </c>
      <c r="L15" s="289">
        <v>0</v>
      </c>
      <c r="M15" s="289">
        <v>0.1848005103</v>
      </c>
      <c r="N15" s="289">
        <v>5.1141786500000001E-2</v>
      </c>
      <c r="O15" s="289">
        <v>5.4280287300000001E-2</v>
      </c>
      <c r="P15" s="289">
        <v>8.9866818000000001E-3</v>
      </c>
      <c r="Q15" s="289">
        <v>4.907507E-4</v>
      </c>
      <c r="R15" s="289">
        <v>8.8045769999999998E-4</v>
      </c>
      <c r="S15" s="289">
        <v>9.2379313199999993E-2</v>
      </c>
      <c r="T15" s="289">
        <v>7.4244640000000004E-3</v>
      </c>
      <c r="U15" s="289">
        <v>1.4167499999999999E-5</v>
      </c>
      <c r="V15" s="289">
        <v>0</v>
      </c>
      <c r="W15" s="289">
        <v>4.6143453700000003E-2</v>
      </c>
      <c r="X15" s="289">
        <v>1.2711752999999999E-3</v>
      </c>
      <c r="Y15" s="289">
        <v>6.8892130300000007E-2</v>
      </c>
      <c r="Z15" s="289">
        <v>4.4812749399999997E-2</v>
      </c>
      <c r="AA15" s="289">
        <v>9.2805800000000001E-3</v>
      </c>
      <c r="AB15" s="289">
        <v>0.14934861020000001</v>
      </c>
      <c r="AC15" s="289">
        <v>4.1656247000000004E-3</v>
      </c>
      <c r="AD15" s="289">
        <v>1.0972999999999999</v>
      </c>
    </row>
    <row r="16" spans="1:30">
      <c r="A16" s="300">
        <v>20016</v>
      </c>
      <c r="B16" s="299" t="s">
        <v>3328</v>
      </c>
      <c r="C16" s="300" t="s">
        <v>22</v>
      </c>
      <c r="D16" s="301">
        <v>0.2</v>
      </c>
      <c r="E16" s="301">
        <v>0.08</v>
      </c>
      <c r="F16" s="301">
        <v>2.5000000000000001E-2</v>
      </c>
      <c r="G16" s="301">
        <v>1.4999999999999999E-2</v>
      </c>
      <c r="H16" s="301">
        <v>1.6E-2</v>
      </c>
      <c r="I16" s="301">
        <v>2E-3</v>
      </c>
      <c r="J16" s="301">
        <v>0.03</v>
      </c>
      <c r="K16" s="301">
        <v>0.01</v>
      </c>
      <c r="L16" s="301">
        <v>0</v>
      </c>
      <c r="M16" s="301">
        <v>0.17974519929999999</v>
      </c>
      <c r="N16" s="301">
        <v>4.9721620899999999E-2</v>
      </c>
      <c r="O16" s="301">
        <v>1.55701789E-2</v>
      </c>
      <c r="P16" s="301">
        <v>8.7359288000000007E-3</v>
      </c>
      <c r="Q16" s="301">
        <v>4.9059799999999997E-4</v>
      </c>
      <c r="R16" s="301">
        <v>8.2733510000000004E-4</v>
      </c>
      <c r="S16" s="301">
        <v>9.2350569100000002E-2</v>
      </c>
      <c r="T16" s="301">
        <v>7.4221538999999998E-3</v>
      </c>
      <c r="U16" s="301">
        <v>3.8341999999999996E-6</v>
      </c>
      <c r="V16" s="301">
        <v>0</v>
      </c>
      <c r="W16" s="301">
        <v>7.2067960099999995E-2</v>
      </c>
      <c r="X16" s="301">
        <v>1.9853522999999998E-3</v>
      </c>
      <c r="Y16" s="301">
        <v>0.1075639132</v>
      </c>
      <c r="Z16" s="301">
        <v>4.33557574E-2</v>
      </c>
      <c r="AA16" s="301">
        <v>9.2776922999999994E-3</v>
      </c>
      <c r="AB16" s="301">
        <v>0.1341398841</v>
      </c>
      <c r="AC16" s="301">
        <v>6.5158999999999998E-3</v>
      </c>
      <c r="AD16" s="301">
        <v>1.1077999999999999</v>
      </c>
    </row>
    <row r="17" spans="1:30">
      <c r="A17" s="288" t="s">
        <v>3329</v>
      </c>
      <c r="B17" s="287" t="s">
        <v>3330</v>
      </c>
      <c r="C17" s="288" t="s">
        <v>3318</v>
      </c>
      <c r="D17" s="289">
        <v>0.2</v>
      </c>
      <c r="E17" s="289">
        <v>0.08</v>
      </c>
      <c r="F17" s="289">
        <v>2.5000000000000001E-2</v>
      </c>
      <c r="G17" s="289">
        <v>1.4999999999999999E-2</v>
      </c>
      <c r="H17" s="289">
        <v>1.6E-2</v>
      </c>
      <c r="I17" s="289">
        <v>2E-3</v>
      </c>
      <c r="J17" s="289">
        <v>0.03</v>
      </c>
      <c r="K17" s="289">
        <v>5.0000000000000001E-3</v>
      </c>
      <c r="L17" s="289">
        <v>0</v>
      </c>
      <c r="M17" s="289">
        <v>0</v>
      </c>
      <c r="N17" s="289">
        <v>0</v>
      </c>
      <c r="O17" s="289">
        <v>7.8979131899999999E-2</v>
      </c>
      <c r="P17" s="289">
        <v>8.9905329000000006E-3</v>
      </c>
      <c r="Q17" s="289">
        <v>4.9096100000000004E-4</v>
      </c>
      <c r="R17" s="289">
        <v>5.7639789999999996E-4</v>
      </c>
      <c r="S17" s="289">
        <v>9.2418900499999998E-2</v>
      </c>
      <c r="T17" s="289">
        <v>7.4276456000000003E-3</v>
      </c>
      <c r="U17" s="289">
        <v>7.4630479999999999E-4</v>
      </c>
      <c r="V17" s="289">
        <v>0</v>
      </c>
      <c r="W17" s="289">
        <v>3.23160049E-2</v>
      </c>
      <c r="X17" s="289">
        <v>8.1606440000000005E-4</v>
      </c>
      <c r="Y17" s="289">
        <v>4.4246068800000003E-2</v>
      </c>
      <c r="Z17" s="289">
        <v>3.8068155999999999E-2</v>
      </c>
      <c r="AA17" s="289">
        <v>9.2845570000000006E-3</v>
      </c>
      <c r="AB17" s="289">
        <v>7.0731943199999994E-2</v>
      </c>
      <c r="AC17" s="289">
        <v>2.8896724E-3</v>
      </c>
      <c r="AD17" s="289">
        <v>0.76100000000000001</v>
      </c>
    </row>
    <row r="18" spans="1:30">
      <c r="A18" s="288" t="s">
        <v>3331</v>
      </c>
      <c r="B18" s="287" t="s">
        <v>3332</v>
      </c>
      <c r="C18" s="288" t="s">
        <v>22</v>
      </c>
      <c r="D18" s="289">
        <v>0.2</v>
      </c>
      <c r="E18" s="289">
        <v>0.08</v>
      </c>
      <c r="F18" s="289">
        <v>2.5000000000000001E-2</v>
      </c>
      <c r="G18" s="289">
        <v>1.4999999999999999E-2</v>
      </c>
      <c r="H18" s="289">
        <v>1.6E-2</v>
      </c>
      <c r="I18" s="289">
        <v>2E-3</v>
      </c>
      <c r="J18" s="289">
        <v>0.03</v>
      </c>
      <c r="K18" s="289">
        <v>0.01</v>
      </c>
      <c r="L18" s="289">
        <v>0</v>
      </c>
      <c r="M18" s="289">
        <v>0.1826659293</v>
      </c>
      <c r="N18" s="289">
        <v>5.05421988E-2</v>
      </c>
      <c r="O18" s="289">
        <v>3.8059091400000002E-2</v>
      </c>
      <c r="P18" s="289">
        <v>8.7367127999999992E-3</v>
      </c>
      <c r="Q18" s="289">
        <v>4.9064200000000001E-4</v>
      </c>
      <c r="R18" s="289">
        <v>9.1000650000000005E-4</v>
      </c>
      <c r="S18" s="289">
        <v>9.2358856500000003E-2</v>
      </c>
      <c r="T18" s="289">
        <v>7.4228198999999996E-3</v>
      </c>
      <c r="U18" s="289">
        <v>1.09617E-5</v>
      </c>
      <c r="V18" s="289">
        <v>0</v>
      </c>
      <c r="W18" s="289">
        <v>5.7002647900000002E-2</v>
      </c>
      <c r="X18" s="289">
        <v>1.570328E-3</v>
      </c>
      <c r="Y18" s="289">
        <v>8.5086050499999996E-2</v>
      </c>
      <c r="Z18" s="289">
        <v>4.4198310999999997E-2</v>
      </c>
      <c r="AA18" s="289">
        <v>9.2785248999999997E-3</v>
      </c>
      <c r="AB18" s="289">
        <v>0.14409254869999999</v>
      </c>
      <c r="AC18" s="289">
        <v>5.1537958000000004E-3</v>
      </c>
      <c r="AD18" s="289">
        <v>1.1055999999999999</v>
      </c>
    </row>
    <row r="19" spans="1:30">
      <c r="A19" s="288" t="s">
        <v>3333</v>
      </c>
      <c r="B19" s="287" t="s">
        <v>3334</v>
      </c>
      <c r="C19" s="288" t="s">
        <v>3318</v>
      </c>
      <c r="D19" s="289">
        <v>0.2</v>
      </c>
      <c r="E19" s="289">
        <v>0.08</v>
      </c>
      <c r="F19" s="289">
        <v>2.5000000000000001E-2</v>
      </c>
      <c r="G19" s="289">
        <v>1.4999999999999999E-2</v>
      </c>
      <c r="H19" s="289">
        <v>1.6E-2</v>
      </c>
      <c r="I19" s="289">
        <v>2E-3</v>
      </c>
      <c r="J19" s="289">
        <v>0.03</v>
      </c>
      <c r="K19" s="289">
        <v>0.01</v>
      </c>
      <c r="L19" s="289">
        <v>0</v>
      </c>
      <c r="M19" s="289">
        <v>0</v>
      </c>
      <c r="N19" s="289">
        <v>0</v>
      </c>
      <c r="O19" s="289">
        <v>5.6248940099999999E-2</v>
      </c>
      <c r="P19" s="289">
        <v>8.7351237999999994E-3</v>
      </c>
      <c r="Q19" s="289">
        <v>4.9055279999999995E-4</v>
      </c>
      <c r="R19" s="289">
        <v>7.0146599999999998E-4</v>
      </c>
      <c r="S19" s="289">
        <v>9.2342058500000004E-2</v>
      </c>
      <c r="T19" s="289">
        <v>7.4214698999999999E-3</v>
      </c>
      <c r="U19" s="289">
        <v>3.7425100000000002E-5</v>
      </c>
      <c r="V19" s="289">
        <v>0</v>
      </c>
      <c r="W19" s="289">
        <v>4.4809664499999999E-2</v>
      </c>
      <c r="X19" s="289">
        <v>1.2344316E-3</v>
      </c>
      <c r="Y19" s="289">
        <v>6.6873804600000003E-2</v>
      </c>
      <c r="Z19" s="289">
        <v>3.7311265199999999E-2</v>
      </c>
      <c r="AA19" s="289">
        <v>9.2768373000000001E-3</v>
      </c>
      <c r="AB19" s="289">
        <v>6.2739319599999996E-2</v>
      </c>
      <c r="AC19" s="289">
        <v>4.0513883000000001E-3</v>
      </c>
      <c r="AD19" s="289">
        <v>0.77029999999999998</v>
      </c>
    </row>
    <row r="20" spans="1:30">
      <c r="A20" s="288" t="s">
        <v>3335</v>
      </c>
      <c r="B20" s="287" t="s">
        <v>3336</v>
      </c>
      <c r="C20" s="288" t="s">
        <v>3318</v>
      </c>
      <c r="D20" s="289">
        <v>0.2</v>
      </c>
      <c r="E20" s="289">
        <v>0.08</v>
      </c>
      <c r="F20" s="289">
        <v>2.5000000000000001E-2</v>
      </c>
      <c r="G20" s="289">
        <v>1.4999999999999999E-2</v>
      </c>
      <c r="H20" s="289">
        <v>1.6E-2</v>
      </c>
      <c r="I20" s="289">
        <v>2E-3</v>
      </c>
      <c r="J20" s="289">
        <v>0.03</v>
      </c>
      <c r="K20" s="289">
        <v>5.0000000000000001E-3</v>
      </c>
      <c r="L20" s="289">
        <v>0</v>
      </c>
      <c r="M20" s="289">
        <v>0</v>
      </c>
      <c r="N20" s="289">
        <v>0</v>
      </c>
      <c r="O20" s="289">
        <v>6.77851592E-2</v>
      </c>
      <c r="P20" s="289">
        <v>8.9894334999999995E-3</v>
      </c>
      <c r="Q20" s="289">
        <v>4.9090090000000004E-4</v>
      </c>
      <c r="R20" s="289">
        <v>7.5442879999999997E-4</v>
      </c>
      <c r="S20" s="289">
        <v>9.2407599000000007E-2</v>
      </c>
      <c r="T20" s="289">
        <v>7.4267372999999998E-3</v>
      </c>
      <c r="U20" s="289">
        <v>4.4601340000000001E-4</v>
      </c>
      <c r="V20" s="289">
        <v>0</v>
      </c>
      <c r="W20" s="289">
        <v>4.0485692699999999E-2</v>
      </c>
      <c r="X20" s="289">
        <v>1.0223706000000001E-3</v>
      </c>
      <c r="Y20" s="289">
        <v>5.5424972699999998E-2</v>
      </c>
      <c r="Z20" s="289">
        <v>3.7705608699999997E-2</v>
      </c>
      <c r="AA20" s="289">
        <v>9.2834215999999994E-3</v>
      </c>
      <c r="AB20" s="289">
        <v>6.6506001499999995E-2</v>
      </c>
      <c r="AC20" s="289">
        <v>3.6201997E-3</v>
      </c>
      <c r="AD20" s="289">
        <v>0.76529999999999998</v>
      </c>
    </row>
    <row r="21" spans="1:30">
      <c r="A21" s="288" t="s">
        <v>3337</v>
      </c>
      <c r="B21" s="287" t="s">
        <v>3338</v>
      </c>
      <c r="C21" s="288" t="s">
        <v>3318</v>
      </c>
      <c r="D21" s="289">
        <v>0.2</v>
      </c>
      <c r="E21" s="289">
        <v>0.08</v>
      </c>
      <c r="F21" s="289">
        <v>2.5000000000000001E-2</v>
      </c>
      <c r="G21" s="289">
        <v>1.4999999999999999E-2</v>
      </c>
      <c r="H21" s="289">
        <v>1.6E-2</v>
      </c>
      <c r="I21" s="289">
        <v>2E-3</v>
      </c>
      <c r="J21" s="289">
        <v>0.03</v>
      </c>
      <c r="K21" s="289">
        <v>4.1481481000000004E-3</v>
      </c>
      <c r="L21" s="289">
        <v>0</v>
      </c>
      <c r="M21" s="289">
        <v>0</v>
      </c>
      <c r="N21" s="289">
        <v>0</v>
      </c>
      <c r="O21" s="289">
        <v>2.1763710499999998E-2</v>
      </c>
      <c r="P21" s="289">
        <v>9.0867012999999996E-3</v>
      </c>
      <c r="Q21" s="289">
        <v>5.0929079999999997E-4</v>
      </c>
      <c r="R21" s="289">
        <v>1.0211533E-3</v>
      </c>
      <c r="S21" s="289">
        <v>9.2406534799999995E-2</v>
      </c>
      <c r="T21" s="289">
        <v>7.4266517999999997E-3</v>
      </c>
      <c r="U21" s="289">
        <v>5.2558000000000001E-5</v>
      </c>
      <c r="V21" s="289">
        <v>0</v>
      </c>
      <c r="W21" s="289">
        <v>6.7927117300000006E-2</v>
      </c>
      <c r="X21" s="289">
        <v>1.871279E-3</v>
      </c>
      <c r="Y21" s="289">
        <v>0.10144500250000001</v>
      </c>
      <c r="Z21" s="289">
        <v>3.6232531200000001E-2</v>
      </c>
      <c r="AA21" s="289">
        <v>9.2833146999999998E-3</v>
      </c>
      <c r="AB21" s="289">
        <v>4.9222770399999997E-2</v>
      </c>
      <c r="AC21" s="289">
        <v>6.1305624000000001E-3</v>
      </c>
      <c r="AD21" s="289">
        <v>0.77649999999999997</v>
      </c>
    </row>
    <row r="22" spans="1:30">
      <c r="A22" s="300" t="s">
        <v>3339</v>
      </c>
      <c r="B22" s="299" t="s">
        <v>3340</v>
      </c>
      <c r="C22" s="300" t="s">
        <v>22</v>
      </c>
      <c r="D22" s="301">
        <v>0.2</v>
      </c>
      <c r="E22" s="301">
        <v>0.08</v>
      </c>
      <c r="F22" s="301">
        <v>2.5000000000000001E-2</v>
      </c>
      <c r="G22" s="301">
        <v>1.4999999999999999E-2</v>
      </c>
      <c r="H22" s="301">
        <v>1.6E-2</v>
      </c>
      <c r="I22" s="301">
        <v>2E-3</v>
      </c>
      <c r="J22" s="301">
        <v>0.03</v>
      </c>
      <c r="K22" s="301">
        <v>4.1481481000000004E-3</v>
      </c>
      <c r="L22" s="301">
        <v>0</v>
      </c>
      <c r="M22" s="301">
        <v>0.18561224749999999</v>
      </c>
      <c r="N22" s="301">
        <v>5.1369729599999997E-2</v>
      </c>
      <c r="O22" s="301">
        <v>6.0329623200000002E-2</v>
      </c>
      <c r="P22" s="301">
        <v>9.0855807999999996E-3</v>
      </c>
      <c r="Q22" s="301">
        <v>4.9083449999999995E-4</v>
      </c>
      <c r="R22" s="301">
        <v>8.7928609999999999E-4</v>
      </c>
      <c r="S22" s="301">
        <v>9.2395095900000002E-2</v>
      </c>
      <c r="T22" s="301">
        <v>7.4257324000000001E-3</v>
      </c>
      <c r="U22" s="301">
        <v>8.8843400000000004E-5</v>
      </c>
      <c r="V22" s="301">
        <v>0</v>
      </c>
      <c r="W22" s="301">
        <v>4.2098554400000002E-2</v>
      </c>
      <c r="X22" s="301">
        <v>1.1597451E-3</v>
      </c>
      <c r="Y22" s="301">
        <v>6.2863837899999997E-2</v>
      </c>
      <c r="Z22" s="301">
        <v>4.5045663100000001E-2</v>
      </c>
      <c r="AA22" s="301">
        <v>9.2821655999999995E-3</v>
      </c>
      <c r="AB22" s="301">
        <v>0.15171623070000001</v>
      </c>
      <c r="AC22" s="301">
        <v>3.7994813000000001E-3</v>
      </c>
      <c r="AD22" s="301">
        <v>1.0958000000000001</v>
      </c>
    </row>
    <row r="23" spans="1:30">
      <c r="A23" s="288" t="s">
        <v>3341</v>
      </c>
      <c r="B23" s="287" t="s">
        <v>3342</v>
      </c>
      <c r="C23" s="288" t="s">
        <v>3318</v>
      </c>
      <c r="D23" s="289">
        <v>0.2</v>
      </c>
      <c r="E23" s="289">
        <v>0.08</v>
      </c>
      <c r="F23" s="289">
        <v>2.5000000000000001E-2</v>
      </c>
      <c r="G23" s="289">
        <v>1.4999999999999999E-2</v>
      </c>
      <c r="H23" s="289">
        <v>1.6E-2</v>
      </c>
      <c r="I23" s="289">
        <v>2E-3</v>
      </c>
      <c r="J23" s="289">
        <v>0.03</v>
      </c>
      <c r="K23" s="289">
        <v>5.0000000000000001E-3</v>
      </c>
      <c r="L23" s="289">
        <v>0</v>
      </c>
      <c r="M23" s="289">
        <v>0</v>
      </c>
      <c r="N23" s="289">
        <v>0</v>
      </c>
      <c r="O23" s="289">
        <v>6.77851592E-2</v>
      </c>
      <c r="P23" s="289">
        <v>8.9894334999999995E-3</v>
      </c>
      <c r="Q23" s="289">
        <v>4.9090090000000004E-4</v>
      </c>
      <c r="R23" s="289">
        <v>7.5442879999999997E-4</v>
      </c>
      <c r="S23" s="289">
        <v>9.2407599000000007E-2</v>
      </c>
      <c r="T23" s="289">
        <v>7.4267372999999998E-3</v>
      </c>
      <c r="U23" s="289">
        <v>4.4601340000000001E-4</v>
      </c>
      <c r="V23" s="289">
        <v>0</v>
      </c>
      <c r="W23" s="289">
        <v>4.0485692699999999E-2</v>
      </c>
      <c r="X23" s="289">
        <v>1.0223706000000001E-3</v>
      </c>
      <c r="Y23" s="289">
        <v>5.5424972699999998E-2</v>
      </c>
      <c r="Z23" s="289">
        <v>3.7705608699999997E-2</v>
      </c>
      <c r="AA23" s="289">
        <v>9.2834215999999994E-3</v>
      </c>
      <c r="AB23" s="289">
        <v>6.6506001499999995E-2</v>
      </c>
      <c r="AC23" s="289">
        <v>3.6201997E-3</v>
      </c>
      <c r="AD23" s="289">
        <v>0.76529999999999998</v>
      </c>
    </row>
    <row r="24" spans="1:30">
      <c r="A24" s="300">
        <v>20017</v>
      </c>
      <c r="B24" s="299" t="s">
        <v>21</v>
      </c>
      <c r="C24" s="300" t="s">
        <v>22</v>
      </c>
      <c r="D24" s="301">
        <v>0.2</v>
      </c>
      <c r="E24" s="301">
        <v>0.08</v>
      </c>
      <c r="F24" s="301">
        <v>2.5000000000000001E-2</v>
      </c>
      <c r="G24" s="301">
        <v>1.4999999999999999E-2</v>
      </c>
      <c r="H24" s="301">
        <v>1.6E-2</v>
      </c>
      <c r="I24" s="301">
        <v>2E-3</v>
      </c>
      <c r="J24" s="301">
        <v>0.03</v>
      </c>
      <c r="K24" s="301">
        <v>0.01</v>
      </c>
      <c r="L24" s="301">
        <v>0</v>
      </c>
      <c r="M24" s="301">
        <v>0.18076892310000001</v>
      </c>
      <c r="N24" s="301">
        <v>5.00093016E-2</v>
      </c>
      <c r="O24" s="301">
        <v>2.3568517399999999E-2</v>
      </c>
      <c r="P24" s="301">
        <v>8.7354676999999992E-3</v>
      </c>
      <c r="Q24" s="301">
        <v>4.9057210000000003E-4</v>
      </c>
      <c r="R24" s="301">
        <v>7.7326659999999998E-4</v>
      </c>
      <c r="S24" s="301">
        <v>9.2345694399999997E-2</v>
      </c>
      <c r="T24" s="301">
        <v>7.4217620999999998E-3</v>
      </c>
      <c r="U24" s="301">
        <v>5.0725000000000001E-6</v>
      </c>
      <c r="V24" s="301">
        <v>0</v>
      </c>
      <c r="W24" s="301">
        <v>6.6708229499999994E-2</v>
      </c>
      <c r="X24" s="301">
        <v>1.8377006E-3</v>
      </c>
      <c r="Y24" s="301">
        <v>9.95590752E-2</v>
      </c>
      <c r="Z24" s="301">
        <v>4.36517945E-2</v>
      </c>
      <c r="AA24" s="301">
        <v>9.2772025999999994E-3</v>
      </c>
      <c r="AB24" s="301">
        <v>0.13763682220000001</v>
      </c>
      <c r="AC24" s="301">
        <v>6.0313092000000004E-3</v>
      </c>
      <c r="AD24" s="301">
        <v>1.1068</v>
      </c>
    </row>
    <row r="25" spans="1:30">
      <c r="A25" s="300">
        <v>20019</v>
      </c>
      <c r="B25" s="299" t="s">
        <v>3344</v>
      </c>
      <c r="C25" s="300" t="s">
        <v>22</v>
      </c>
      <c r="D25" s="301">
        <v>0.2</v>
      </c>
      <c r="E25" s="301">
        <v>0.08</v>
      </c>
      <c r="F25" s="301">
        <v>2.5000000000000001E-2</v>
      </c>
      <c r="G25" s="301">
        <v>1.4999999999999999E-2</v>
      </c>
      <c r="H25" s="301">
        <v>1.6E-2</v>
      </c>
      <c r="I25" s="301">
        <v>2E-3</v>
      </c>
      <c r="J25" s="301">
        <v>0.03</v>
      </c>
      <c r="K25" s="301">
        <v>5.0000000000000001E-3</v>
      </c>
      <c r="L25" s="301">
        <v>0</v>
      </c>
      <c r="M25" s="301">
        <v>0.18226351800000001</v>
      </c>
      <c r="N25" s="301">
        <v>5.0428967800000002E-2</v>
      </c>
      <c r="O25" s="301">
        <v>3.4654903899999999E-2</v>
      </c>
      <c r="P25" s="301">
        <v>8.9865767000000003E-3</v>
      </c>
      <c r="Q25" s="301">
        <v>4.9074489999999997E-4</v>
      </c>
      <c r="R25" s="301">
        <v>8.1963860000000002E-4</v>
      </c>
      <c r="S25" s="301">
        <v>9.2378232699999993E-2</v>
      </c>
      <c r="T25" s="301">
        <v>7.4243772000000003E-3</v>
      </c>
      <c r="U25" s="301">
        <v>6.3200800000000007E-5</v>
      </c>
      <c r="V25" s="301">
        <v>0</v>
      </c>
      <c r="W25" s="301">
        <v>5.9288122999999998E-2</v>
      </c>
      <c r="X25" s="301">
        <v>1.633289E-3</v>
      </c>
      <c r="Y25" s="301">
        <v>8.8516073000000001E-2</v>
      </c>
      <c r="Z25" s="301">
        <v>4.4080325099999998E-2</v>
      </c>
      <c r="AA25" s="301">
        <v>9.2804714000000003E-3</v>
      </c>
      <c r="AB25" s="301">
        <v>0.1408112899</v>
      </c>
      <c r="AC25" s="301">
        <v>5.3522667000000003E-3</v>
      </c>
      <c r="AD25" s="301">
        <v>1.0994999999999999</v>
      </c>
    </row>
    <row r="26" spans="1:30">
      <c r="A26" s="288" t="s">
        <v>3345</v>
      </c>
      <c r="B26" s="287" t="s">
        <v>3346</v>
      </c>
      <c r="C26" s="288" t="s">
        <v>22</v>
      </c>
      <c r="D26" s="289">
        <v>0.2</v>
      </c>
      <c r="E26" s="289">
        <v>0.08</v>
      </c>
      <c r="F26" s="289">
        <v>2.5000000000000001E-2</v>
      </c>
      <c r="G26" s="289">
        <v>1.4999999999999999E-2</v>
      </c>
      <c r="H26" s="289">
        <v>1.6E-2</v>
      </c>
      <c r="I26" s="289">
        <v>2E-3</v>
      </c>
      <c r="J26" s="289">
        <v>0.03</v>
      </c>
      <c r="K26" s="289">
        <v>5.0000000000000001E-3</v>
      </c>
      <c r="L26" s="289">
        <v>0</v>
      </c>
      <c r="M26" s="289">
        <v>0.18546631159999999</v>
      </c>
      <c r="N26" s="289">
        <v>5.1328807599999998E-2</v>
      </c>
      <c r="O26" s="289">
        <v>5.9344388499999998E-2</v>
      </c>
      <c r="P26" s="289">
        <v>8.9872730000000005E-3</v>
      </c>
      <c r="Q26" s="289">
        <v>4.9078299999999995E-4</v>
      </c>
      <c r="R26" s="289">
        <v>9.3924259999999995E-4</v>
      </c>
      <c r="S26" s="289">
        <v>9.2385390799999995E-2</v>
      </c>
      <c r="T26" s="289">
        <v>7.4249525E-3</v>
      </c>
      <c r="U26" s="289">
        <v>2.1216199999999999E-5</v>
      </c>
      <c r="V26" s="289">
        <v>0</v>
      </c>
      <c r="W26" s="289">
        <v>4.2754170000000001E-2</v>
      </c>
      <c r="X26" s="289">
        <v>1.1778062000000001E-3</v>
      </c>
      <c r="Y26" s="289">
        <v>6.3836132500000003E-2</v>
      </c>
      <c r="Z26" s="289">
        <v>4.5004427700000002E-2</v>
      </c>
      <c r="AA26" s="289">
        <v>9.2811905999999993E-3</v>
      </c>
      <c r="AB26" s="289">
        <v>0.15158286039999999</v>
      </c>
      <c r="AC26" s="289">
        <v>3.8596553000000001E-3</v>
      </c>
      <c r="AD26" s="289">
        <v>1.0969</v>
      </c>
    </row>
    <row r="27" spans="1:30">
      <c r="A27" s="300">
        <v>20031</v>
      </c>
      <c r="B27" s="299" t="s">
        <v>3348</v>
      </c>
      <c r="C27" s="300" t="s">
        <v>22</v>
      </c>
      <c r="D27" s="301">
        <v>0.2</v>
      </c>
      <c r="E27" s="301">
        <v>0.08</v>
      </c>
      <c r="F27" s="301">
        <v>2.5000000000000001E-2</v>
      </c>
      <c r="G27" s="301">
        <v>1.4999999999999999E-2</v>
      </c>
      <c r="H27" s="301">
        <v>1.6E-2</v>
      </c>
      <c r="I27" s="301">
        <v>2E-3</v>
      </c>
      <c r="J27" s="301">
        <v>0.03</v>
      </c>
      <c r="K27" s="301">
        <v>0.01</v>
      </c>
      <c r="L27" s="301">
        <v>0</v>
      </c>
      <c r="M27" s="301">
        <v>0.17791254740000001</v>
      </c>
      <c r="N27" s="301">
        <v>4.9206544499999998E-2</v>
      </c>
      <c r="O27" s="301">
        <v>1.1185717999999999E-3</v>
      </c>
      <c r="P27" s="301">
        <v>8.7375995000000001E-3</v>
      </c>
      <c r="Q27" s="301">
        <v>4.9069179999999997E-4</v>
      </c>
      <c r="R27" s="301">
        <v>8.9184789999999996E-4</v>
      </c>
      <c r="S27" s="301">
        <v>9.2368230300000007E-2</v>
      </c>
      <c r="T27" s="301">
        <v>7.4235732999999998E-3</v>
      </c>
      <c r="U27" s="301">
        <v>1.3049409999999999E-4</v>
      </c>
      <c r="V27" s="301">
        <v>0</v>
      </c>
      <c r="W27" s="301">
        <v>8.1750698699999999E-2</v>
      </c>
      <c r="X27" s="301">
        <v>2.2520956000000002E-3</v>
      </c>
      <c r="Y27" s="301">
        <v>0.1220390685</v>
      </c>
      <c r="Z27" s="301">
        <v>4.2824963200000003E-2</v>
      </c>
      <c r="AA27" s="301">
        <v>9.2794665999999994E-3</v>
      </c>
      <c r="AB27" s="301">
        <v>0.12786987799999999</v>
      </c>
      <c r="AC27" s="301">
        <v>7.3913479999999998E-3</v>
      </c>
      <c r="AD27" s="301">
        <v>1.1096999999999999</v>
      </c>
    </row>
    <row r="28" spans="1:30">
      <c r="A28" s="300">
        <v>20013</v>
      </c>
      <c r="B28" s="299" t="s">
        <v>9580</v>
      </c>
      <c r="C28" s="300" t="s">
        <v>22</v>
      </c>
      <c r="D28" s="301">
        <v>0.2</v>
      </c>
      <c r="E28" s="301">
        <v>0.08</v>
      </c>
      <c r="F28" s="301">
        <v>2.5000000000000001E-2</v>
      </c>
      <c r="G28" s="301">
        <v>1.4999999999999999E-2</v>
      </c>
      <c r="H28" s="301">
        <v>1.6E-2</v>
      </c>
      <c r="I28" s="301">
        <v>2E-3</v>
      </c>
      <c r="J28" s="301">
        <v>0.03</v>
      </c>
      <c r="K28" s="301">
        <v>5.0000000000000001E-3</v>
      </c>
      <c r="L28" s="301">
        <v>0</v>
      </c>
      <c r="M28" s="301">
        <v>0.18275842880000001</v>
      </c>
      <c r="N28" s="301">
        <v>5.0567948699999997E-2</v>
      </c>
      <c r="O28" s="301">
        <v>3.8352838299999997E-2</v>
      </c>
      <c r="P28" s="301">
        <v>8.9874494999999995E-3</v>
      </c>
      <c r="Q28" s="301">
        <v>4.9079259999999997E-4</v>
      </c>
      <c r="R28" s="301">
        <v>9.4354550000000001E-4</v>
      </c>
      <c r="S28" s="301">
        <v>9.2387204599999995E-2</v>
      </c>
      <c r="T28" s="301">
        <v>7.4250981999999998E-3</v>
      </c>
      <c r="U28" s="301">
        <v>3.6536399999999998E-5</v>
      </c>
      <c r="V28" s="301">
        <v>0</v>
      </c>
      <c r="W28" s="301">
        <v>5.6813738799999999E-2</v>
      </c>
      <c r="X28" s="301">
        <v>1.5651239E-3</v>
      </c>
      <c r="Y28" s="301">
        <v>8.4830101300000002E-2</v>
      </c>
      <c r="Z28" s="301">
        <v>4.4222394999999998E-2</v>
      </c>
      <c r="AA28" s="301">
        <v>9.2813727999999998E-3</v>
      </c>
      <c r="AB28" s="301">
        <v>0.14246729129999999</v>
      </c>
      <c r="AC28" s="301">
        <v>5.1288903000000002E-3</v>
      </c>
      <c r="AD28" s="301">
        <v>1.0992999999999999</v>
      </c>
    </row>
    <row r="29" spans="1:30">
      <c r="A29" s="300">
        <v>21030</v>
      </c>
      <c r="B29" s="299" t="s">
        <v>3350</v>
      </c>
      <c r="C29" s="300" t="s">
        <v>22</v>
      </c>
      <c r="D29" s="301">
        <v>0.2</v>
      </c>
      <c r="E29" s="301">
        <v>0.08</v>
      </c>
      <c r="F29" s="301">
        <v>2.5000000000000001E-2</v>
      </c>
      <c r="G29" s="301">
        <v>1.4999999999999999E-2</v>
      </c>
      <c r="H29" s="301">
        <v>1.6E-2</v>
      </c>
      <c r="I29" s="301">
        <v>2E-3</v>
      </c>
      <c r="J29" s="301">
        <v>0.03</v>
      </c>
      <c r="K29" s="301">
        <v>5.0000000000000001E-3</v>
      </c>
      <c r="L29" s="301">
        <v>0</v>
      </c>
      <c r="M29" s="301">
        <v>0.18275842880000001</v>
      </c>
      <c r="N29" s="301">
        <v>5.0567948699999997E-2</v>
      </c>
      <c r="O29" s="301">
        <v>3.8352838299999997E-2</v>
      </c>
      <c r="P29" s="301">
        <v>8.9874494999999995E-3</v>
      </c>
      <c r="Q29" s="301">
        <v>4.9079259999999997E-4</v>
      </c>
      <c r="R29" s="301">
        <v>9.4354550000000001E-4</v>
      </c>
      <c r="S29" s="301">
        <v>9.2387204599999995E-2</v>
      </c>
      <c r="T29" s="301">
        <v>7.4250981999999998E-3</v>
      </c>
      <c r="U29" s="301">
        <v>3.6536399999999998E-5</v>
      </c>
      <c r="V29" s="301">
        <v>0</v>
      </c>
      <c r="W29" s="301">
        <v>5.6813738799999999E-2</v>
      </c>
      <c r="X29" s="301">
        <v>1.5651239E-3</v>
      </c>
      <c r="Y29" s="301">
        <v>8.4830101300000002E-2</v>
      </c>
      <c r="Z29" s="301">
        <v>4.4222394999999998E-2</v>
      </c>
      <c r="AA29" s="301">
        <v>9.2813727999999998E-3</v>
      </c>
      <c r="AB29" s="301">
        <v>0.14246729129999999</v>
      </c>
      <c r="AC29" s="301">
        <v>5.1288903000000002E-3</v>
      </c>
      <c r="AD29" s="301">
        <v>1.0992999999999999</v>
      </c>
    </row>
    <row r="30" spans="1:30">
      <c r="A30" s="288" t="s">
        <v>3351</v>
      </c>
      <c r="B30" s="287" t="s">
        <v>3352</v>
      </c>
      <c r="C30" s="288" t="s">
        <v>3318</v>
      </c>
      <c r="D30" s="289">
        <v>0.2</v>
      </c>
      <c r="E30" s="289">
        <v>0.08</v>
      </c>
      <c r="F30" s="289">
        <v>2.5000000000000001E-2</v>
      </c>
      <c r="G30" s="289">
        <v>1.4999999999999999E-2</v>
      </c>
      <c r="H30" s="289">
        <v>1.6E-2</v>
      </c>
      <c r="I30" s="289">
        <v>2E-3</v>
      </c>
      <c r="J30" s="289">
        <v>0.03</v>
      </c>
      <c r="K30" s="289">
        <v>4.1481481000000004E-3</v>
      </c>
      <c r="L30" s="289">
        <v>0</v>
      </c>
      <c r="M30" s="289">
        <v>0</v>
      </c>
      <c r="N30" s="289">
        <v>0</v>
      </c>
      <c r="O30" s="289">
        <v>9.9977229200000003E-2</v>
      </c>
      <c r="P30" s="289">
        <v>9.0931031999999992E-3</v>
      </c>
      <c r="Q30" s="289">
        <v>4.9124089999999997E-4</v>
      </c>
      <c r="R30" s="289">
        <v>4.2694610000000002E-4</v>
      </c>
      <c r="S30" s="289">
        <v>9.2471594099999999E-2</v>
      </c>
      <c r="T30" s="289">
        <v>7.4318804999999998E-3</v>
      </c>
      <c r="U30" s="289">
        <v>1.3689177999999999E-3</v>
      </c>
      <c r="V30" s="289">
        <v>0</v>
      </c>
      <c r="W30" s="289">
        <v>2.1276540600000001E-2</v>
      </c>
      <c r="X30" s="289">
        <v>4.2983110000000002E-4</v>
      </c>
      <c r="Y30" s="289">
        <v>2.33182296E-2</v>
      </c>
      <c r="Z30" s="289">
        <v>3.8760349200000002E-2</v>
      </c>
      <c r="AA30" s="289">
        <v>9.2898506999999995E-3</v>
      </c>
      <c r="AB30" s="289">
        <v>7.8620357099999996E-2</v>
      </c>
      <c r="AC30" s="289">
        <v>1.8620841E-3</v>
      </c>
      <c r="AD30" s="289">
        <v>0.75700000000000001</v>
      </c>
    </row>
    <row r="31" spans="1:30">
      <c r="A31" s="288" t="s">
        <v>3353</v>
      </c>
      <c r="B31" s="287" t="s">
        <v>3354</v>
      </c>
      <c r="C31" s="288" t="s">
        <v>3318</v>
      </c>
      <c r="D31" s="289">
        <v>0.2</v>
      </c>
      <c r="E31" s="289">
        <v>0.08</v>
      </c>
      <c r="F31" s="289">
        <v>2.5000000000000001E-2</v>
      </c>
      <c r="G31" s="289">
        <v>1.4999999999999999E-2</v>
      </c>
      <c r="H31" s="289">
        <v>1.6E-2</v>
      </c>
      <c r="I31" s="289">
        <v>2E-3</v>
      </c>
      <c r="J31" s="289">
        <v>0.03</v>
      </c>
      <c r="K31" s="289">
        <v>0.01</v>
      </c>
      <c r="L31" s="289">
        <v>0</v>
      </c>
      <c r="M31" s="289">
        <v>0</v>
      </c>
      <c r="N31" s="289">
        <v>0</v>
      </c>
      <c r="O31" s="289">
        <v>2.88798805E-2</v>
      </c>
      <c r="P31" s="289">
        <v>8.7349716000000004E-3</v>
      </c>
      <c r="Q31" s="289">
        <v>4.9054420000000005E-4</v>
      </c>
      <c r="R31" s="289">
        <v>6.6379259999999995E-4</v>
      </c>
      <c r="S31" s="289">
        <v>9.2340449800000002E-2</v>
      </c>
      <c r="T31" s="289">
        <v>7.4213406000000004E-3</v>
      </c>
      <c r="U31" s="289">
        <v>5.7640099999999997E-5</v>
      </c>
      <c r="V31" s="289">
        <v>0</v>
      </c>
      <c r="W31" s="289">
        <v>6.3148322399999998E-2</v>
      </c>
      <c r="X31" s="289">
        <v>1.7396311E-3</v>
      </c>
      <c r="Y31" s="289">
        <v>9.4240719099999995E-2</v>
      </c>
      <c r="Z31" s="289">
        <v>3.6434835800000002E-2</v>
      </c>
      <c r="AA31" s="289">
        <v>9.2766757000000005E-3</v>
      </c>
      <c r="AB31" s="289">
        <v>5.2386498199999999E-2</v>
      </c>
      <c r="AC31" s="289">
        <v>5.7094464000000001E-3</v>
      </c>
      <c r="AD31" s="289">
        <v>0.77949999999999997</v>
      </c>
    </row>
    <row r="32" spans="1:30">
      <c r="A32" s="300">
        <v>20015</v>
      </c>
      <c r="B32" s="299" t="s">
        <v>3356</v>
      </c>
      <c r="C32" s="300" t="s">
        <v>22</v>
      </c>
      <c r="D32" s="301">
        <v>0.2</v>
      </c>
      <c r="E32" s="301">
        <v>0.08</v>
      </c>
      <c r="F32" s="301">
        <v>2.5000000000000001E-2</v>
      </c>
      <c r="G32" s="301">
        <v>1.4999999999999999E-2</v>
      </c>
      <c r="H32" s="301">
        <v>1.6E-2</v>
      </c>
      <c r="I32" s="301">
        <v>2E-3</v>
      </c>
      <c r="J32" s="301">
        <v>0.03</v>
      </c>
      <c r="K32" s="301">
        <v>5.0000000000000001E-3</v>
      </c>
      <c r="L32" s="301">
        <v>0</v>
      </c>
      <c r="M32" s="301">
        <v>0.18368758060000001</v>
      </c>
      <c r="N32" s="301">
        <v>5.0828995699999997E-2</v>
      </c>
      <c r="O32" s="301">
        <v>4.5510991899999999E-2</v>
      </c>
      <c r="P32" s="301">
        <v>8.9876803999999998E-3</v>
      </c>
      <c r="Q32" s="301">
        <v>4.9080520000000004E-4</v>
      </c>
      <c r="R32" s="301">
        <v>9.8626380000000008E-4</v>
      </c>
      <c r="S32" s="301">
        <v>9.2389578599999994E-2</v>
      </c>
      <c r="T32" s="301">
        <v>7.4252889999999998E-3</v>
      </c>
      <c r="U32" s="301">
        <v>1.95697E-5</v>
      </c>
      <c r="V32" s="301">
        <v>0</v>
      </c>
      <c r="W32" s="301">
        <v>5.2020451699999998E-2</v>
      </c>
      <c r="X32" s="301">
        <v>1.4330768E-3</v>
      </c>
      <c r="Y32" s="301">
        <v>7.7675112899999996E-2</v>
      </c>
      <c r="Z32" s="301">
        <v>4.44904562E-2</v>
      </c>
      <c r="AA32" s="301">
        <v>9.2816112999999992E-3</v>
      </c>
      <c r="AB32" s="301">
        <v>0.14559187970000001</v>
      </c>
      <c r="AC32" s="301">
        <v>4.6961737999999999E-3</v>
      </c>
      <c r="AD32" s="301">
        <v>1.0985</v>
      </c>
    </row>
    <row r="33" spans="1:30">
      <c r="A33" s="288" t="s">
        <v>3357</v>
      </c>
      <c r="B33" s="287" t="s">
        <v>3358</v>
      </c>
      <c r="C33" s="288" t="s">
        <v>3318</v>
      </c>
      <c r="D33" s="289">
        <v>0.2</v>
      </c>
      <c r="E33" s="289">
        <v>0.08</v>
      </c>
      <c r="F33" s="289">
        <v>2.5000000000000001E-2</v>
      </c>
      <c r="G33" s="289">
        <v>1.4999999999999999E-2</v>
      </c>
      <c r="H33" s="289">
        <v>1.6E-2</v>
      </c>
      <c r="I33" s="289">
        <v>2E-3</v>
      </c>
      <c r="J33" s="289">
        <v>0.03</v>
      </c>
      <c r="K33" s="289">
        <v>5.0000000000000001E-3</v>
      </c>
      <c r="L33" s="289">
        <v>0</v>
      </c>
      <c r="M33" s="289">
        <v>0</v>
      </c>
      <c r="N33" s="289">
        <v>0</v>
      </c>
      <c r="O33" s="289">
        <v>0</v>
      </c>
      <c r="P33" s="289">
        <v>8.9876951999999996E-3</v>
      </c>
      <c r="Q33" s="289">
        <v>4.9080599999999999E-4</v>
      </c>
      <c r="R33" s="289">
        <v>9.7337050000000005E-4</v>
      </c>
      <c r="S33" s="289">
        <v>9.2389730399999995E-2</v>
      </c>
      <c r="T33" s="289">
        <v>7.4253011999999997E-3</v>
      </c>
      <c r="U33" s="289">
        <v>3.4079299999999997E-5</v>
      </c>
      <c r="V33" s="289">
        <v>0</v>
      </c>
      <c r="W33" s="289">
        <v>8.0793086400000005E-2</v>
      </c>
      <c r="X33" s="289">
        <v>2.4482865000000002E-3</v>
      </c>
      <c r="Y33" s="289">
        <v>0.1231863071</v>
      </c>
      <c r="Z33" s="289">
        <v>3.5529631399999997E-2</v>
      </c>
      <c r="AA33" s="289">
        <v>9.2816264999999992E-3</v>
      </c>
      <c r="AB33" s="289">
        <v>4.1142266500000003E-2</v>
      </c>
      <c r="AC33" s="289">
        <v>7.3766578000000003E-3</v>
      </c>
      <c r="AD33" s="289">
        <v>0.78310000000000002</v>
      </c>
    </row>
    <row r="34" spans="1:30">
      <c r="A34" s="288" t="s">
        <v>3359</v>
      </c>
      <c r="B34" s="287" t="s">
        <v>3360</v>
      </c>
      <c r="C34" s="288" t="s">
        <v>3318</v>
      </c>
      <c r="D34" s="289">
        <v>0.2</v>
      </c>
      <c r="E34" s="289">
        <v>0.08</v>
      </c>
      <c r="F34" s="289">
        <v>2.5000000000000001E-2</v>
      </c>
      <c r="G34" s="289">
        <v>1.4999999999999999E-2</v>
      </c>
      <c r="H34" s="289">
        <v>1.6E-2</v>
      </c>
      <c r="I34" s="289">
        <v>2E-3</v>
      </c>
      <c r="J34" s="289">
        <v>0.03</v>
      </c>
      <c r="K34" s="289">
        <v>4.1481481000000004E-3</v>
      </c>
      <c r="L34" s="289">
        <v>0</v>
      </c>
      <c r="M34" s="289">
        <v>0</v>
      </c>
      <c r="N34" s="289">
        <v>0</v>
      </c>
      <c r="O34" s="289">
        <v>6.18970649E-2</v>
      </c>
      <c r="P34" s="289">
        <v>9.0951652999999993E-3</v>
      </c>
      <c r="Q34" s="289">
        <v>5.0976519999999998E-4</v>
      </c>
      <c r="R34" s="289">
        <v>6.0050809999999996E-4</v>
      </c>
      <c r="S34" s="289">
        <v>9.2492608700000006E-2</v>
      </c>
      <c r="T34" s="289">
        <v>7.4335694999999999E-3</v>
      </c>
      <c r="U34" s="289">
        <v>1.4040934000000001E-3</v>
      </c>
      <c r="V34" s="289">
        <v>0</v>
      </c>
      <c r="W34" s="289">
        <v>4.4828262100000002E-2</v>
      </c>
      <c r="X34" s="289">
        <v>1.132032E-3</v>
      </c>
      <c r="Y34" s="289">
        <v>6.1426413399999998E-2</v>
      </c>
      <c r="Z34" s="289">
        <v>3.7549848800000001E-2</v>
      </c>
      <c r="AA34" s="289">
        <v>9.2919618999999995E-3</v>
      </c>
      <c r="AB34" s="289">
        <v>6.4542686099999996E-2</v>
      </c>
      <c r="AC34" s="289">
        <v>4.0075446000000002E-3</v>
      </c>
      <c r="AD34" s="289">
        <v>0.76839999999999997</v>
      </c>
    </row>
    <row r="35" spans="1:30">
      <c r="A35" s="300">
        <v>20002</v>
      </c>
      <c r="B35" s="299" t="s">
        <v>3362</v>
      </c>
      <c r="C35" s="300" t="s">
        <v>22</v>
      </c>
      <c r="D35" s="301">
        <v>0.2</v>
      </c>
      <c r="E35" s="301">
        <v>0.08</v>
      </c>
      <c r="F35" s="301">
        <v>2.5000000000000001E-2</v>
      </c>
      <c r="G35" s="301">
        <v>1.4999999999999999E-2</v>
      </c>
      <c r="H35" s="301">
        <v>1.6E-2</v>
      </c>
      <c r="I35" s="301">
        <v>2E-3</v>
      </c>
      <c r="J35" s="301">
        <v>0.03</v>
      </c>
      <c r="K35" s="301">
        <v>0.01</v>
      </c>
      <c r="L35" s="301">
        <v>0</v>
      </c>
      <c r="M35" s="301">
        <v>0</v>
      </c>
      <c r="N35" s="301">
        <v>0</v>
      </c>
      <c r="O35" s="301">
        <v>5.6248940099999999E-2</v>
      </c>
      <c r="P35" s="301">
        <v>8.7351237999999994E-3</v>
      </c>
      <c r="Q35" s="301">
        <v>4.9055279999999995E-4</v>
      </c>
      <c r="R35" s="301">
        <v>7.0146599999999998E-4</v>
      </c>
      <c r="S35" s="301">
        <v>9.2342058500000004E-2</v>
      </c>
      <c r="T35" s="301">
        <v>7.4214698999999999E-3</v>
      </c>
      <c r="U35" s="301">
        <v>3.7425100000000002E-5</v>
      </c>
      <c r="V35" s="301">
        <v>0</v>
      </c>
      <c r="W35" s="301">
        <v>4.4809664499999999E-2</v>
      </c>
      <c r="X35" s="301">
        <v>1.2344316E-3</v>
      </c>
      <c r="Y35" s="301">
        <v>6.6873804600000003E-2</v>
      </c>
      <c r="Z35" s="301">
        <v>3.7311265199999999E-2</v>
      </c>
      <c r="AA35" s="301">
        <v>9.2768373000000001E-3</v>
      </c>
      <c r="AB35" s="301">
        <v>6.2739319599999996E-2</v>
      </c>
      <c r="AC35" s="301">
        <v>4.0513883000000001E-3</v>
      </c>
      <c r="AD35" s="301">
        <v>0.77029999999999998</v>
      </c>
    </row>
    <row r="36" spans="1:30">
      <c r="A36" s="288" t="s">
        <v>3363</v>
      </c>
      <c r="B36" s="287" t="s">
        <v>3364</v>
      </c>
      <c r="C36" s="288" t="s">
        <v>3318</v>
      </c>
      <c r="D36" s="289">
        <v>0.2</v>
      </c>
      <c r="E36" s="289">
        <v>0.08</v>
      </c>
      <c r="F36" s="289">
        <v>2.5000000000000001E-2</v>
      </c>
      <c r="G36" s="289">
        <v>1.4999999999999999E-2</v>
      </c>
      <c r="H36" s="289">
        <v>1.6E-2</v>
      </c>
      <c r="I36" s="289">
        <v>2E-3</v>
      </c>
      <c r="J36" s="289">
        <v>0.03</v>
      </c>
      <c r="K36" s="289">
        <v>5.0000000000000001E-3</v>
      </c>
      <c r="L36" s="289">
        <v>0</v>
      </c>
      <c r="M36" s="289">
        <v>0</v>
      </c>
      <c r="N36" s="289">
        <v>0</v>
      </c>
      <c r="O36" s="289">
        <v>7.95536669E-2</v>
      </c>
      <c r="P36" s="289">
        <v>8.9942344000000004E-3</v>
      </c>
      <c r="Q36" s="289">
        <v>4.9116310000000001E-4</v>
      </c>
      <c r="R36" s="289">
        <v>3.196122E-4</v>
      </c>
      <c r="S36" s="289">
        <v>9.2456950299999993E-2</v>
      </c>
      <c r="T36" s="289">
        <v>7.4307035999999996E-3</v>
      </c>
      <c r="U36" s="289">
        <v>1.4153012E-3</v>
      </c>
      <c r="V36" s="289">
        <v>0</v>
      </c>
      <c r="W36" s="289">
        <v>3.1920293699999998E-2</v>
      </c>
      <c r="X36" s="289">
        <v>8.0607170000000002E-4</v>
      </c>
      <c r="Y36" s="289">
        <v>4.3722266799999999E-2</v>
      </c>
      <c r="Z36" s="289">
        <v>3.8101172199999998E-2</v>
      </c>
      <c r="AA36" s="289">
        <v>9.2883796000000005E-3</v>
      </c>
      <c r="AB36" s="289">
        <v>7.1116788700000003E-2</v>
      </c>
      <c r="AC36" s="289">
        <v>2.8542882E-3</v>
      </c>
      <c r="AD36" s="289">
        <v>0.76149999999999995</v>
      </c>
    </row>
    <row r="37" spans="1:30">
      <c r="A37" s="300">
        <v>20000</v>
      </c>
      <c r="B37" s="299" t="s">
        <v>3366</v>
      </c>
      <c r="C37" s="300" t="s">
        <v>22</v>
      </c>
      <c r="D37" s="301">
        <v>0.2</v>
      </c>
      <c r="E37" s="301">
        <v>0.08</v>
      </c>
      <c r="F37" s="301">
        <v>2.5000000000000001E-2</v>
      </c>
      <c r="G37" s="301">
        <v>1.4999999999999999E-2</v>
      </c>
      <c r="H37" s="301">
        <v>1.6E-2</v>
      </c>
      <c r="I37" s="301">
        <v>2E-3</v>
      </c>
      <c r="J37" s="301">
        <v>0.03</v>
      </c>
      <c r="K37" s="301">
        <v>0.01</v>
      </c>
      <c r="L37" s="301">
        <v>0</v>
      </c>
      <c r="M37" s="301">
        <v>0.17877879960000001</v>
      </c>
      <c r="N37" s="301">
        <v>4.9450085099999999E-2</v>
      </c>
      <c r="O37" s="301">
        <v>8.0829426000000003E-3</v>
      </c>
      <c r="P37" s="301">
        <v>8.7359627000000006E-3</v>
      </c>
      <c r="Q37" s="301">
        <v>4.9059989999999996E-4</v>
      </c>
      <c r="R37" s="301">
        <v>8.2106400000000004E-4</v>
      </c>
      <c r="S37" s="301">
        <v>9.2350927200000002E-2</v>
      </c>
      <c r="T37" s="301">
        <v>7.4221825999999996E-3</v>
      </c>
      <c r="U37" s="301">
        <v>1.3969500000000001E-5</v>
      </c>
      <c r="V37" s="301">
        <v>0</v>
      </c>
      <c r="W37" s="301">
        <v>7.7084439099999999E-2</v>
      </c>
      <c r="X37" s="301">
        <v>2.1235478999999998E-3</v>
      </c>
      <c r="Y37" s="301">
        <v>0.115051627</v>
      </c>
      <c r="Z37" s="301">
        <v>4.3076689100000003E-2</v>
      </c>
      <c r="AA37" s="301">
        <v>9.2777282999999995E-3</v>
      </c>
      <c r="AB37" s="301">
        <v>0.1308433896</v>
      </c>
      <c r="AC37" s="301">
        <v>6.9694561999999998E-3</v>
      </c>
      <c r="AD37" s="301">
        <v>1.1086</v>
      </c>
    </row>
    <row r="38" spans="1:30">
      <c r="A38" s="300">
        <v>20026</v>
      </c>
      <c r="B38" s="299" t="s">
        <v>3368</v>
      </c>
      <c r="C38" s="300" t="s">
        <v>22</v>
      </c>
      <c r="D38" s="301">
        <v>0.2</v>
      </c>
      <c r="E38" s="301">
        <v>0.08</v>
      </c>
      <c r="F38" s="301">
        <v>2.5000000000000001E-2</v>
      </c>
      <c r="G38" s="301">
        <v>1.4999999999999999E-2</v>
      </c>
      <c r="H38" s="301">
        <v>1.6E-2</v>
      </c>
      <c r="I38" s="301">
        <v>2E-3</v>
      </c>
      <c r="J38" s="301">
        <v>0.03</v>
      </c>
      <c r="K38" s="301">
        <v>0.01</v>
      </c>
      <c r="L38" s="301">
        <v>0</v>
      </c>
      <c r="M38" s="301">
        <v>0.17877879960000001</v>
      </c>
      <c r="N38" s="301">
        <v>4.9450085099999999E-2</v>
      </c>
      <c r="O38" s="301">
        <v>8.0829426000000003E-3</v>
      </c>
      <c r="P38" s="301">
        <v>8.7359627000000006E-3</v>
      </c>
      <c r="Q38" s="301">
        <v>4.9059989999999996E-4</v>
      </c>
      <c r="R38" s="301">
        <v>8.2106400000000004E-4</v>
      </c>
      <c r="S38" s="301">
        <v>9.2350927200000002E-2</v>
      </c>
      <c r="T38" s="301">
        <v>7.4221825999999996E-3</v>
      </c>
      <c r="U38" s="301">
        <v>1.3969500000000001E-5</v>
      </c>
      <c r="V38" s="301">
        <v>0</v>
      </c>
      <c r="W38" s="301">
        <v>7.7084439099999999E-2</v>
      </c>
      <c r="X38" s="301">
        <v>2.1235478999999998E-3</v>
      </c>
      <c r="Y38" s="301">
        <v>0.115051627</v>
      </c>
      <c r="Z38" s="301">
        <v>4.3076689100000003E-2</v>
      </c>
      <c r="AA38" s="301">
        <v>9.2777282999999995E-3</v>
      </c>
      <c r="AB38" s="301">
        <v>0.1308433896</v>
      </c>
      <c r="AC38" s="301">
        <v>6.9694561999999998E-3</v>
      </c>
      <c r="AD38" s="301">
        <v>1.1086</v>
      </c>
    </row>
    <row r="39" spans="1:30">
      <c r="A39" s="300">
        <v>20004</v>
      </c>
      <c r="B39" s="299" t="s">
        <v>3370</v>
      </c>
      <c r="C39" s="300" t="s">
        <v>22</v>
      </c>
      <c r="D39" s="301">
        <v>0.2</v>
      </c>
      <c r="E39" s="301">
        <v>0.08</v>
      </c>
      <c r="F39" s="301">
        <v>2.5000000000000001E-2</v>
      </c>
      <c r="G39" s="301">
        <v>1.4999999999999999E-2</v>
      </c>
      <c r="H39" s="301">
        <v>1.6E-2</v>
      </c>
      <c r="I39" s="301">
        <v>2E-3</v>
      </c>
      <c r="J39" s="301">
        <v>0.03</v>
      </c>
      <c r="K39" s="301">
        <v>0.01</v>
      </c>
      <c r="L39" s="301">
        <v>0</v>
      </c>
      <c r="M39" s="301">
        <v>0.17877879960000001</v>
      </c>
      <c r="N39" s="301">
        <v>4.9450085099999999E-2</v>
      </c>
      <c r="O39" s="301">
        <v>8.0829426000000003E-3</v>
      </c>
      <c r="P39" s="301">
        <v>8.7359627000000006E-3</v>
      </c>
      <c r="Q39" s="301">
        <v>4.9059989999999996E-4</v>
      </c>
      <c r="R39" s="301">
        <v>8.2106400000000004E-4</v>
      </c>
      <c r="S39" s="301">
        <v>9.2350927200000002E-2</v>
      </c>
      <c r="T39" s="301">
        <v>7.4221825999999996E-3</v>
      </c>
      <c r="U39" s="301">
        <v>1.3969500000000001E-5</v>
      </c>
      <c r="V39" s="301">
        <v>0</v>
      </c>
      <c r="W39" s="301">
        <v>7.7084439099999999E-2</v>
      </c>
      <c r="X39" s="301">
        <v>2.1235478999999998E-3</v>
      </c>
      <c r="Y39" s="301">
        <v>0.115051627</v>
      </c>
      <c r="Z39" s="301">
        <v>4.3076689100000003E-2</v>
      </c>
      <c r="AA39" s="301">
        <v>9.2777282999999995E-3</v>
      </c>
      <c r="AB39" s="301">
        <v>0.1308433896</v>
      </c>
      <c r="AC39" s="301">
        <v>6.9694561999999998E-3</v>
      </c>
      <c r="AD39" s="301">
        <v>1.1086</v>
      </c>
    </row>
    <row r="40" spans="1:30">
      <c r="A40" s="300">
        <v>21019</v>
      </c>
      <c r="B40" s="299" t="s">
        <v>9581</v>
      </c>
      <c r="C40" s="300" t="s">
        <v>22</v>
      </c>
      <c r="D40" s="301">
        <v>0.2</v>
      </c>
      <c r="E40" s="301">
        <v>0.08</v>
      </c>
      <c r="F40" s="301">
        <v>2.5000000000000001E-2</v>
      </c>
      <c r="G40" s="301">
        <v>1.4999999999999999E-2</v>
      </c>
      <c r="H40" s="301">
        <v>1.6E-2</v>
      </c>
      <c r="I40" s="301">
        <v>2E-3</v>
      </c>
      <c r="J40" s="301">
        <v>0.03</v>
      </c>
      <c r="K40" s="301">
        <v>0.01</v>
      </c>
      <c r="L40" s="301">
        <v>0</v>
      </c>
      <c r="M40" s="301">
        <v>0.17791254740000001</v>
      </c>
      <c r="N40" s="301">
        <v>4.9206544499999998E-2</v>
      </c>
      <c r="O40" s="301">
        <v>1.1185717999999999E-3</v>
      </c>
      <c r="P40" s="301">
        <v>8.7375995000000001E-3</v>
      </c>
      <c r="Q40" s="301">
        <v>4.9069179999999997E-4</v>
      </c>
      <c r="R40" s="301">
        <v>8.9184789999999996E-4</v>
      </c>
      <c r="S40" s="301">
        <v>9.2368230300000007E-2</v>
      </c>
      <c r="T40" s="301">
        <v>7.4235732999999998E-3</v>
      </c>
      <c r="U40" s="301">
        <v>1.3049409999999999E-4</v>
      </c>
      <c r="V40" s="301">
        <v>0</v>
      </c>
      <c r="W40" s="301">
        <v>8.1750698699999999E-2</v>
      </c>
      <c r="X40" s="301">
        <v>2.2520956000000002E-3</v>
      </c>
      <c r="Y40" s="301">
        <v>0.1220390685</v>
      </c>
      <c r="Z40" s="301">
        <v>4.2824963200000003E-2</v>
      </c>
      <c r="AA40" s="301">
        <v>9.2794665999999994E-3</v>
      </c>
      <c r="AB40" s="301">
        <v>0.12786987799999999</v>
      </c>
      <c r="AC40" s="301">
        <v>7.3913479999999998E-3</v>
      </c>
      <c r="AD40" s="301">
        <v>1.1096999999999999</v>
      </c>
    </row>
    <row r="41" spans="1:30">
      <c r="A41" s="300">
        <v>21009</v>
      </c>
      <c r="B41" s="299" t="s">
        <v>9582</v>
      </c>
      <c r="C41" s="300" t="s">
        <v>22</v>
      </c>
      <c r="D41" s="301">
        <v>0.2</v>
      </c>
      <c r="E41" s="301">
        <v>0.08</v>
      </c>
      <c r="F41" s="301">
        <v>2.5000000000000001E-2</v>
      </c>
      <c r="G41" s="301">
        <v>1.4999999999999999E-2</v>
      </c>
      <c r="H41" s="301">
        <v>1.6E-2</v>
      </c>
      <c r="I41" s="301">
        <v>2E-3</v>
      </c>
      <c r="J41" s="301">
        <v>0.03</v>
      </c>
      <c r="K41" s="301">
        <v>0.01</v>
      </c>
      <c r="L41" s="301">
        <v>0</v>
      </c>
      <c r="M41" s="301">
        <v>0.17791254740000001</v>
      </c>
      <c r="N41" s="301">
        <v>4.9206544499999998E-2</v>
      </c>
      <c r="O41" s="301">
        <v>1.1185717999999999E-3</v>
      </c>
      <c r="P41" s="301">
        <v>8.7375995000000001E-3</v>
      </c>
      <c r="Q41" s="301">
        <v>4.9069179999999997E-4</v>
      </c>
      <c r="R41" s="301">
        <v>8.9184789999999996E-4</v>
      </c>
      <c r="S41" s="301">
        <v>9.2368230300000007E-2</v>
      </c>
      <c r="T41" s="301">
        <v>7.4235732999999998E-3</v>
      </c>
      <c r="U41" s="301">
        <v>1.3049409999999999E-4</v>
      </c>
      <c r="V41" s="301">
        <v>0</v>
      </c>
      <c r="W41" s="301">
        <v>8.1750698699999999E-2</v>
      </c>
      <c r="X41" s="301">
        <v>2.2520956000000002E-3</v>
      </c>
      <c r="Y41" s="301">
        <v>0.1220390685</v>
      </c>
      <c r="Z41" s="301">
        <v>4.2824963200000003E-2</v>
      </c>
      <c r="AA41" s="301">
        <v>9.2794665999999994E-3</v>
      </c>
      <c r="AB41" s="301">
        <v>0.12786987799999999</v>
      </c>
      <c r="AC41" s="301">
        <v>7.3913479999999998E-3</v>
      </c>
      <c r="AD41" s="301">
        <v>1.1096999999999999</v>
      </c>
    </row>
    <row r="42" spans="1:30">
      <c r="A42" s="288" t="s">
        <v>3373</v>
      </c>
      <c r="B42" s="287" t="s">
        <v>3374</v>
      </c>
      <c r="C42" s="288" t="s">
        <v>3318</v>
      </c>
      <c r="D42" s="289">
        <v>0.2</v>
      </c>
      <c r="E42" s="289">
        <v>0.08</v>
      </c>
      <c r="F42" s="289">
        <v>2.5000000000000001E-2</v>
      </c>
      <c r="G42" s="289">
        <v>1.4999999999999999E-2</v>
      </c>
      <c r="H42" s="289">
        <v>1.6E-2</v>
      </c>
      <c r="I42" s="289">
        <v>2E-3</v>
      </c>
      <c r="J42" s="289">
        <v>0.03</v>
      </c>
      <c r="K42" s="289">
        <v>5.0000000000000001E-3</v>
      </c>
      <c r="L42" s="289">
        <v>0</v>
      </c>
      <c r="M42" s="289">
        <v>0</v>
      </c>
      <c r="N42" s="289">
        <v>0</v>
      </c>
      <c r="O42" s="289">
        <v>5.4787772399999997E-2</v>
      </c>
      <c r="P42" s="289">
        <v>8.9929802000000003E-3</v>
      </c>
      <c r="Q42" s="289">
        <v>4.9109459999999996E-4</v>
      </c>
      <c r="R42" s="289">
        <v>6.985502E-4</v>
      </c>
      <c r="S42" s="289">
        <v>9.2444057999999996E-2</v>
      </c>
      <c r="T42" s="289">
        <v>7.4296674999999998E-3</v>
      </c>
      <c r="U42" s="289">
        <v>8.963323E-4</v>
      </c>
      <c r="V42" s="289">
        <v>0</v>
      </c>
      <c r="W42" s="289">
        <v>4.5829244900000003E-2</v>
      </c>
      <c r="X42" s="289">
        <v>1.2625194000000001E-3</v>
      </c>
      <c r="Y42" s="289">
        <v>6.84709716E-2</v>
      </c>
      <c r="Z42" s="289">
        <v>3.7303694599999999E-2</v>
      </c>
      <c r="AA42" s="289">
        <v>9.2870843999999994E-3</v>
      </c>
      <c r="AB42" s="289">
        <v>6.1821189800000002E-2</v>
      </c>
      <c r="AC42" s="289">
        <v>4.1372592999999996E-3</v>
      </c>
      <c r="AD42" s="289">
        <v>0.76690000000000003</v>
      </c>
    </row>
    <row r="43" spans="1:30">
      <c r="A43" s="288" t="s">
        <v>3375</v>
      </c>
      <c r="B43" s="287" t="s">
        <v>3376</v>
      </c>
      <c r="C43" s="288" t="s">
        <v>3318</v>
      </c>
      <c r="D43" s="289">
        <v>0.2</v>
      </c>
      <c r="E43" s="289">
        <v>0.08</v>
      </c>
      <c r="F43" s="289">
        <v>2.5000000000000001E-2</v>
      </c>
      <c r="G43" s="289">
        <v>1.4999999999999999E-2</v>
      </c>
      <c r="H43" s="289">
        <v>1.6E-2</v>
      </c>
      <c r="I43" s="289">
        <v>2E-3</v>
      </c>
      <c r="J43" s="289">
        <v>0.03</v>
      </c>
      <c r="K43" s="289">
        <v>4.1481481000000004E-3</v>
      </c>
      <c r="L43" s="289">
        <v>0</v>
      </c>
      <c r="M43" s="289">
        <v>0</v>
      </c>
      <c r="N43" s="289">
        <v>0</v>
      </c>
      <c r="O43" s="289">
        <v>7.7033059900000006E-2</v>
      </c>
      <c r="P43" s="289">
        <v>9.0832657000000008E-3</v>
      </c>
      <c r="Q43" s="289">
        <v>5.090982E-4</v>
      </c>
      <c r="R43" s="289">
        <v>6.7059590000000005E-4</v>
      </c>
      <c r="S43" s="289">
        <v>9.2371596700000003E-2</v>
      </c>
      <c r="T43" s="289">
        <v>7.4238437999999997E-3</v>
      </c>
      <c r="U43" s="289">
        <v>2.4692700000000002E-5</v>
      </c>
      <c r="V43" s="289">
        <v>0</v>
      </c>
      <c r="W43" s="289">
        <v>3.3708545399999998E-2</v>
      </c>
      <c r="X43" s="289">
        <v>8.5122979999999995E-4</v>
      </c>
      <c r="Y43" s="289">
        <v>4.6129069000000002E-2</v>
      </c>
      <c r="Z43" s="289">
        <v>3.7987716900000003E-2</v>
      </c>
      <c r="AA43" s="289">
        <v>9.2798047999999994E-3</v>
      </c>
      <c r="AB43" s="289">
        <v>6.9634929799999995E-2</v>
      </c>
      <c r="AC43" s="289">
        <v>3.0134672000000002E-3</v>
      </c>
      <c r="AD43" s="289">
        <v>0.75990000000000002</v>
      </c>
    </row>
    <row r="44" spans="1:30">
      <c r="A44" s="288" t="s">
        <v>3377</v>
      </c>
      <c r="B44" s="287" t="s">
        <v>3378</v>
      </c>
      <c r="C44" s="288" t="s">
        <v>3318</v>
      </c>
      <c r="D44" s="289">
        <v>0.2</v>
      </c>
      <c r="E44" s="289">
        <v>0.08</v>
      </c>
      <c r="F44" s="289">
        <v>2.5000000000000001E-2</v>
      </c>
      <c r="G44" s="289">
        <v>1.4999999999999999E-2</v>
      </c>
      <c r="H44" s="289">
        <v>1.6E-2</v>
      </c>
      <c r="I44" s="289">
        <v>2E-3</v>
      </c>
      <c r="J44" s="289">
        <v>0.03</v>
      </c>
      <c r="K44" s="289">
        <v>5.0000000000000001E-3</v>
      </c>
      <c r="L44" s="289">
        <v>0</v>
      </c>
      <c r="M44" s="289">
        <v>0</v>
      </c>
      <c r="N44" s="289">
        <v>0</v>
      </c>
      <c r="O44" s="289">
        <v>5.9706365900000002E-2</v>
      </c>
      <c r="P44" s="289">
        <v>8.9916684999999993E-3</v>
      </c>
      <c r="Q44" s="289">
        <v>4.9102300000000005E-4</v>
      </c>
      <c r="R44" s="289">
        <v>7.7486100000000003E-5</v>
      </c>
      <c r="S44" s="289">
        <v>9.2430574500000001E-2</v>
      </c>
      <c r="T44" s="289">
        <v>7.4285838000000002E-3</v>
      </c>
      <c r="U44" s="289">
        <v>1.3723479E-3</v>
      </c>
      <c r="V44" s="289">
        <v>0</v>
      </c>
      <c r="W44" s="289">
        <v>4.2531283900000001E-2</v>
      </c>
      <c r="X44" s="289">
        <v>1.171666E-3</v>
      </c>
      <c r="Y44" s="289">
        <v>6.3534400000000005E-2</v>
      </c>
      <c r="Z44" s="289">
        <v>3.7455937600000003E-2</v>
      </c>
      <c r="AA44" s="289">
        <v>9.2857297999999998E-3</v>
      </c>
      <c r="AB44" s="289">
        <v>6.3595772600000003E-2</v>
      </c>
      <c r="AC44" s="289">
        <v>3.8395340999999999E-3</v>
      </c>
      <c r="AD44" s="289">
        <v>0.76490000000000002</v>
      </c>
    </row>
    <row r="45" spans="1:30">
      <c r="A45" s="288" t="s">
        <v>3379</v>
      </c>
      <c r="B45" s="287" t="s">
        <v>3380</v>
      </c>
      <c r="C45" s="288" t="s">
        <v>3318</v>
      </c>
      <c r="D45" s="289">
        <v>0.2</v>
      </c>
      <c r="E45" s="289">
        <v>0.08</v>
      </c>
      <c r="F45" s="289">
        <v>2.5000000000000001E-2</v>
      </c>
      <c r="G45" s="289">
        <v>1.4999999999999999E-2</v>
      </c>
      <c r="H45" s="289">
        <v>1.6E-2</v>
      </c>
      <c r="I45" s="289">
        <v>2E-3</v>
      </c>
      <c r="J45" s="289">
        <v>0.03</v>
      </c>
      <c r="K45" s="289">
        <v>4.1481481000000004E-3</v>
      </c>
      <c r="L45" s="289">
        <v>0</v>
      </c>
      <c r="M45" s="289">
        <v>0</v>
      </c>
      <c r="N45" s="289">
        <v>0</v>
      </c>
      <c r="O45" s="289">
        <v>6.8049689600000005E-2</v>
      </c>
      <c r="P45" s="289">
        <v>9.0849277999999999E-3</v>
      </c>
      <c r="Q45" s="289">
        <v>4.9079919999999995E-4</v>
      </c>
      <c r="R45" s="289">
        <v>4.2527759999999999E-4</v>
      </c>
      <c r="S45" s="289">
        <v>9.23884549E-2</v>
      </c>
      <c r="T45" s="289">
        <v>7.4251986999999998E-3</v>
      </c>
      <c r="U45" s="289">
        <v>4.7066250000000001E-4</v>
      </c>
      <c r="V45" s="289">
        <v>0</v>
      </c>
      <c r="W45" s="289">
        <v>4.0282164000000002E-2</v>
      </c>
      <c r="X45" s="289">
        <v>1.017231E-3</v>
      </c>
      <c r="Y45" s="289">
        <v>5.5134916899999997E-2</v>
      </c>
      <c r="Z45" s="289">
        <v>3.7706720300000003E-2</v>
      </c>
      <c r="AA45" s="289">
        <v>9.2814983999999993E-3</v>
      </c>
      <c r="AB45" s="289">
        <v>6.6367043900000006E-2</v>
      </c>
      <c r="AC45" s="289">
        <v>3.6011337000000001E-3</v>
      </c>
      <c r="AD45" s="289">
        <v>0.76390000000000002</v>
      </c>
    </row>
    <row r="46" spans="1:30">
      <c r="A46" s="300">
        <v>20014</v>
      </c>
      <c r="B46" s="299" t="s">
        <v>3382</v>
      </c>
      <c r="C46" s="300" t="s">
        <v>22</v>
      </c>
      <c r="D46" s="301">
        <v>0.2</v>
      </c>
      <c r="E46" s="301">
        <v>0.08</v>
      </c>
      <c r="F46" s="301">
        <v>2.5000000000000001E-2</v>
      </c>
      <c r="G46" s="301">
        <v>1.4999999999999999E-2</v>
      </c>
      <c r="H46" s="301">
        <v>1.6E-2</v>
      </c>
      <c r="I46" s="301">
        <v>2E-3</v>
      </c>
      <c r="J46" s="301">
        <v>0.03</v>
      </c>
      <c r="K46" s="301">
        <v>4.1481481000000004E-3</v>
      </c>
      <c r="L46" s="301">
        <v>0</v>
      </c>
      <c r="M46" s="301">
        <v>0.1867946871</v>
      </c>
      <c r="N46" s="301">
        <v>5.1701945899999997E-2</v>
      </c>
      <c r="O46" s="301">
        <v>6.9452511999999994E-2</v>
      </c>
      <c r="P46" s="301">
        <v>9.0857894000000005E-3</v>
      </c>
      <c r="Q46" s="301">
        <v>4.9084580000000001E-4</v>
      </c>
      <c r="R46" s="301">
        <v>9.6820960000000003E-4</v>
      </c>
      <c r="S46" s="301">
        <v>9.2397216700000007E-2</v>
      </c>
      <c r="T46" s="301">
        <v>7.4259028999999997E-3</v>
      </c>
      <c r="U46" s="301">
        <v>2.30079E-5</v>
      </c>
      <c r="V46" s="301">
        <v>0</v>
      </c>
      <c r="W46" s="301">
        <v>3.9262058599999997E-2</v>
      </c>
      <c r="X46" s="301">
        <v>9.9147059999999993E-4</v>
      </c>
      <c r="Y46" s="301">
        <v>5.3743776899999998E-2</v>
      </c>
      <c r="Z46" s="301">
        <v>4.53868838E-2</v>
      </c>
      <c r="AA46" s="301">
        <v>9.2823786000000002E-3</v>
      </c>
      <c r="AB46" s="301">
        <v>0.1556845</v>
      </c>
      <c r="AC46" s="301">
        <v>3.5099387E-3</v>
      </c>
      <c r="AD46" s="301">
        <v>1.0983000000000001</v>
      </c>
    </row>
    <row r="47" spans="1:30">
      <c r="A47" s="288" t="s">
        <v>3383</v>
      </c>
      <c r="B47" s="287" t="s">
        <v>3384</v>
      </c>
      <c r="C47" s="288" t="s">
        <v>22</v>
      </c>
      <c r="D47" s="289">
        <v>0.2</v>
      </c>
      <c r="E47" s="289">
        <v>0.08</v>
      </c>
      <c r="F47" s="289">
        <v>2.5000000000000001E-2</v>
      </c>
      <c r="G47" s="289">
        <v>1.4999999999999999E-2</v>
      </c>
      <c r="H47" s="289">
        <v>1.6E-2</v>
      </c>
      <c r="I47" s="289">
        <v>2E-3</v>
      </c>
      <c r="J47" s="289">
        <v>0.03</v>
      </c>
      <c r="K47" s="289">
        <v>0.01</v>
      </c>
      <c r="L47" s="289">
        <v>0</v>
      </c>
      <c r="M47" s="289">
        <v>0.17791254740000001</v>
      </c>
      <c r="N47" s="289">
        <v>4.9206544499999998E-2</v>
      </c>
      <c r="O47" s="289">
        <v>1.1185717999999999E-3</v>
      </c>
      <c r="P47" s="289">
        <v>8.7375995000000001E-3</v>
      </c>
      <c r="Q47" s="289">
        <v>4.9069179999999997E-4</v>
      </c>
      <c r="R47" s="289">
        <v>8.9184789999999996E-4</v>
      </c>
      <c r="S47" s="289">
        <v>9.2368230300000007E-2</v>
      </c>
      <c r="T47" s="289">
        <v>7.4235732999999998E-3</v>
      </c>
      <c r="U47" s="289">
        <v>1.3049409999999999E-4</v>
      </c>
      <c r="V47" s="289">
        <v>0</v>
      </c>
      <c r="W47" s="289">
        <v>8.1750698699999999E-2</v>
      </c>
      <c r="X47" s="289">
        <v>2.2520956000000002E-3</v>
      </c>
      <c r="Y47" s="289">
        <v>0.1220390685</v>
      </c>
      <c r="Z47" s="289">
        <v>4.2824963200000003E-2</v>
      </c>
      <c r="AA47" s="289">
        <v>9.2794665999999994E-3</v>
      </c>
      <c r="AB47" s="289">
        <v>0.12786987799999999</v>
      </c>
      <c r="AC47" s="289">
        <v>7.3913479999999998E-3</v>
      </c>
      <c r="AD47" s="289">
        <v>1.1096999999999999</v>
      </c>
    </row>
    <row r="48" spans="1:30">
      <c r="A48" s="288" t="s">
        <v>3385</v>
      </c>
      <c r="B48" s="287" t="s">
        <v>3386</v>
      </c>
      <c r="C48" s="288" t="s">
        <v>3318</v>
      </c>
      <c r="D48" s="289">
        <v>0.2</v>
      </c>
      <c r="E48" s="289">
        <v>0.08</v>
      </c>
      <c r="F48" s="289">
        <v>2.5000000000000001E-2</v>
      </c>
      <c r="G48" s="289">
        <v>1.4999999999999999E-2</v>
      </c>
      <c r="H48" s="289">
        <v>1.6E-2</v>
      </c>
      <c r="I48" s="289">
        <v>2E-3</v>
      </c>
      <c r="J48" s="289">
        <v>0.03</v>
      </c>
      <c r="K48" s="289">
        <v>5.0000000000000001E-3</v>
      </c>
      <c r="L48" s="289">
        <v>0</v>
      </c>
      <c r="M48" s="289">
        <v>0</v>
      </c>
      <c r="N48" s="289">
        <v>0</v>
      </c>
      <c r="O48" s="289">
        <v>5.1471177E-2</v>
      </c>
      <c r="P48" s="289">
        <v>8.9993155000000005E-3</v>
      </c>
      <c r="Q48" s="289">
        <v>4.9144059999999999E-4</v>
      </c>
      <c r="R48" s="289">
        <v>1.680164E-4</v>
      </c>
      <c r="S48" s="289">
        <v>9.2509182499999995E-2</v>
      </c>
      <c r="T48" s="289">
        <v>7.4349014999999996E-3</v>
      </c>
      <c r="U48" s="289">
        <v>2.1330005000000001E-3</v>
      </c>
      <c r="V48" s="289">
        <v>0</v>
      </c>
      <c r="W48" s="289">
        <v>4.8073373500000002E-2</v>
      </c>
      <c r="X48" s="289">
        <v>1.3243414000000001E-3</v>
      </c>
      <c r="Y48" s="289">
        <v>7.1874399699999994E-2</v>
      </c>
      <c r="Z48" s="289">
        <v>3.7222625099999997E-2</v>
      </c>
      <c r="AA48" s="289">
        <v>9.2936268999999991E-3</v>
      </c>
      <c r="AB48" s="289">
        <v>6.0876223700000003E-2</v>
      </c>
      <c r="AC48" s="289">
        <v>4.3398491999999999E-3</v>
      </c>
      <c r="AD48" s="289">
        <v>0.76919999999999999</v>
      </c>
    </row>
    <row r="49" spans="1:30">
      <c r="A49" s="288" t="s">
        <v>3387</v>
      </c>
      <c r="B49" s="287" t="s">
        <v>3388</v>
      </c>
      <c r="C49" s="288" t="s">
        <v>3318</v>
      </c>
      <c r="D49" s="289">
        <v>0.2</v>
      </c>
      <c r="E49" s="289">
        <v>0.08</v>
      </c>
      <c r="F49" s="289">
        <v>2.5000000000000001E-2</v>
      </c>
      <c r="G49" s="289">
        <v>1.4999999999999999E-2</v>
      </c>
      <c r="H49" s="289">
        <v>1.6E-2</v>
      </c>
      <c r="I49" s="289">
        <v>2E-3</v>
      </c>
      <c r="J49" s="289">
        <v>0.03</v>
      </c>
      <c r="K49" s="289">
        <v>4.1481481000000004E-3</v>
      </c>
      <c r="L49" s="289">
        <v>0</v>
      </c>
      <c r="M49" s="289">
        <v>0</v>
      </c>
      <c r="N49" s="289">
        <v>0</v>
      </c>
      <c r="O49" s="289">
        <v>8.7941778499999998E-2</v>
      </c>
      <c r="P49" s="289">
        <v>9.0849529000000002E-3</v>
      </c>
      <c r="Q49" s="289">
        <v>5.0919279999999995E-4</v>
      </c>
      <c r="R49" s="289">
        <v>8.4596970000000004E-4</v>
      </c>
      <c r="S49" s="289">
        <v>9.2388753800000001E-2</v>
      </c>
      <c r="T49" s="289">
        <v>7.4252227000000002E-3</v>
      </c>
      <c r="U49" s="289">
        <v>3.5161599999999999E-5</v>
      </c>
      <c r="V49" s="289">
        <v>0</v>
      </c>
      <c r="W49" s="289">
        <v>2.7894747300000002E-2</v>
      </c>
      <c r="X49" s="289">
        <v>6.5023019999999997E-4</v>
      </c>
      <c r="Y49" s="289">
        <v>3.5243226599999997E-2</v>
      </c>
      <c r="Z49" s="289">
        <v>3.8343393000000003E-2</v>
      </c>
      <c r="AA49" s="289">
        <v>9.2815284000000008E-3</v>
      </c>
      <c r="AB49" s="289">
        <v>7.3771311399999998E-2</v>
      </c>
      <c r="AC49" s="289">
        <v>2.4735616999999998E-3</v>
      </c>
      <c r="AD49" s="289">
        <v>0.75800000000000001</v>
      </c>
    </row>
    <row r="50" spans="1:30">
      <c r="A50" s="288" t="s">
        <v>3389</v>
      </c>
      <c r="B50" s="287" t="s">
        <v>3390</v>
      </c>
      <c r="C50" s="288" t="s">
        <v>22</v>
      </c>
      <c r="D50" s="289">
        <v>0.2</v>
      </c>
      <c r="E50" s="289">
        <v>0.08</v>
      </c>
      <c r="F50" s="289">
        <v>2.5000000000000001E-2</v>
      </c>
      <c r="G50" s="289">
        <v>1.4999999999999999E-2</v>
      </c>
      <c r="H50" s="289">
        <v>1.6E-2</v>
      </c>
      <c r="I50" s="289">
        <v>2E-3</v>
      </c>
      <c r="J50" s="289">
        <v>0.03</v>
      </c>
      <c r="K50" s="289">
        <v>4.1481481000000004E-3</v>
      </c>
      <c r="L50" s="289">
        <v>0</v>
      </c>
      <c r="M50" s="289">
        <v>0.1894551129</v>
      </c>
      <c r="N50" s="289">
        <v>5.2449486199999999E-2</v>
      </c>
      <c r="O50" s="289">
        <v>9.0103851700000001E-2</v>
      </c>
      <c r="P50" s="289">
        <v>9.0854271999999993E-3</v>
      </c>
      <c r="Q50" s="289">
        <v>5.0921929999999998E-4</v>
      </c>
      <c r="R50" s="289">
        <v>8.92083E-4</v>
      </c>
      <c r="S50" s="289">
        <v>9.2393577099999999E-2</v>
      </c>
      <c r="T50" s="289">
        <v>7.4256104000000002E-3</v>
      </c>
      <c r="U50" s="289">
        <v>4.12872E-5</v>
      </c>
      <c r="V50" s="289">
        <v>0</v>
      </c>
      <c r="W50" s="289">
        <v>2.6187205700000001E-2</v>
      </c>
      <c r="X50" s="289">
        <v>6.1042720000000004E-4</v>
      </c>
      <c r="Y50" s="289">
        <v>3.3087584500000003E-2</v>
      </c>
      <c r="Z50" s="289">
        <v>4.6155381000000002E-2</v>
      </c>
      <c r="AA50" s="289">
        <v>9.2820130000000004E-3</v>
      </c>
      <c r="AB50" s="289">
        <v>0.1646218378</v>
      </c>
      <c r="AC50" s="289">
        <v>2.3221458000000001E-3</v>
      </c>
      <c r="AD50" s="289">
        <v>1.0968</v>
      </c>
    </row>
    <row r="51" spans="1:30">
      <c r="A51" s="288" t="s">
        <v>3391</v>
      </c>
      <c r="B51" s="287" t="s">
        <v>3392</v>
      </c>
      <c r="C51" s="288" t="s">
        <v>3318</v>
      </c>
      <c r="D51" s="289">
        <v>0.2</v>
      </c>
      <c r="E51" s="289">
        <v>0.08</v>
      </c>
      <c r="F51" s="289">
        <v>2.5000000000000001E-2</v>
      </c>
      <c r="G51" s="289">
        <v>1.4999999999999999E-2</v>
      </c>
      <c r="H51" s="289">
        <v>1.6E-2</v>
      </c>
      <c r="I51" s="289">
        <v>2E-3</v>
      </c>
      <c r="J51" s="289">
        <v>0.03</v>
      </c>
      <c r="K51" s="289">
        <v>4.1481481000000004E-3</v>
      </c>
      <c r="L51" s="289">
        <v>0</v>
      </c>
      <c r="M51" s="289">
        <v>0</v>
      </c>
      <c r="N51" s="289">
        <v>0</v>
      </c>
      <c r="O51" s="289">
        <v>9.0103851700000001E-2</v>
      </c>
      <c r="P51" s="289">
        <v>9.0854271999999993E-3</v>
      </c>
      <c r="Q51" s="289">
        <v>5.0921929999999998E-4</v>
      </c>
      <c r="R51" s="289">
        <v>8.92083E-4</v>
      </c>
      <c r="S51" s="289">
        <v>9.2393577099999999E-2</v>
      </c>
      <c r="T51" s="289">
        <v>7.4256104000000002E-3</v>
      </c>
      <c r="U51" s="289">
        <v>4.12872E-5</v>
      </c>
      <c r="V51" s="289">
        <v>0</v>
      </c>
      <c r="W51" s="289">
        <v>2.6187205700000001E-2</v>
      </c>
      <c r="X51" s="289">
        <v>6.1042720000000004E-4</v>
      </c>
      <c r="Y51" s="289">
        <v>3.3087584500000003E-2</v>
      </c>
      <c r="Z51" s="289">
        <v>3.8414433800000002E-2</v>
      </c>
      <c r="AA51" s="289">
        <v>9.2820130000000004E-3</v>
      </c>
      <c r="AB51" s="289">
        <v>7.45974893E-2</v>
      </c>
      <c r="AC51" s="289">
        <v>2.3221458000000001E-3</v>
      </c>
      <c r="AD51" s="289">
        <v>0.7571</v>
      </c>
    </row>
    <row r="52" spans="1:30">
      <c r="A52" s="288" t="s">
        <v>3393</v>
      </c>
      <c r="B52" s="287" t="s">
        <v>3394</v>
      </c>
      <c r="C52" s="288" t="s">
        <v>3318</v>
      </c>
      <c r="D52" s="289">
        <v>0.2</v>
      </c>
      <c r="E52" s="289">
        <v>0.08</v>
      </c>
      <c r="F52" s="289">
        <v>2.5000000000000001E-2</v>
      </c>
      <c r="G52" s="289">
        <v>1.4999999999999999E-2</v>
      </c>
      <c r="H52" s="289">
        <v>1.6E-2</v>
      </c>
      <c r="I52" s="289">
        <v>2E-3</v>
      </c>
      <c r="J52" s="289">
        <v>0.03</v>
      </c>
      <c r="K52" s="289">
        <v>5.0000000000000001E-3</v>
      </c>
      <c r="L52" s="289">
        <v>0</v>
      </c>
      <c r="M52" s="289">
        <v>0</v>
      </c>
      <c r="N52" s="289">
        <v>0</v>
      </c>
      <c r="O52" s="289">
        <v>0</v>
      </c>
      <c r="P52" s="289">
        <v>8.9876951999999996E-3</v>
      </c>
      <c r="Q52" s="289">
        <v>4.9080599999999999E-4</v>
      </c>
      <c r="R52" s="289">
        <v>9.7337050000000005E-4</v>
      </c>
      <c r="S52" s="289">
        <v>9.2389730399999995E-2</v>
      </c>
      <c r="T52" s="289">
        <v>7.4253011999999997E-3</v>
      </c>
      <c r="U52" s="289">
        <v>3.4079299999999997E-5</v>
      </c>
      <c r="V52" s="289">
        <v>0</v>
      </c>
      <c r="W52" s="289">
        <v>8.0793086400000005E-2</v>
      </c>
      <c r="X52" s="289">
        <v>2.4482865000000002E-3</v>
      </c>
      <c r="Y52" s="289">
        <v>0.1231863071</v>
      </c>
      <c r="Z52" s="289">
        <v>3.5529631399999997E-2</v>
      </c>
      <c r="AA52" s="289">
        <v>9.2816264999999992E-3</v>
      </c>
      <c r="AB52" s="289">
        <v>4.1142266500000003E-2</v>
      </c>
      <c r="AC52" s="289">
        <v>7.3766578000000003E-3</v>
      </c>
      <c r="AD52" s="289">
        <v>0.78310000000000002</v>
      </c>
    </row>
    <row r="53" spans="1:30">
      <c r="A53" s="288" t="s">
        <v>3395</v>
      </c>
      <c r="B53" s="287" t="s">
        <v>3396</v>
      </c>
      <c r="C53" s="288" t="s">
        <v>22</v>
      </c>
      <c r="D53" s="289">
        <v>0.2</v>
      </c>
      <c r="E53" s="289">
        <v>0.08</v>
      </c>
      <c r="F53" s="289">
        <v>2.5000000000000001E-2</v>
      </c>
      <c r="G53" s="289">
        <v>1.4999999999999999E-2</v>
      </c>
      <c r="H53" s="289">
        <v>1.6E-2</v>
      </c>
      <c r="I53" s="289">
        <v>2E-3</v>
      </c>
      <c r="J53" s="289">
        <v>0.03</v>
      </c>
      <c r="K53" s="289">
        <v>0.01</v>
      </c>
      <c r="L53" s="289">
        <v>0</v>
      </c>
      <c r="M53" s="289">
        <v>0.17791254740000001</v>
      </c>
      <c r="N53" s="289">
        <v>4.9206544499999998E-2</v>
      </c>
      <c r="O53" s="289">
        <v>1.1185717999999999E-3</v>
      </c>
      <c r="P53" s="289">
        <v>8.7375995000000001E-3</v>
      </c>
      <c r="Q53" s="289">
        <v>4.9069179999999997E-4</v>
      </c>
      <c r="R53" s="289">
        <v>8.9184789999999996E-4</v>
      </c>
      <c r="S53" s="289">
        <v>9.2368230300000007E-2</v>
      </c>
      <c r="T53" s="289">
        <v>7.4235732999999998E-3</v>
      </c>
      <c r="U53" s="289">
        <v>1.3049409999999999E-4</v>
      </c>
      <c r="V53" s="289">
        <v>0</v>
      </c>
      <c r="W53" s="289">
        <v>8.1750698699999999E-2</v>
      </c>
      <c r="X53" s="289">
        <v>2.2520956000000002E-3</v>
      </c>
      <c r="Y53" s="289">
        <v>0.1220390685</v>
      </c>
      <c r="Z53" s="289">
        <v>4.2824963200000003E-2</v>
      </c>
      <c r="AA53" s="289">
        <v>9.2794665999999994E-3</v>
      </c>
      <c r="AB53" s="289">
        <v>0.12786987799999999</v>
      </c>
      <c r="AC53" s="289">
        <v>7.3913479999999998E-3</v>
      </c>
      <c r="AD53" s="289">
        <v>1.1096999999999999</v>
      </c>
    </row>
    <row r="54" spans="1:30">
      <c r="A54" s="288" t="s">
        <v>3397</v>
      </c>
      <c r="B54" s="287" t="s">
        <v>3398</v>
      </c>
      <c r="C54" s="288" t="s">
        <v>22</v>
      </c>
      <c r="D54" s="289">
        <v>0.2</v>
      </c>
      <c r="E54" s="289">
        <v>0.08</v>
      </c>
      <c r="F54" s="289">
        <v>2.5000000000000001E-2</v>
      </c>
      <c r="G54" s="289">
        <v>1.4999999999999999E-2</v>
      </c>
      <c r="H54" s="289">
        <v>1.6E-2</v>
      </c>
      <c r="I54" s="289">
        <v>2E-3</v>
      </c>
      <c r="J54" s="289">
        <v>0.03</v>
      </c>
      <c r="K54" s="289">
        <v>0.01</v>
      </c>
      <c r="L54" s="289">
        <v>0</v>
      </c>
      <c r="M54" s="289">
        <v>0.17791254740000001</v>
      </c>
      <c r="N54" s="289">
        <v>4.9206544499999998E-2</v>
      </c>
      <c r="O54" s="289">
        <v>1.1185717999999999E-3</v>
      </c>
      <c r="P54" s="289">
        <v>8.7375995000000001E-3</v>
      </c>
      <c r="Q54" s="289">
        <v>4.9069179999999997E-4</v>
      </c>
      <c r="R54" s="289">
        <v>8.9184789999999996E-4</v>
      </c>
      <c r="S54" s="289">
        <v>9.2368230300000007E-2</v>
      </c>
      <c r="T54" s="289">
        <v>7.4235732999999998E-3</v>
      </c>
      <c r="U54" s="289">
        <v>1.3049409999999999E-4</v>
      </c>
      <c r="V54" s="289">
        <v>0</v>
      </c>
      <c r="W54" s="289">
        <v>8.1750698699999999E-2</v>
      </c>
      <c r="X54" s="289">
        <v>2.2520956000000002E-3</v>
      </c>
      <c r="Y54" s="289">
        <v>0.1220390685</v>
      </c>
      <c r="Z54" s="289">
        <v>4.2824963200000003E-2</v>
      </c>
      <c r="AA54" s="289">
        <v>9.2794665999999994E-3</v>
      </c>
      <c r="AB54" s="289">
        <v>0.12786987799999999</v>
      </c>
      <c r="AC54" s="289">
        <v>7.3913479999999998E-3</v>
      </c>
      <c r="AD54" s="289">
        <v>1.1096999999999999</v>
      </c>
    </row>
    <row r="55" spans="1:30">
      <c r="A55" s="288" t="s">
        <v>3399</v>
      </c>
      <c r="B55" s="287" t="s">
        <v>3400</v>
      </c>
      <c r="C55" s="288" t="s">
        <v>3318</v>
      </c>
      <c r="D55" s="289">
        <v>0.2</v>
      </c>
      <c r="E55" s="289">
        <v>0.08</v>
      </c>
      <c r="F55" s="289">
        <v>2.5000000000000001E-2</v>
      </c>
      <c r="G55" s="289">
        <v>1.4999999999999999E-2</v>
      </c>
      <c r="H55" s="289">
        <v>1.6E-2</v>
      </c>
      <c r="I55" s="289">
        <v>2E-3</v>
      </c>
      <c r="J55" s="289">
        <v>0.03</v>
      </c>
      <c r="K55" s="289">
        <v>4.1481481000000004E-3</v>
      </c>
      <c r="L55" s="289">
        <v>0</v>
      </c>
      <c r="M55" s="289">
        <v>0</v>
      </c>
      <c r="N55" s="289">
        <v>0</v>
      </c>
      <c r="O55" s="289">
        <v>5.3887537200000002E-2</v>
      </c>
      <c r="P55" s="289">
        <v>9.0883252000000005E-3</v>
      </c>
      <c r="Q55" s="289">
        <v>4.909828E-4</v>
      </c>
      <c r="R55" s="289">
        <v>6.7949389999999996E-4</v>
      </c>
      <c r="S55" s="289">
        <v>9.2423004599999997E-2</v>
      </c>
      <c r="T55" s="289">
        <v>7.4279754E-3</v>
      </c>
      <c r="U55" s="289">
        <v>5.9034039999999999E-4</v>
      </c>
      <c r="V55" s="289">
        <v>0</v>
      </c>
      <c r="W55" s="289">
        <v>4.64235775E-2</v>
      </c>
      <c r="X55" s="289">
        <v>1.2788922000000001E-3</v>
      </c>
      <c r="Y55" s="289">
        <v>6.9343135599999994E-2</v>
      </c>
      <c r="Z55" s="289">
        <v>3.7266805100000001E-2</v>
      </c>
      <c r="AA55" s="289">
        <v>9.2849692999999994E-3</v>
      </c>
      <c r="AB55" s="289">
        <v>6.12509927E-2</v>
      </c>
      <c r="AC55" s="289">
        <v>4.1898235999999998E-3</v>
      </c>
      <c r="AD55" s="289">
        <v>0.76580000000000004</v>
      </c>
    </row>
    <row r="56" spans="1:30">
      <c r="A56" s="300">
        <v>20027</v>
      </c>
      <c r="B56" s="299" t="s">
        <v>3402</v>
      </c>
      <c r="C56" s="300" t="s">
        <v>22</v>
      </c>
      <c r="D56" s="301">
        <v>0.2</v>
      </c>
      <c r="E56" s="301">
        <v>0.08</v>
      </c>
      <c r="F56" s="301">
        <v>2.5000000000000001E-2</v>
      </c>
      <c r="G56" s="301">
        <v>1.4999999999999999E-2</v>
      </c>
      <c r="H56" s="301">
        <v>1.6E-2</v>
      </c>
      <c r="I56" s="301">
        <v>2E-3</v>
      </c>
      <c r="J56" s="301">
        <v>0.03</v>
      </c>
      <c r="K56" s="301">
        <v>0.01</v>
      </c>
      <c r="L56" s="301">
        <v>0</v>
      </c>
      <c r="M56" s="301">
        <v>0.18073899509999999</v>
      </c>
      <c r="N56" s="301">
        <v>5.0000877399999998E-2</v>
      </c>
      <c r="O56" s="301">
        <v>2.3309992200000001E-2</v>
      </c>
      <c r="P56" s="301">
        <v>8.7356380000000004E-3</v>
      </c>
      <c r="Q56" s="301">
        <v>4.9058160000000001E-4</v>
      </c>
      <c r="R56" s="301">
        <v>7.7030839999999996E-4</v>
      </c>
      <c r="S56" s="301">
        <v>9.2347494500000002E-2</v>
      </c>
      <c r="T56" s="301">
        <v>7.4219068000000001E-3</v>
      </c>
      <c r="U56" s="301">
        <v>2.7504700000000001E-5</v>
      </c>
      <c r="V56" s="301">
        <v>0</v>
      </c>
      <c r="W56" s="301">
        <v>6.6881755299999998E-2</v>
      </c>
      <c r="X56" s="301">
        <v>1.842481E-3</v>
      </c>
      <c r="Y56" s="301">
        <v>9.9820000500000006E-2</v>
      </c>
      <c r="Z56" s="301">
        <v>4.3642985600000003E-2</v>
      </c>
      <c r="AA56" s="301">
        <v>9.2773834000000003E-3</v>
      </c>
      <c r="AB56" s="301">
        <v>0.13753276689999999</v>
      </c>
      <c r="AC56" s="301">
        <v>6.0469981999999997E-3</v>
      </c>
      <c r="AD56" s="301">
        <v>1.1069</v>
      </c>
    </row>
    <row r="57" spans="1:30">
      <c r="A57" s="288" t="s">
        <v>3403</v>
      </c>
      <c r="B57" s="287" t="s">
        <v>3404</v>
      </c>
      <c r="C57" s="288" t="s">
        <v>3318</v>
      </c>
      <c r="D57" s="289">
        <v>0.2</v>
      </c>
      <c r="E57" s="289">
        <v>0.08</v>
      </c>
      <c r="F57" s="289">
        <v>2.5000000000000001E-2</v>
      </c>
      <c r="G57" s="289">
        <v>1.4999999999999999E-2</v>
      </c>
      <c r="H57" s="289">
        <v>1.6E-2</v>
      </c>
      <c r="I57" s="289">
        <v>2E-3</v>
      </c>
      <c r="J57" s="289">
        <v>0.03</v>
      </c>
      <c r="K57" s="289">
        <v>5.0000000000000001E-3</v>
      </c>
      <c r="L57" s="289">
        <v>0</v>
      </c>
      <c r="M57" s="289">
        <v>0</v>
      </c>
      <c r="N57" s="289">
        <v>0</v>
      </c>
      <c r="O57" s="289">
        <v>4.7560302700000001E-2</v>
      </c>
      <c r="P57" s="289">
        <v>8.9924758E-3</v>
      </c>
      <c r="Q57" s="289">
        <v>4.9106710000000001E-4</v>
      </c>
      <c r="R57" s="289">
        <v>6.8307109999999997E-4</v>
      </c>
      <c r="S57" s="289">
        <v>9.2438873199999994E-2</v>
      </c>
      <c r="T57" s="289">
        <v>7.4292508000000004E-3</v>
      </c>
      <c r="U57" s="289">
        <v>8.5571849999999995E-4</v>
      </c>
      <c r="V57" s="289">
        <v>0</v>
      </c>
      <c r="W57" s="289">
        <v>5.0664976200000003E-2</v>
      </c>
      <c r="X57" s="289">
        <v>1.3957357E-3</v>
      </c>
      <c r="Y57" s="289">
        <v>7.5691528199999997E-2</v>
      </c>
      <c r="Z57" s="289">
        <v>3.7070424300000002E-2</v>
      </c>
      <c r="AA57" s="289">
        <v>9.2865634999999992E-3</v>
      </c>
      <c r="AB57" s="289">
        <v>5.9102133199999997E-2</v>
      </c>
      <c r="AC57" s="289">
        <v>4.5738074999999998E-3</v>
      </c>
      <c r="AD57" s="289">
        <v>0.76919999999999999</v>
      </c>
    </row>
    <row r="58" spans="1:30">
      <c r="A58" s="288" t="s">
        <v>3405</v>
      </c>
      <c r="B58" s="287" t="s">
        <v>3406</v>
      </c>
      <c r="C58" s="288" t="s">
        <v>3318</v>
      </c>
      <c r="D58" s="289">
        <v>0.2</v>
      </c>
      <c r="E58" s="289">
        <v>0.08</v>
      </c>
      <c r="F58" s="289">
        <v>2.5000000000000001E-2</v>
      </c>
      <c r="G58" s="289">
        <v>1.4999999999999999E-2</v>
      </c>
      <c r="H58" s="289">
        <v>1.6E-2</v>
      </c>
      <c r="I58" s="289">
        <v>2E-3</v>
      </c>
      <c r="J58" s="289">
        <v>0.03</v>
      </c>
      <c r="K58" s="289">
        <v>0.01</v>
      </c>
      <c r="L58" s="289">
        <v>0</v>
      </c>
      <c r="M58" s="289">
        <v>0</v>
      </c>
      <c r="N58" s="289">
        <v>0</v>
      </c>
      <c r="O58" s="289">
        <v>5.6248940099999999E-2</v>
      </c>
      <c r="P58" s="289">
        <v>8.7351237999999994E-3</v>
      </c>
      <c r="Q58" s="289">
        <v>4.9055279999999995E-4</v>
      </c>
      <c r="R58" s="289">
        <v>7.0146599999999998E-4</v>
      </c>
      <c r="S58" s="289">
        <v>9.2342058500000004E-2</v>
      </c>
      <c r="T58" s="289">
        <v>7.4214698999999999E-3</v>
      </c>
      <c r="U58" s="289">
        <v>3.7425100000000002E-5</v>
      </c>
      <c r="V58" s="289">
        <v>0</v>
      </c>
      <c r="W58" s="289">
        <v>4.4809664499999999E-2</v>
      </c>
      <c r="X58" s="289">
        <v>1.2344316E-3</v>
      </c>
      <c r="Y58" s="289">
        <v>6.6873804600000003E-2</v>
      </c>
      <c r="Z58" s="289">
        <v>3.7311265199999999E-2</v>
      </c>
      <c r="AA58" s="289">
        <v>9.2768373000000001E-3</v>
      </c>
      <c r="AB58" s="289">
        <v>6.2739319599999996E-2</v>
      </c>
      <c r="AC58" s="289">
        <v>4.0513883000000001E-3</v>
      </c>
      <c r="AD58" s="289">
        <v>0.77029999999999998</v>
      </c>
    </row>
    <row r="59" spans="1:30">
      <c r="A59" s="300">
        <v>20001</v>
      </c>
      <c r="B59" s="299" t="s">
        <v>3408</v>
      </c>
      <c r="C59" s="300" t="s">
        <v>22</v>
      </c>
      <c r="D59" s="301">
        <v>0.2</v>
      </c>
      <c r="E59" s="301">
        <v>0.08</v>
      </c>
      <c r="F59" s="301">
        <v>2.5000000000000001E-2</v>
      </c>
      <c r="G59" s="301">
        <v>1.4999999999999999E-2</v>
      </c>
      <c r="H59" s="301">
        <v>1.6E-2</v>
      </c>
      <c r="I59" s="301">
        <v>2E-3</v>
      </c>
      <c r="J59" s="301">
        <v>0.03</v>
      </c>
      <c r="K59" s="301">
        <v>5.0000000000000001E-3</v>
      </c>
      <c r="L59" s="301">
        <v>0</v>
      </c>
      <c r="M59" s="301">
        <v>0.1848546717</v>
      </c>
      <c r="N59" s="301">
        <v>5.1157026600000002E-2</v>
      </c>
      <c r="O59" s="301">
        <v>5.4738684199999998E-2</v>
      </c>
      <c r="P59" s="301">
        <v>8.9864266999999994E-3</v>
      </c>
      <c r="Q59" s="301">
        <v>4.9073669999999999E-4</v>
      </c>
      <c r="R59" s="301">
        <v>8.1205600000000002E-4</v>
      </c>
      <c r="S59" s="301">
        <v>9.2376690600000005E-2</v>
      </c>
      <c r="T59" s="301">
        <v>7.4242531999999997E-3</v>
      </c>
      <c r="U59" s="301">
        <v>5.4091200000000001E-5</v>
      </c>
      <c r="V59" s="301">
        <v>0</v>
      </c>
      <c r="W59" s="301">
        <v>4.58353819E-2</v>
      </c>
      <c r="X59" s="301">
        <v>1.2626884E-3</v>
      </c>
      <c r="Y59" s="301">
        <v>6.84302366E-2</v>
      </c>
      <c r="Z59" s="301">
        <v>4.4828628400000001E-2</v>
      </c>
      <c r="AA59" s="301">
        <v>9.2803165E-3</v>
      </c>
      <c r="AB59" s="301">
        <v>0.14953369959999999</v>
      </c>
      <c r="AC59" s="301">
        <v>4.1378133000000003E-3</v>
      </c>
      <c r="AD59" s="301">
        <v>1.0972</v>
      </c>
    </row>
    <row r="60" spans="1:30">
      <c r="A60" s="300">
        <v>20028</v>
      </c>
      <c r="B60" s="299" t="s">
        <v>3410</v>
      </c>
      <c r="C60" s="300" t="s">
        <v>22</v>
      </c>
      <c r="D60" s="301">
        <v>0.2</v>
      </c>
      <c r="E60" s="301">
        <v>0.08</v>
      </c>
      <c r="F60" s="301">
        <v>2.5000000000000001E-2</v>
      </c>
      <c r="G60" s="301">
        <v>1.4999999999999999E-2</v>
      </c>
      <c r="H60" s="301">
        <v>1.6E-2</v>
      </c>
      <c r="I60" s="301">
        <v>2E-3</v>
      </c>
      <c r="J60" s="301">
        <v>0.03</v>
      </c>
      <c r="K60" s="301">
        <v>0.01</v>
      </c>
      <c r="L60" s="301">
        <v>0</v>
      </c>
      <c r="M60" s="301">
        <v>0.18073899509999999</v>
      </c>
      <c r="N60" s="301">
        <v>5.0000877399999998E-2</v>
      </c>
      <c r="O60" s="301">
        <v>2.3309992200000001E-2</v>
      </c>
      <c r="P60" s="301">
        <v>8.7356380000000004E-3</v>
      </c>
      <c r="Q60" s="301">
        <v>4.9058160000000001E-4</v>
      </c>
      <c r="R60" s="301">
        <v>7.7030839999999996E-4</v>
      </c>
      <c r="S60" s="301">
        <v>9.2347494500000002E-2</v>
      </c>
      <c r="T60" s="301">
        <v>7.4219068000000001E-3</v>
      </c>
      <c r="U60" s="301">
        <v>2.7504700000000001E-5</v>
      </c>
      <c r="V60" s="301">
        <v>0</v>
      </c>
      <c r="W60" s="301">
        <v>6.6881755299999998E-2</v>
      </c>
      <c r="X60" s="301">
        <v>1.842481E-3</v>
      </c>
      <c r="Y60" s="301">
        <v>9.9820000500000006E-2</v>
      </c>
      <c r="Z60" s="301">
        <v>4.3642985600000003E-2</v>
      </c>
      <c r="AA60" s="301">
        <v>9.2773834000000003E-3</v>
      </c>
      <c r="AB60" s="301">
        <v>0.13753276689999999</v>
      </c>
      <c r="AC60" s="301">
        <v>6.0469981999999997E-3</v>
      </c>
      <c r="AD60" s="301">
        <v>1.1069</v>
      </c>
    </row>
    <row r="61" spans="1:30">
      <c r="A61" s="288" t="s">
        <v>3411</v>
      </c>
      <c r="B61" s="287" t="s">
        <v>3412</v>
      </c>
      <c r="C61" s="288" t="s">
        <v>3318</v>
      </c>
      <c r="D61" s="289">
        <v>0.2</v>
      </c>
      <c r="E61" s="289">
        <v>0.08</v>
      </c>
      <c r="F61" s="289">
        <v>2.5000000000000001E-2</v>
      </c>
      <c r="G61" s="289">
        <v>1.4999999999999999E-2</v>
      </c>
      <c r="H61" s="289">
        <v>1.6E-2</v>
      </c>
      <c r="I61" s="289">
        <v>2E-3</v>
      </c>
      <c r="J61" s="289">
        <v>0.03</v>
      </c>
      <c r="K61" s="289">
        <v>0.01</v>
      </c>
      <c r="L61" s="289">
        <v>0</v>
      </c>
      <c r="M61" s="289">
        <v>0</v>
      </c>
      <c r="N61" s="289">
        <v>0</v>
      </c>
      <c r="O61" s="289">
        <v>5.6248940099999999E-2</v>
      </c>
      <c r="P61" s="289">
        <v>8.7351237999999994E-3</v>
      </c>
      <c r="Q61" s="289">
        <v>4.9055279999999995E-4</v>
      </c>
      <c r="R61" s="289">
        <v>7.0146599999999998E-4</v>
      </c>
      <c r="S61" s="289">
        <v>9.2342058500000004E-2</v>
      </c>
      <c r="T61" s="289">
        <v>7.4214698999999999E-3</v>
      </c>
      <c r="U61" s="289">
        <v>3.7425100000000002E-5</v>
      </c>
      <c r="V61" s="289">
        <v>0</v>
      </c>
      <c r="W61" s="289">
        <v>4.4809664499999999E-2</v>
      </c>
      <c r="X61" s="289">
        <v>1.2344316E-3</v>
      </c>
      <c r="Y61" s="289">
        <v>6.6873804600000003E-2</v>
      </c>
      <c r="Z61" s="289">
        <v>3.7311265199999999E-2</v>
      </c>
      <c r="AA61" s="289">
        <v>9.2768373000000001E-3</v>
      </c>
      <c r="AB61" s="289">
        <v>6.2739319599999996E-2</v>
      </c>
      <c r="AC61" s="289">
        <v>4.0513883000000001E-3</v>
      </c>
      <c r="AD61" s="289">
        <v>0.77029999999999998</v>
      </c>
    </row>
    <row r="62" spans="1:30">
      <c r="A62" s="288" t="s">
        <v>3413</v>
      </c>
      <c r="B62" s="287" t="s">
        <v>3414</v>
      </c>
      <c r="C62" s="288" t="s">
        <v>3318</v>
      </c>
      <c r="D62" s="289">
        <v>0.2</v>
      </c>
      <c r="E62" s="289">
        <v>0.08</v>
      </c>
      <c r="F62" s="289">
        <v>2.5000000000000001E-2</v>
      </c>
      <c r="G62" s="289">
        <v>1.4999999999999999E-2</v>
      </c>
      <c r="H62" s="289">
        <v>1.6E-2</v>
      </c>
      <c r="I62" s="289">
        <v>2E-3</v>
      </c>
      <c r="J62" s="289">
        <v>0.03</v>
      </c>
      <c r="K62" s="289">
        <v>5.0000000000000001E-3</v>
      </c>
      <c r="L62" s="289">
        <v>0</v>
      </c>
      <c r="M62" s="289">
        <v>0</v>
      </c>
      <c r="N62" s="289">
        <v>0</v>
      </c>
      <c r="O62" s="289">
        <v>3.1078881199999998E-2</v>
      </c>
      <c r="P62" s="289">
        <v>8.9920629000000002E-3</v>
      </c>
      <c r="Q62" s="289">
        <v>4.910445E-4</v>
      </c>
      <c r="R62" s="289">
        <v>5.9862499999999998E-4</v>
      </c>
      <c r="S62" s="289">
        <v>9.2434628300000002E-2</v>
      </c>
      <c r="T62" s="289">
        <v>7.4289096000000002E-3</v>
      </c>
      <c r="U62" s="289">
        <v>8.942714E-4</v>
      </c>
      <c r="V62" s="289">
        <v>0</v>
      </c>
      <c r="W62" s="289">
        <v>6.1696045800000002E-2</v>
      </c>
      <c r="X62" s="289">
        <v>1.6996233E-3</v>
      </c>
      <c r="Y62" s="289">
        <v>9.2167289900000005E-2</v>
      </c>
      <c r="Z62" s="289">
        <v>3.65413895E-2</v>
      </c>
      <c r="AA62" s="289">
        <v>9.2861369999999999E-3</v>
      </c>
      <c r="AB62" s="289">
        <v>5.2935571700000003E-2</v>
      </c>
      <c r="AC62" s="289">
        <v>5.5696432000000001E-3</v>
      </c>
      <c r="AD62" s="289">
        <v>0.77480000000000004</v>
      </c>
    </row>
    <row r="63" spans="1:30">
      <c r="A63" s="288" t="s">
        <v>3415</v>
      </c>
      <c r="B63" s="287" t="s">
        <v>3416</v>
      </c>
      <c r="C63" s="288" t="s">
        <v>3318</v>
      </c>
      <c r="D63" s="289">
        <v>0.2</v>
      </c>
      <c r="E63" s="289">
        <v>0.08</v>
      </c>
      <c r="F63" s="289">
        <v>2.5000000000000001E-2</v>
      </c>
      <c r="G63" s="289">
        <v>1.4999999999999999E-2</v>
      </c>
      <c r="H63" s="289">
        <v>1.6E-2</v>
      </c>
      <c r="I63" s="289">
        <v>2E-3</v>
      </c>
      <c r="J63" s="289">
        <v>0.03</v>
      </c>
      <c r="K63" s="289">
        <v>4.1481481000000004E-3</v>
      </c>
      <c r="L63" s="289">
        <v>0</v>
      </c>
      <c r="M63" s="289">
        <v>0</v>
      </c>
      <c r="N63" s="289">
        <v>0</v>
      </c>
      <c r="O63" s="289">
        <v>6.4950626600000005E-2</v>
      </c>
      <c r="P63" s="289">
        <v>9.0974718999999992E-3</v>
      </c>
      <c r="Q63" s="289">
        <v>4.914769E-4</v>
      </c>
      <c r="R63" s="289">
        <v>1.9904960000000001E-4</v>
      </c>
      <c r="S63" s="289">
        <v>9.2516021700000006E-2</v>
      </c>
      <c r="T63" s="289">
        <v>7.4354512000000001E-3</v>
      </c>
      <c r="U63" s="289">
        <v>2.0784660000000002E-3</v>
      </c>
      <c r="V63" s="289">
        <v>0</v>
      </c>
      <c r="W63" s="289">
        <v>4.26118048E-2</v>
      </c>
      <c r="X63" s="289">
        <v>1.0760606E-3</v>
      </c>
      <c r="Y63" s="289">
        <v>5.8404069099999997E-2</v>
      </c>
      <c r="Z63" s="289">
        <v>3.7656594000000002E-2</v>
      </c>
      <c r="AA63" s="289">
        <v>9.2943139999999997E-3</v>
      </c>
      <c r="AB63" s="289">
        <v>6.5784093700000004E-2</v>
      </c>
      <c r="AC63" s="289">
        <v>3.8093983E-3</v>
      </c>
      <c r="AD63" s="289">
        <v>0.76759999999999995</v>
      </c>
    </row>
    <row r="64" spans="1:30">
      <c r="A64" s="288" t="s">
        <v>3417</v>
      </c>
      <c r="B64" s="287" t="s">
        <v>3418</v>
      </c>
      <c r="C64" s="288" t="s">
        <v>3318</v>
      </c>
      <c r="D64" s="289">
        <v>0.2</v>
      </c>
      <c r="E64" s="289">
        <v>0.08</v>
      </c>
      <c r="F64" s="289">
        <v>2.5000000000000001E-2</v>
      </c>
      <c r="G64" s="289">
        <v>1.4999999999999999E-2</v>
      </c>
      <c r="H64" s="289">
        <v>1.6E-2</v>
      </c>
      <c r="I64" s="289">
        <v>2E-3</v>
      </c>
      <c r="J64" s="289">
        <v>0.03</v>
      </c>
      <c r="K64" s="289">
        <v>4.1481481000000004E-3</v>
      </c>
      <c r="L64" s="289">
        <v>0</v>
      </c>
      <c r="M64" s="289">
        <v>0</v>
      </c>
      <c r="N64" s="289">
        <v>0</v>
      </c>
      <c r="O64" s="289">
        <v>9.1165276599999998E-2</v>
      </c>
      <c r="P64" s="289">
        <v>9.0814733999999998E-3</v>
      </c>
      <c r="Q64" s="289">
        <v>5.0899769999999999E-4</v>
      </c>
      <c r="R64" s="289">
        <v>4.1485330000000001E-4</v>
      </c>
      <c r="S64" s="289">
        <v>9.2353369300000002E-2</v>
      </c>
      <c r="T64" s="289">
        <v>7.4223789000000002E-3</v>
      </c>
      <c r="U64" s="289">
        <v>8.2935699999999999E-5</v>
      </c>
      <c r="V64" s="289">
        <v>0</v>
      </c>
      <c r="W64" s="289">
        <v>2.5315726699999999E-2</v>
      </c>
      <c r="X64" s="289">
        <v>5.9011290000000004E-4</v>
      </c>
      <c r="Y64" s="289">
        <v>3.1972549199999999E-2</v>
      </c>
      <c r="Z64" s="289">
        <v>3.8432937100000002E-2</v>
      </c>
      <c r="AA64" s="289">
        <v>9.2779735999999995E-3</v>
      </c>
      <c r="AB64" s="289">
        <v>7.4812676100000003E-2</v>
      </c>
      <c r="AC64" s="289">
        <v>2.2448675E-3</v>
      </c>
      <c r="AD64" s="289">
        <v>0.75580000000000003</v>
      </c>
    </row>
    <row r="65" spans="1:30">
      <c r="A65" s="288" t="s">
        <v>3419</v>
      </c>
      <c r="B65" s="287" t="s">
        <v>3420</v>
      </c>
      <c r="C65" s="288" t="s">
        <v>22</v>
      </c>
      <c r="D65" s="289">
        <v>0.2</v>
      </c>
      <c r="E65" s="289">
        <v>0.08</v>
      </c>
      <c r="F65" s="289">
        <v>2.5000000000000001E-2</v>
      </c>
      <c r="G65" s="289">
        <v>1.4999999999999999E-2</v>
      </c>
      <c r="H65" s="289">
        <v>1.6E-2</v>
      </c>
      <c r="I65" s="289">
        <v>2E-3</v>
      </c>
      <c r="J65" s="289">
        <v>0.03</v>
      </c>
      <c r="K65" s="289">
        <v>5.0000000000000001E-3</v>
      </c>
      <c r="L65" s="289">
        <v>0</v>
      </c>
      <c r="M65" s="289">
        <v>0.1840471501</v>
      </c>
      <c r="N65" s="289">
        <v>5.0929607799999999E-2</v>
      </c>
      <c r="O65" s="289">
        <v>4.7560302700000001E-2</v>
      </c>
      <c r="P65" s="289">
        <v>8.9924758E-3</v>
      </c>
      <c r="Q65" s="289">
        <v>4.9106710000000001E-4</v>
      </c>
      <c r="R65" s="289">
        <v>6.8307109999999997E-4</v>
      </c>
      <c r="S65" s="289">
        <v>9.2438873199999994E-2</v>
      </c>
      <c r="T65" s="289">
        <v>7.4292508000000004E-3</v>
      </c>
      <c r="U65" s="289">
        <v>8.5571849999999995E-4</v>
      </c>
      <c r="V65" s="289">
        <v>0</v>
      </c>
      <c r="W65" s="289">
        <v>5.0664976200000003E-2</v>
      </c>
      <c r="X65" s="289">
        <v>1.3957357E-3</v>
      </c>
      <c r="Y65" s="289">
        <v>7.5691528199999997E-2</v>
      </c>
      <c r="Z65" s="289">
        <v>4.4589680499999999E-2</v>
      </c>
      <c r="AA65" s="289">
        <v>9.2865634999999992E-3</v>
      </c>
      <c r="AB65" s="289">
        <v>0.14674846380000001</v>
      </c>
      <c r="AC65" s="289">
        <v>4.5738074999999998E-3</v>
      </c>
      <c r="AD65" s="289">
        <v>1.0993999999999999</v>
      </c>
    </row>
    <row r="66" spans="1:30">
      <c r="A66" s="288" t="s">
        <v>3421</v>
      </c>
      <c r="B66" s="287" t="s">
        <v>3422</v>
      </c>
      <c r="C66" s="288" t="s">
        <v>3318</v>
      </c>
      <c r="D66" s="289">
        <v>0.2</v>
      </c>
      <c r="E66" s="289">
        <v>0.08</v>
      </c>
      <c r="F66" s="289">
        <v>2.5000000000000001E-2</v>
      </c>
      <c r="G66" s="289">
        <v>1.4999999999999999E-2</v>
      </c>
      <c r="H66" s="289">
        <v>1.6E-2</v>
      </c>
      <c r="I66" s="289">
        <v>2E-3</v>
      </c>
      <c r="J66" s="289">
        <v>0.03</v>
      </c>
      <c r="K66" s="289">
        <v>5.0000000000000001E-3</v>
      </c>
      <c r="L66" s="289">
        <v>0</v>
      </c>
      <c r="M66" s="289">
        <v>0</v>
      </c>
      <c r="N66" s="289">
        <v>0</v>
      </c>
      <c r="O66" s="289">
        <v>7.8979131899999999E-2</v>
      </c>
      <c r="P66" s="289">
        <v>8.9905329000000006E-3</v>
      </c>
      <c r="Q66" s="289">
        <v>4.9096100000000004E-4</v>
      </c>
      <c r="R66" s="289">
        <v>5.7639789999999996E-4</v>
      </c>
      <c r="S66" s="289">
        <v>9.2418900499999998E-2</v>
      </c>
      <c r="T66" s="289">
        <v>7.4276456000000003E-3</v>
      </c>
      <c r="U66" s="289">
        <v>7.4630479999999999E-4</v>
      </c>
      <c r="V66" s="289">
        <v>0</v>
      </c>
      <c r="W66" s="289">
        <v>3.23160049E-2</v>
      </c>
      <c r="X66" s="289">
        <v>8.1606440000000005E-4</v>
      </c>
      <c r="Y66" s="289">
        <v>4.4246068800000003E-2</v>
      </c>
      <c r="Z66" s="289">
        <v>3.8068155999999999E-2</v>
      </c>
      <c r="AA66" s="289">
        <v>9.2845570000000006E-3</v>
      </c>
      <c r="AB66" s="289">
        <v>7.0731943199999994E-2</v>
      </c>
      <c r="AC66" s="289">
        <v>2.8896724E-3</v>
      </c>
      <c r="AD66" s="289">
        <v>0.76100000000000001</v>
      </c>
    </row>
    <row r="67" spans="1:30">
      <c r="A67" s="288" t="s">
        <v>3423</v>
      </c>
      <c r="B67" s="287" t="s">
        <v>3424</v>
      </c>
      <c r="C67" s="288" t="s">
        <v>3318</v>
      </c>
      <c r="D67" s="289">
        <v>0.2</v>
      </c>
      <c r="E67" s="289">
        <v>0.08</v>
      </c>
      <c r="F67" s="289">
        <v>2.5000000000000001E-2</v>
      </c>
      <c r="G67" s="289">
        <v>1.4999999999999999E-2</v>
      </c>
      <c r="H67" s="289">
        <v>1.6E-2</v>
      </c>
      <c r="I67" s="289">
        <v>2E-3</v>
      </c>
      <c r="J67" s="289">
        <v>0.03</v>
      </c>
      <c r="K67" s="289">
        <v>0.01</v>
      </c>
      <c r="L67" s="289">
        <v>0</v>
      </c>
      <c r="M67" s="289">
        <v>0</v>
      </c>
      <c r="N67" s="289">
        <v>0</v>
      </c>
      <c r="O67" s="289">
        <v>5.6248940099999999E-2</v>
      </c>
      <c r="P67" s="289">
        <v>8.7351237999999994E-3</v>
      </c>
      <c r="Q67" s="289">
        <v>4.9055279999999995E-4</v>
      </c>
      <c r="R67" s="289">
        <v>7.0146599999999998E-4</v>
      </c>
      <c r="S67" s="289">
        <v>9.2342058500000004E-2</v>
      </c>
      <c r="T67" s="289">
        <v>7.4214698999999999E-3</v>
      </c>
      <c r="U67" s="289">
        <v>3.7425100000000002E-5</v>
      </c>
      <c r="V67" s="289">
        <v>0</v>
      </c>
      <c r="W67" s="289">
        <v>4.4809664499999999E-2</v>
      </c>
      <c r="X67" s="289">
        <v>1.2344316E-3</v>
      </c>
      <c r="Y67" s="289">
        <v>6.6873804600000003E-2</v>
      </c>
      <c r="Z67" s="289">
        <v>3.7311265199999999E-2</v>
      </c>
      <c r="AA67" s="289">
        <v>9.2768373000000001E-3</v>
      </c>
      <c r="AB67" s="289">
        <v>6.2739319599999996E-2</v>
      </c>
      <c r="AC67" s="289">
        <v>4.0513883000000001E-3</v>
      </c>
      <c r="AD67" s="289">
        <v>0.77029999999999998</v>
      </c>
    </row>
    <row r="68" spans="1:30">
      <c r="A68" s="288" t="s">
        <v>3425</v>
      </c>
      <c r="B68" s="287" t="s">
        <v>3426</v>
      </c>
      <c r="C68" s="288" t="s">
        <v>22</v>
      </c>
      <c r="D68" s="289">
        <v>0.2</v>
      </c>
      <c r="E68" s="289">
        <v>0.08</v>
      </c>
      <c r="F68" s="289">
        <v>2.5000000000000001E-2</v>
      </c>
      <c r="G68" s="289">
        <v>1.4999999999999999E-2</v>
      </c>
      <c r="H68" s="289">
        <v>1.6E-2</v>
      </c>
      <c r="I68" s="289">
        <v>2E-3</v>
      </c>
      <c r="J68" s="289">
        <v>0.03</v>
      </c>
      <c r="K68" s="289">
        <v>0.01</v>
      </c>
      <c r="L68" s="289">
        <v>0</v>
      </c>
      <c r="M68" s="289">
        <v>0.17791254740000001</v>
      </c>
      <c r="N68" s="289">
        <v>4.9206544499999998E-2</v>
      </c>
      <c r="O68" s="289">
        <v>1.1185717999999999E-3</v>
      </c>
      <c r="P68" s="289">
        <v>8.7375995000000001E-3</v>
      </c>
      <c r="Q68" s="289">
        <v>4.9069179999999997E-4</v>
      </c>
      <c r="R68" s="289">
        <v>8.9184789999999996E-4</v>
      </c>
      <c r="S68" s="289">
        <v>9.2368230300000007E-2</v>
      </c>
      <c r="T68" s="289">
        <v>7.4235732999999998E-3</v>
      </c>
      <c r="U68" s="289">
        <v>1.3049409999999999E-4</v>
      </c>
      <c r="V68" s="289">
        <v>0</v>
      </c>
      <c r="W68" s="289">
        <v>8.1750698699999999E-2</v>
      </c>
      <c r="X68" s="289">
        <v>2.2520956000000002E-3</v>
      </c>
      <c r="Y68" s="289">
        <v>0.1220390685</v>
      </c>
      <c r="Z68" s="289">
        <v>4.2824963200000003E-2</v>
      </c>
      <c r="AA68" s="289">
        <v>9.2794665999999994E-3</v>
      </c>
      <c r="AB68" s="289">
        <v>0.12786987799999999</v>
      </c>
      <c r="AC68" s="289">
        <v>7.3913479999999998E-3</v>
      </c>
      <c r="AD68" s="289">
        <v>1.1096999999999999</v>
      </c>
    </row>
    <row r="69" spans="1:30">
      <c r="A69" s="288" t="s">
        <v>3427</v>
      </c>
      <c r="B69" s="287" t="s">
        <v>3428</v>
      </c>
      <c r="C69" s="288" t="s">
        <v>3318</v>
      </c>
      <c r="D69" s="289">
        <v>0.2</v>
      </c>
      <c r="E69" s="289">
        <v>0.08</v>
      </c>
      <c r="F69" s="289">
        <v>2.5000000000000001E-2</v>
      </c>
      <c r="G69" s="289">
        <v>1.4999999999999999E-2</v>
      </c>
      <c r="H69" s="289">
        <v>1.6E-2</v>
      </c>
      <c r="I69" s="289">
        <v>2E-3</v>
      </c>
      <c r="J69" s="289">
        <v>0.03</v>
      </c>
      <c r="K69" s="289">
        <v>5.0000000000000001E-3</v>
      </c>
      <c r="L69" s="289">
        <v>0</v>
      </c>
      <c r="M69" s="289">
        <v>0</v>
      </c>
      <c r="N69" s="289">
        <v>0</v>
      </c>
      <c r="O69" s="289">
        <v>5.6258181300000001E-2</v>
      </c>
      <c r="P69" s="289">
        <v>8.9925002999999993E-3</v>
      </c>
      <c r="Q69" s="289">
        <v>4.9106840000000002E-4</v>
      </c>
      <c r="R69" s="289">
        <v>6.1603169999999998E-4</v>
      </c>
      <c r="S69" s="289">
        <v>9.2439124299999995E-2</v>
      </c>
      <c r="T69" s="289">
        <v>7.4292710000000003E-3</v>
      </c>
      <c r="U69" s="289">
        <v>9.2550830000000001E-4</v>
      </c>
      <c r="V69" s="289">
        <v>0</v>
      </c>
      <c r="W69" s="289">
        <v>4.4843055600000001E-2</v>
      </c>
      <c r="X69" s="289">
        <v>1.2353514999999999E-3</v>
      </c>
      <c r="Y69" s="289">
        <v>6.6993984500000006E-2</v>
      </c>
      <c r="Z69" s="289">
        <v>3.7348853899999999E-2</v>
      </c>
      <c r="AA69" s="289">
        <v>9.2865887000000008E-3</v>
      </c>
      <c r="AB69" s="289">
        <v>6.2347578600000002E-2</v>
      </c>
      <c r="AC69" s="289">
        <v>4.0482306000000001E-3</v>
      </c>
      <c r="AD69" s="289">
        <v>0.76629999999999998</v>
      </c>
    </row>
    <row r="70" spans="1:30">
      <c r="A70" s="288" t="s">
        <v>3429</v>
      </c>
      <c r="B70" s="287" t="s">
        <v>3430</v>
      </c>
      <c r="C70" s="288" t="s">
        <v>22</v>
      </c>
      <c r="D70" s="289">
        <v>0.2</v>
      </c>
      <c r="E70" s="289">
        <v>0.08</v>
      </c>
      <c r="F70" s="289">
        <v>2.5000000000000001E-2</v>
      </c>
      <c r="G70" s="289">
        <v>1.4999999999999999E-2</v>
      </c>
      <c r="H70" s="289">
        <v>1.6E-2</v>
      </c>
      <c r="I70" s="289">
        <v>2E-3</v>
      </c>
      <c r="J70" s="289">
        <v>0.03</v>
      </c>
      <c r="K70" s="289">
        <v>4.1481481000000004E-3</v>
      </c>
      <c r="L70" s="289">
        <v>0</v>
      </c>
      <c r="M70" s="289">
        <v>0.1867946871</v>
      </c>
      <c r="N70" s="289">
        <v>5.1701945899999997E-2</v>
      </c>
      <c r="O70" s="289">
        <v>6.9452511999999994E-2</v>
      </c>
      <c r="P70" s="289">
        <v>9.0857894000000005E-3</v>
      </c>
      <c r="Q70" s="289">
        <v>4.9084580000000001E-4</v>
      </c>
      <c r="R70" s="289">
        <v>9.6820960000000003E-4</v>
      </c>
      <c r="S70" s="289">
        <v>9.2397216700000007E-2</v>
      </c>
      <c r="T70" s="289">
        <v>7.4259028999999997E-3</v>
      </c>
      <c r="U70" s="289">
        <v>2.30079E-5</v>
      </c>
      <c r="V70" s="289">
        <v>0</v>
      </c>
      <c r="W70" s="289">
        <v>3.9262058599999997E-2</v>
      </c>
      <c r="X70" s="289">
        <v>9.9147059999999993E-4</v>
      </c>
      <c r="Y70" s="289">
        <v>5.3743776899999998E-2</v>
      </c>
      <c r="Z70" s="289">
        <v>4.53868838E-2</v>
      </c>
      <c r="AA70" s="289">
        <v>9.2823786000000002E-3</v>
      </c>
      <c r="AB70" s="289">
        <v>0.1556845</v>
      </c>
      <c r="AC70" s="289">
        <v>3.5099387E-3</v>
      </c>
      <c r="AD70" s="289">
        <v>1.0983000000000001</v>
      </c>
    </row>
    <row r="71" spans="1:30">
      <c r="A71" s="288" t="s">
        <v>3431</v>
      </c>
      <c r="B71" s="287" t="s">
        <v>3432</v>
      </c>
      <c r="C71" s="288" t="s">
        <v>3318</v>
      </c>
      <c r="D71" s="289">
        <v>0.2</v>
      </c>
      <c r="E71" s="289">
        <v>0.08</v>
      </c>
      <c r="F71" s="289">
        <v>2.5000000000000001E-2</v>
      </c>
      <c r="G71" s="289">
        <v>1.4999999999999999E-2</v>
      </c>
      <c r="H71" s="289">
        <v>1.6E-2</v>
      </c>
      <c r="I71" s="289">
        <v>2E-3</v>
      </c>
      <c r="J71" s="289">
        <v>0.03</v>
      </c>
      <c r="K71" s="289">
        <v>0.01</v>
      </c>
      <c r="L71" s="289">
        <v>0</v>
      </c>
      <c r="M71" s="289">
        <v>0</v>
      </c>
      <c r="N71" s="289">
        <v>0</v>
      </c>
      <c r="O71" s="289">
        <v>5.6248940099999999E-2</v>
      </c>
      <c r="P71" s="289">
        <v>8.7351237999999994E-3</v>
      </c>
      <c r="Q71" s="289">
        <v>4.9055279999999995E-4</v>
      </c>
      <c r="R71" s="289">
        <v>7.0146599999999998E-4</v>
      </c>
      <c r="S71" s="289">
        <v>9.2342058500000004E-2</v>
      </c>
      <c r="T71" s="289">
        <v>7.4214698999999999E-3</v>
      </c>
      <c r="U71" s="289">
        <v>3.7425100000000002E-5</v>
      </c>
      <c r="V71" s="289">
        <v>0</v>
      </c>
      <c r="W71" s="289">
        <v>4.4809664499999999E-2</v>
      </c>
      <c r="X71" s="289">
        <v>1.2344316E-3</v>
      </c>
      <c r="Y71" s="289">
        <v>6.6873804600000003E-2</v>
      </c>
      <c r="Z71" s="289">
        <v>3.7311265199999999E-2</v>
      </c>
      <c r="AA71" s="289">
        <v>9.2768373000000001E-3</v>
      </c>
      <c r="AB71" s="289">
        <v>6.2739319599999996E-2</v>
      </c>
      <c r="AC71" s="289">
        <v>4.0513883000000001E-3</v>
      </c>
      <c r="AD71" s="289">
        <v>0.77029999999999998</v>
      </c>
    </row>
    <row r="72" spans="1:30">
      <c r="A72" s="288" t="s">
        <v>3433</v>
      </c>
      <c r="B72" s="287" t="s">
        <v>3434</v>
      </c>
      <c r="C72" s="288" t="s">
        <v>3318</v>
      </c>
      <c r="D72" s="289">
        <v>0.2</v>
      </c>
      <c r="E72" s="289">
        <v>0.08</v>
      </c>
      <c r="F72" s="289">
        <v>2.5000000000000001E-2</v>
      </c>
      <c r="G72" s="289">
        <v>1.4999999999999999E-2</v>
      </c>
      <c r="H72" s="289">
        <v>1.6E-2</v>
      </c>
      <c r="I72" s="289">
        <v>2E-3</v>
      </c>
      <c r="J72" s="289">
        <v>0.03</v>
      </c>
      <c r="K72" s="289">
        <v>5.0000000000000001E-3</v>
      </c>
      <c r="L72" s="289">
        <v>0</v>
      </c>
      <c r="M72" s="289">
        <v>0</v>
      </c>
      <c r="N72" s="289">
        <v>0</v>
      </c>
      <c r="O72" s="289">
        <v>8.0076805299999998E-2</v>
      </c>
      <c r="P72" s="289">
        <v>8.9891946E-3</v>
      </c>
      <c r="Q72" s="289">
        <v>4.9088790000000005E-4</v>
      </c>
      <c r="R72" s="289">
        <v>6.9625600000000002E-4</v>
      </c>
      <c r="S72" s="289">
        <v>9.2405143999999995E-2</v>
      </c>
      <c r="T72" s="289">
        <v>7.4265399999999997E-3</v>
      </c>
      <c r="U72" s="289">
        <v>4.7759570000000001E-4</v>
      </c>
      <c r="V72" s="289">
        <v>0</v>
      </c>
      <c r="W72" s="289">
        <v>3.1505590200000003E-2</v>
      </c>
      <c r="X72" s="289">
        <v>7.9559930000000002E-4</v>
      </c>
      <c r="Y72" s="289">
        <v>4.31300534E-2</v>
      </c>
      <c r="Z72" s="289">
        <v>3.8097997600000003E-2</v>
      </c>
      <c r="AA72" s="289">
        <v>9.2831749999999994E-3</v>
      </c>
      <c r="AB72" s="289">
        <v>7.1079783999999993E-2</v>
      </c>
      <c r="AC72" s="289">
        <v>2.8172058E-3</v>
      </c>
      <c r="AD72" s="289">
        <v>0.76029999999999998</v>
      </c>
    </row>
    <row r="73" spans="1:30">
      <c r="A73" s="288" t="s">
        <v>3435</v>
      </c>
      <c r="B73" s="287" t="s">
        <v>3436</v>
      </c>
      <c r="C73" s="288" t="s">
        <v>3318</v>
      </c>
      <c r="D73" s="289">
        <v>0.2</v>
      </c>
      <c r="E73" s="289">
        <v>0.08</v>
      </c>
      <c r="F73" s="289">
        <v>2.5000000000000001E-2</v>
      </c>
      <c r="G73" s="289">
        <v>1.4999999999999999E-2</v>
      </c>
      <c r="H73" s="289">
        <v>1.6E-2</v>
      </c>
      <c r="I73" s="289">
        <v>2E-3</v>
      </c>
      <c r="J73" s="289">
        <v>0.03</v>
      </c>
      <c r="K73" s="289">
        <v>4.1481481000000004E-3</v>
      </c>
      <c r="L73" s="289">
        <v>0</v>
      </c>
      <c r="M73" s="289">
        <v>0</v>
      </c>
      <c r="N73" s="289">
        <v>0</v>
      </c>
      <c r="O73" s="289">
        <v>2.3029474599999999E-2</v>
      </c>
      <c r="P73" s="289">
        <v>9.0935128999999996E-3</v>
      </c>
      <c r="Q73" s="289">
        <v>4.9126300000000003E-4</v>
      </c>
      <c r="R73" s="289">
        <v>5.8867839999999995E-4</v>
      </c>
      <c r="S73" s="289">
        <v>9.2475760000000004E-2</v>
      </c>
      <c r="T73" s="289">
        <v>7.4322154E-3</v>
      </c>
      <c r="U73" s="289">
        <v>1.2520126E-3</v>
      </c>
      <c r="V73" s="289">
        <v>0</v>
      </c>
      <c r="W73" s="289">
        <v>6.7091110800000006E-2</v>
      </c>
      <c r="X73" s="289">
        <v>1.8482484E-3</v>
      </c>
      <c r="Y73" s="289">
        <v>0.1002715388</v>
      </c>
      <c r="Z73" s="289">
        <v>3.6299613299999998E-2</v>
      </c>
      <c r="AA73" s="289">
        <v>9.2902691999999995E-3</v>
      </c>
      <c r="AB73" s="289">
        <v>5.00029107E-2</v>
      </c>
      <c r="AC73" s="289">
        <v>6.0551110999999998E-3</v>
      </c>
      <c r="AD73" s="289">
        <v>0.77739999999999998</v>
      </c>
    </row>
    <row r="74" spans="1:30">
      <c r="A74" s="288" t="s">
        <v>3437</v>
      </c>
      <c r="B74" s="287" t="s">
        <v>3438</v>
      </c>
      <c r="C74" s="288" t="s">
        <v>3318</v>
      </c>
      <c r="D74" s="289">
        <v>0.2</v>
      </c>
      <c r="E74" s="289">
        <v>0.08</v>
      </c>
      <c r="F74" s="289">
        <v>2.5000000000000001E-2</v>
      </c>
      <c r="G74" s="289">
        <v>1.4999999999999999E-2</v>
      </c>
      <c r="H74" s="289">
        <v>1.6E-2</v>
      </c>
      <c r="I74" s="289">
        <v>2E-3</v>
      </c>
      <c r="J74" s="289">
        <v>0.03</v>
      </c>
      <c r="K74" s="289">
        <v>5.0000000000000001E-3</v>
      </c>
      <c r="L74" s="289">
        <v>0</v>
      </c>
      <c r="M74" s="289">
        <v>0</v>
      </c>
      <c r="N74" s="289">
        <v>0</v>
      </c>
      <c r="O74" s="289">
        <v>7.0274636599999996E-2</v>
      </c>
      <c r="P74" s="289">
        <v>8.9922134000000008E-3</v>
      </c>
      <c r="Q74" s="289">
        <v>4.9105280000000002E-4</v>
      </c>
      <c r="R74" s="289">
        <v>6.630249E-4</v>
      </c>
      <c r="S74" s="289">
        <v>9.2436175800000006E-2</v>
      </c>
      <c r="T74" s="289">
        <v>7.4290340000000002E-3</v>
      </c>
      <c r="U74" s="289">
        <v>8.4658659999999996E-4</v>
      </c>
      <c r="V74" s="289">
        <v>0</v>
      </c>
      <c r="W74" s="289">
        <v>3.8683100200000001E-2</v>
      </c>
      <c r="X74" s="289">
        <v>9.7685039999999995E-4</v>
      </c>
      <c r="Y74" s="289">
        <v>5.2973597800000001E-2</v>
      </c>
      <c r="Z74" s="289">
        <v>3.7796247200000001E-2</v>
      </c>
      <c r="AA74" s="289">
        <v>9.2862924999999995E-3</v>
      </c>
      <c r="AB74" s="289">
        <v>6.7562506100000003E-2</v>
      </c>
      <c r="AC74" s="289">
        <v>3.4590132E-3</v>
      </c>
      <c r="AD74" s="289">
        <v>0.76490000000000002</v>
      </c>
    </row>
    <row r="75" spans="1:30">
      <c r="A75" s="288" t="s">
        <v>3439</v>
      </c>
      <c r="B75" s="287" t="s">
        <v>3440</v>
      </c>
      <c r="C75" s="288" t="s">
        <v>3318</v>
      </c>
      <c r="D75" s="289">
        <v>0.2</v>
      </c>
      <c r="E75" s="289">
        <v>0.08</v>
      </c>
      <c r="F75" s="289">
        <v>2.5000000000000001E-2</v>
      </c>
      <c r="G75" s="289">
        <v>1.4999999999999999E-2</v>
      </c>
      <c r="H75" s="289">
        <v>1.6E-2</v>
      </c>
      <c r="I75" s="289">
        <v>2E-3</v>
      </c>
      <c r="J75" s="289">
        <v>0.03</v>
      </c>
      <c r="K75" s="289">
        <v>0.01</v>
      </c>
      <c r="L75" s="289">
        <v>0</v>
      </c>
      <c r="M75" s="289">
        <v>0</v>
      </c>
      <c r="N75" s="289">
        <v>0</v>
      </c>
      <c r="O75" s="289">
        <v>5.6248940099999999E-2</v>
      </c>
      <c r="P75" s="289">
        <v>8.7351237999999994E-3</v>
      </c>
      <c r="Q75" s="289">
        <v>4.9055279999999995E-4</v>
      </c>
      <c r="R75" s="289">
        <v>7.0146599999999998E-4</v>
      </c>
      <c r="S75" s="289">
        <v>9.2342058500000004E-2</v>
      </c>
      <c r="T75" s="289">
        <v>7.4214698999999999E-3</v>
      </c>
      <c r="U75" s="289">
        <v>3.7425100000000002E-5</v>
      </c>
      <c r="V75" s="289">
        <v>0</v>
      </c>
      <c r="W75" s="289">
        <v>4.4809664499999999E-2</v>
      </c>
      <c r="X75" s="289">
        <v>1.2344316E-3</v>
      </c>
      <c r="Y75" s="289">
        <v>6.6873804600000003E-2</v>
      </c>
      <c r="Z75" s="289">
        <v>3.7311265199999999E-2</v>
      </c>
      <c r="AA75" s="289">
        <v>9.2768373000000001E-3</v>
      </c>
      <c r="AB75" s="289">
        <v>6.2739319599999996E-2</v>
      </c>
      <c r="AC75" s="289">
        <v>4.0513883000000001E-3</v>
      </c>
      <c r="AD75" s="289">
        <v>0.77029999999999998</v>
      </c>
    </row>
    <row r="76" spans="1:30">
      <c r="A76" s="288" t="s">
        <v>3441</v>
      </c>
      <c r="B76" s="287" t="s">
        <v>3442</v>
      </c>
      <c r="C76" s="288" t="s">
        <v>3318</v>
      </c>
      <c r="D76" s="289">
        <v>0.2</v>
      </c>
      <c r="E76" s="289">
        <v>0.08</v>
      </c>
      <c r="F76" s="289">
        <v>2.5000000000000001E-2</v>
      </c>
      <c r="G76" s="289">
        <v>1.4999999999999999E-2</v>
      </c>
      <c r="H76" s="289">
        <v>1.6E-2</v>
      </c>
      <c r="I76" s="289">
        <v>2E-3</v>
      </c>
      <c r="J76" s="289">
        <v>0.03</v>
      </c>
      <c r="K76" s="289">
        <v>5.0000000000000001E-3</v>
      </c>
      <c r="L76" s="289">
        <v>0</v>
      </c>
      <c r="M76" s="289">
        <v>0</v>
      </c>
      <c r="N76" s="289">
        <v>0</v>
      </c>
      <c r="O76" s="289">
        <v>4.7560302700000001E-2</v>
      </c>
      <c r="P76" s="289">
        <v>8.9924758E-3</v>
      </c>
      <c r="Q76" s="289">
        <v>4.9106710000000001E-4</v>
      </c>
      <c r="R76" s="289">
        <v>6.8307109999999997E-4</v>
      </c>
      <c r="S76" s="289">
        <v>9.2438873199999994E-2</v>
      </c>
      <c r="T76" s="289">
        <v>7.4292508000000004E-3</v>
      </c>
      <c r="U76" s="289">
        <v>8.5571849999999995E-4</v>
      </c>
      <c r="V76" s="289">
        <v>0</v>
      </c>
      <c r="W76" s="289">
        <v>5.0664976200000003E-2</v>
      </c>
      <c r="X76" s="289">
        <v>1.3957357E-3</v>
      </c>
      <c r="Y76" s="289">
        <v>7.5691528199999997E-2</v>
      </c>
      <c r="Z76" s="289">
        <v>3.7070424300000002E-2</v>
      </c>
      <c r="AA76" s="289">
        <v>9.2865634999999992E-3</v>
      </c>
      <c r="AB76" s="289">
        <v>5.9102133199999997E-2</v>
      </c>
      <c r="AC76" s="289">
        <v>4.5738074999999998E-3</v>
      </c>
      <c r="AD76" s="289">
        <v>0.76919999999999999</v>
      </c>
    </row>
    <row r="77" spans="1:30">
      <c r="A77" s="288" t="s">
        <v>3443</v>
      </c>
      <c r="B77" s="287" t="s">
        <v>3444</v>
      </c>
      <c r="C77" s="288" t="s">
        <v>3318</v>
      </c>
      <c r="D77" s="289">
        <v>0.2</v>
      </c>
      <c r="E77" s="289">
        <v>0.08</v>
      </c>
      <c r="F77" s="289">
        <v>2.5000000000000001E-2</v>
      </c>
      <c r="G77" s="289">
        <v>1.4999999999999999E-2</v>
      </c>
      <c r="H77" s="289">
        <v>1.6E-2</v>
      </c>
      <c r="I77" s="289">
        <v>2E-3</v>
      </c>
      <c r="J77" s="289">
        <v>0.03</v>
      </c>
      <c r="K77" s="289">
        <v>4.1481481000000004E-3</v>
      </c>
      <c r="L77" s="289">
        <v>0</v>
      </c>
      <c r="M77" s="289">
        <v>0</v>
      </c>
      <c r="N77" s="289">
        <v>0</v>
      </c>
      <c r="O77" s="289">
        <v>9.1165276599999998E-2</v>
      </c>
      <c r="P77" s="289">
        <v>9.0814733999999998E-3</v>
      </c>
      <c r="Q77" s="289">
        <v>5.0899769999999999E-4</v>
      </c>
      <c r="R77" s="289">
        <v>4.1485330000000001E-4</v>
      </c>
      <c r="S77" s="289">
        <v>9.2353369300000002E-2</v>
      </c>
      <c r="T77" s="289">
        <v>7.4223789000000002E-3</v>
      </c>
      <c r="U77" s="289">
        <v>8.2935699999999999E-5</v>
      </c>
      <c r="V77" s="289">
        <v>0</v>
      </c>
      <c r="W77" s="289">
        <v>2.5315726699999999E-2</v>
      </c>
      <c r="X77" s="289">
        <v>5.9011290000000004E-4</v>
      </c>
      <c r="Y77" s="289">
        <v>3.1972549199999999E-2</v>
      </c>
      <c r="Z77" s="289">
        <v>3.8432937100000002E-2</v>
      </c>
      <c r="AA77" s="289">
        <v>9.2779735999999995E-3</v>
      </c>
      <c r="AB77" s="289">
        <v>7.4812676100000003E-2</v>
      </c>
      <c r="AC77" s="289">
        <v>2.2448675E-3</v>
      </c>
      <c r="AD77" s="289">
        <v>0.75580000000000003</v>
      </c>
    </row>
    <row r="78" spans="1:30">
      <c r="A78" s="288" t="s">
        <v>3445</v>
      </c>
      <c r="B78" s="287" t="s">
        <v>3446</v>
      </c>
      <c r="C78" s="288" t="s">
        <v>3318</v>
      </c>
      <c r="D78" s="289">
        <v>0.2</v>
      </c>
      <c r="E78" s="289">
        <v>0.08</v>
      </c>
      <c r="F78" s="289">
        <v>2.5000000000000001E-2</v>
      </c>
      <c r="G78" s="289">
        <v>1.4999999999999999E-2</v>
      </c>
      <c r="H78" s="289">
        <v>1.6E-2</v>
      </c>
      <c r="I78" s="289">
        <v>2E-3</v>
      </c>
      <c r="J78" s="289">
        <v>0.03</v>
      </c>
      <c r="K78" s="289">
        <v>4.1481481000000004E-3</v>
      </c>
      <c r="L78" s="289">
        <v>0</v>
      </c>
      <c r="M78" s="289">
        <v>0</v>
      </c>
      <c r="N78" s="289">
        <v>0</v>
      </c>
      <c r="O78" s="289">
        <v>9.1165276599999998E-2</v>
      </c>
      <c r="P78" s="289">
        <v>9.0814733999999998E-3</v>
      </c>
      <c r="Q78" s="289">
        <v>5.0899769999999999E-4</v>
      </c>
      <c r="R78" s="289">
        <v>4.1485330000000001E-4</v>
      </c>
      <c r="S78" s="289">
        <v>9.2353369300000002E-2</v>
      </c>
      <c r="T78" s="289">
        <v>7.4223789000000002E-3</v>
      </c>
      <c r="U78" s="289">
        <v>8.2935699999999999E-5</v>
      </c>
      <c r="V78" s="289">
        <v>0</v>
      </c>
      <c r="W78" s="289">
        <v>2.5315726699999999E-2</v>
      </c>
      <c r="X78" s="289">
        <v>5.9011290000000004E-4</v>
      </c>
      <c r="Y78" s="289">
        <v>3.1972549199999999E-2</v>
      </c>
      <c r="Z78" s="289">
        <v>3.8432937100000002E-2</v>
      </c>
      <c r="AA78" s="289">
        <v>9.2779735999999995E-3</v>
      </c>
      <c r="AB78" s="289">
        <v>7.4812676100000003E-2</v>
      </c>
      <c r="AC78" s="289">
        <v>2.2448675E-3</v>
      </c>
      <c r="AD78" s="289">
        <v>0.75580000000000003</v>
      </c>
    </row>
    <row r="79" spans="1:30">
      <c r="A79" s="288" t="s">
        <v>3447</v>
      </c>
      <c r="B79" s="287" t="s">
        <v>3448</v>
      </c>
      <c r="C79" s="288" t="s">
        <v>3318</v>
      </c>
      <c r="D79" s="289">
        <v>0.2</v>
      </c>
      <c r="E79" s="289">
        <v>0.08</v>
      </c>
      <c r="F79" s="289">
        <v>2.5000000000000001E-2</v>
      </c>
      <c r="G79" s="289">
        <v>1.4999999999999999E-2</v>
      </c>
      <c r="H79" s="289">
        <v>1.6E-2</v>
      </c>
      <c r="I79" s="289">
        <v>2E-3</v>
      </c>
      <c r="J79" s="289">
        <v>0.03</v>
      </c>
      <c r="K79" s="289">
        <v>4.1481481000000004E-3</v>
      </c>
      <c r="L79" s="289">
        <v>0</v>
      </c>
      <c r="M79" s="289">
        <v>0</v>
      </c>
      <c r="N79" s="289">
        <v>0</v>
      </c>
      <c r="O79" s="289">
        <v>8.4096862600000002E-2</v>
      </c>
      <c r="P79" s="289">
        <v>9.0889352999999999E-3</v>
      </c>
      <c r="Q79" s="289">
        <v>5.0941599999999995E-4</v>
      </c>
      <c r="R79" s="289">
        <v>7.1306440000000004E-4</v>
      </c>
      <c r="S79" s="289">
        <v>9.2429252500000003E-2</v>
      </c>
      <c r="T79" s="289">
        <v>7.4284776000000004E-3</v>
      </c>
      <c r="U79" s="289">
        <v>6.0599899999999997E-4</v>
      </c>
      <c r="V79" s="289">
        <v>0</v>
      </c>
      <c r="W79" s="289">
        <v>3.0967133899999999E-2</v>
      </c>
      <c r="X79" s="289">
        <v>7.2184790000000005E-4</v>
      </c>
      <c r="Y79" s="289">
        <v>3.9142140700000001E-2</v>
      </c>
      <c r="Z79" s="289">
        <v>3.8235904199999997E-2</v>
      </c>
      <c r="AA79" s="289">
        <v>9.2855969999999996E-3</v>
      </c>
      <c r="AB79" s="289">
        <v>7.2521256699999995E-2</v>
      </c>
      <c r="AC79" s="289">
        <v>2.7460051000000002E-3</v>
      </c>
      <c r="AD79" s="289">
        <v>0.76060000000000005</v>
      </c>
    </row>
    <row r="80" spans="1:30">
      <c r="A80" s="288" t="s">
        <v>3449</v>
      </c>
      <c r="B80" s="287" t="s">
        <v>3450</v>
      </c>
      <c r="C80" s="288" t="s">
        <v>3318</v>
      </c>
      <c r="D80" s="289">
        <v>0.2</v>
      </c>
      <c r="E80" s="289">
        <v>0.08</v>
      </c>
      <c r="F80" s="289">
        <v>2.5000000000000001E-2</v>
      </c>
      <c r="G80" s="289">
        <v>1.4999999999999999E-2</v>
      </c>
      <c r="H80" s="289">
        <v>1.6E-2</v>
      </c>
      <c r="I80" s="289">
        <v>2E-3</v>
      </c>
      <c r="J80" s="289">
        <v>0.03</v>
      </c>
      <c r="K80" s="289">
        <v>4.1481481000000004E-3</v>
      </c>
      <c r="L80" s="289">
        <v>0</v>
      </c>
      <c r="M80" s="289">
        <v>0</v>
      </c>
      <c r="N80" s="289">
        <v>0</v>
      </c>
      <c r="O80" s="289">
        <v>9.4984115600000002E-2</v>
      </c>
      <c r="P80" s="289">
        <v>9.0860733000000006E-3</v>
      </c>
      <c r="Q80" s="289">
        <v>5.092556E-4</v>
      </c>
      <c r="R80" s="289">
        <v>7.7594540000000003E-4</v>
      </c>
      <c r="S80" s="289">
        <v>9.2400148200000004E-2</v>
      </c>
      <c r="T80" s="289">
        <v>7.4261385000000003E-3</v>
      </c>
      <c r="U80" s="289">
        <v>2.2833099999999999E-4</v>
      </c>
      <c r="V80" s="289">
        <v>0</v>
      </c>
      <c r="W80" s="289">
        <v>2.40477586E-2</v>
      </c>
      <c r="X80" s="289">
        <v>5.2051660000000004E-4</v>
      </c>
      <c r="Y80" s="289">
        <v>2.8216082E-2</v>
      </c>
      <c r="Z80" s="289">
        <v>3.8573120199999998E-2</v>
      </c>
      <c r="AA80" s="289">
        <v>9.2826730999999996E-3</v>
      </c>
      <c r="AB80" s="289">
        <v>7.6442953999999994E-2</v>
      </c>
      <c r="AC80" s="289">
        <v>2.1175299999999998E-3</v>
      </c>
      <c r="AD80" s="289">
        <v>0.75680000000000003</v>
      </c>
    </row>
    <row r="81" spans="1:30">
      <c r="A81" s="288" t="s">
        <v>3451</v>
      </c>
      <c r="B81" s="287" t="s">
        <v>3452</v>
      </c>
      <c r="C81" s="288" t="s">
        <v>3318</v>
      </c>
      <c r="D81" s="289">
        <v>0.2</v>
      </c>
      <c r="E81" s="289">
        <v>0.08</v>
      </c>
      <c r="F81" s="289">
        <v>2.5000000000000001E-2</v>
      </c>
      <c r="G81" s="289">
        <v>1.4999999999999999E-2</v>
      </c>
      <c r="H81" s="289">
        <v>1.6E-2</v>
      </c>
      <c r="I81" s="289">
        <v>2E-3</v>
      </c>
      <c r="J81" s="289">
        <v>0.03</v>
      </c>
      <c r="K81" s="289">
        <v>4.1481481000000004E-3</v>
      </c>
      <c r="L81" s="289">
        <v>0</v>
      </c>
      <c r="M81" s="289">
        <v>0</v>
      </c>
      <c r="N81" s="289">
        <v>0</v>
      </c>
      <c r="O81" s="289">
        <v>9.1165276599999998E-2</v>
      </c>
      <c r="P81" s="289">
        <v>9.0814733999999998E-3</v>
      </c>
      <c r="Q81" s="289">
        <v>5.0899769999999999E-4</v>
      </c>
      <c r="R81" s="289">
        <v>4.1485330000000001E-4</v>
      </c>
      <c r="S81" s="289">
        <v>9.2353369300000002E-2</v>
      </c>
      <c r="T81" s="289">
        <v>7.4223789000000002E-3</v>
      </c>
      <c r="U81" s="289">
        <v>8.2935699999999999E-5</v>
      </c>
      <c r="V81" s="289">
        <v>0</v>
      </c>
      <c r="W81" s="289">
        <v>2.5315726699999999E-2</v>
      </c>
      <c r="X81" s="289">
        <v>5.9011290000000004E-4</v>
      </c>
      <c r="Y81" s="289">
        <v>3.1972549199999999E-2</v>
      </c>
      <c r="Z81" s="289">
        <v>3.8432937100000002E-2</v>
      </c>
      <c r="AA81" s="289">
        <v>9.2779735999999995E-3</v>
      </c>
      <c r="AB81" s="289">
        <v>7.4812676100000003E-2</v>
      </c>
      <c r="AC81" s="289">
        <v>2.2448675E-3</v>
      </c>
      <c r="AD81" s="289">
        <v>0.75580000000000003</v>
      </c>
    </row>
    <row r="82" spans="1:30">
      <c r="A82" s="288" t="s">
        <v>3453</v>
      </c>
      <c r="B82" s="287" t="s">
        <v>3454</v>
      </c>
      <c r="C82" s="288" t="s">
        <v>22</v>
      </c>
      <c r="D82" s="289">
        <v>0.2</v>
      </c>
      <c r="E82" s="289">
        <v>0.08</v>
      </c>
      <c r="F82" s="289">
        <v>2.5000000000000001E-2</v>
      </c>
      <c r="G82" s="289">
        <v>1.4999999999999999E-2</v>
      </c>
      <c r="H82" s="289">
        <v>1.6E-2</v>
      </c>
      <c r="I82" s="289">
        <v>2E-3</v>
      </c>
      <c r="J82" s="289">
        <v>0.03</v>
      </c>
      <c r="K82" s="289">
        <v>4.1481481000000004E-3</v>
      </c>
      <c r="L82" s="289">
        <v>0</v>
      </c>
      <c r="M82" s="289">
        <v>0.19133893669999999</v>
      </c>
      <c r="N82" s="289">
        <v>5.2979042400000002E-2</v>
      </c>
      <c r="O82" s="289">
        <v>0.10513088199999999</v>
      </c>
      <c r="P82" s="289">
        <v>9.0825118E-3</v>
      </c>
      <c r="Q82" s="289">
        <v>4.9066870000000001E-4</v>
      </c>
      <c r="R82" s="289">
        <v>6.3016989999999996E-4</v>
      </c>
      <c r="S82" s="289">
        <v>9.2363885800000003E-2</v>
      </c>
      <c r="T82" s="289">
        <v>7.4232240999999996E-3</v>
      </c>
      <c r="U82" s="289">
        <v>0</v>
      </c>
      <c r="V82" s="289">
        <v>0</v>
      </c>
      <c r="W82" s="289">
        <v>1.75597519E-2</v>
      </c>
      <c r="X82" s="289">
        <v>3.3257259999999999E-4</v>
      </c>
      <c r="Y82" s="289">
        <v>1.80209658E-2</v>
      </c>
      <c r="Z82" s="289">
        <v>4.6702058300000002E-2</v>
      </c>
      <c r="AA82" s="289">
        <v>9.2790301000000002E-3</v>
      </c>
      <c r="AB82" s="289">
        <v>0.1709794926</v>
      </c>
      <c r="AC82" s="289">
        <v>1.5285463999999999E-3</v>
      </c>
      <c r="AD82" s="289">
        <v>1.0960000000000001</v>
      </c>
    </row>
    <row r="83" spans="1:30">
      <c r="A83" s="288" t="s">
        <v>3455</v>
      </c>
      <c r="B83" s="287" t="s">
        <v>3456</v>
      </c>
      <c r="C83" s="288" t="s">
        <v>3318</v>
      </c>
      <c r="D83" s="289">
        <v>0.2</v>
      </c>
      <c r="E83" s="289">
        <v>0.08</v>
      </c>
      <c r="F83" s="289">
        <v>2.5000000000000001E-2</v>
      </c>
      <c r="G83" s="289">
        <v>1.4999999999999999E-2</v>
      </c>
      <c r="H83" s="289">
        <v>1.6E-2</v>
      </c>
      <c r="I83" s="289">
        <v>2E-3</v>
      </c>
      <c r="J83" s="289">
        <v>0.03</v>
      </c>
      <c r="K83" s="289">
        <v>0.01</v>
      </c>
      <c r="L83" s="289">
        <v>0</v>
      </c>
      <c r="M83" s="289">
        <v>0</v>
      </c>
      <c r="N83" s="289">
        <v>0</v>
      </c>
      <c r="O83" s="289">
        <v>5.6248940099999999E-2</v>
      </c>
      <c r="P83" s="289">
        <v>8.7351237999999994E-3</v>
      </c>
      <c r="Q83" s="289">
        <v>4.9055279999999995E-4</v>
      </c>
      <c r="R83" s="289">
        <v>7.0146599999999998E-4</v>
      </c>
      <c r="S83" s="289">
        <v>9.2342058500000004E-2</v>
      </c>
      <c r="T83" s="289">
        <v>7.4214698999999999E-3</v>
      </c>
      <c r="U83" s="289">
        <v>3.7425100000000002E-5</v>
      </c>
      <c r="V83" s="289">
        <v>0</v>
      </c>
      <c r="W83" s="289">
        <v>4.4809664499999999E-2</v>
      </c>
      <c r="X83" s="289">
        <v>1.2344316E-3</v>
      </c>
      <c r="Y83" s="289">
        <v>6.6873804600000003E-2</v>
      </c>
      <c r="Z83" s="289">
        <v>3.7311265199999999E-2</v>
      </c>
      <c r="AA83" s="289">
        <v>9.2768373000000001E-3</v>
      </c>
      <c r="AB83" s="289">
        <v>6.2739319599999996E-2</v>
      </c>
      <c r="AC83" s="289">
        <v>4.0513883000000001E-3</v>
      </c>
      <c r="AD83" s="289">
        <v>0.77029999999999998</v>
      </c>
    </row>
    <row r="84" spans="1:30">
      <c r="A84" s="288" t="s">
        <v>3457</v>
      </c>
      <c r="B84" s="287" t="s">
        <v>3458</v>
      </c>
      <c r="C84" s="288" t="s">
        <v>3318</v>
      </c>
      <c r="D84" s="289">
        <v>0.2</v>
      </c>
      <c r="E84" s="289">
        <v>0.08</v>
      </c>
      <c r="F84" s="289">
        <v>2.5000000000000001E-2</v>
      </c>
      <c r="G84" s="289">
        <v>1.4999999999999999E-2</v>
      </c>
      <c r="H84" s="289">
        <v>1.6E-2</v>
      </c>
      <c r="I84" s="289">
        <v>2E-3</v>
      </c>
      <c r="J84" s="289">
        <v>0.03</v>
      </c>
      <c r="K84" s="289">
        <v>4.1481481000000004E-3</v>
      </c>
      <c r="L84" s="289">
        <v>0</v>
      </c>
      <c r="M84" s="289">
        <v>0</v>
      </c>
      <c r="N84" s="289">
        <v>0</v>
      </c>
      <c r="O84" s="289">
        <v>9.1165276599999998E-2</v>
      </c>
      <c r="P84" s="289">
        <v>9.0814733999999998E-3</v>
      </c>
      <c r="Q84" s="289">
        <v>5.0899769999999999E-4</v>
      </c>
      <c r="R84" s="289">
        <v>4.1485330000000001E-4</v>
      </c>
      <c r="S84" s="289">
        <v>9.2353369300000002E-2</v>
      </c>
      <c r="T84" s="289">
        <v>7.4223789000000002E-3</v>
      </c>
      <c r="U84" s="289">
        <v>8.2935699999999999E-5</v>
      </c>
      <c r="V84" s="289">
        <v>0</v>
      </c>
      <c r="W84" s="289">
        <v>2.5315726699999999E-2</v>
      </c>
      <c r="X84" s="289">
        <v>5.9011290000000004E-4</v>
      </c>
      <c r="Y84" s="289">
        <v>3.1972549199999999E-2</v>
      </c>
      <c r="Z84" s="289">
        <v>3.8432937100000002E-2</v>
      </c>
      <c r="AA84" s="289">
        <v>9.2779735999999995E-3</v>
      </c>
      <c r="AB84" s="289">
        <v>7.4812676100000003E-2</v>
      </c>
      <c r="AC84" s="289">
        <v>2.2448675E-3</v>
      </c>
      <c r="AD84" s="289">
        <v>0.75580000000000003</v>
      </c>
    </row>
    <row r="85" spans="1:30">
      <c r="A85" s="288" t="s">
        <v>3459</v>
      </c>
      <c r="B85" s="287" t="s">
        <v>3460</v>
      </c>
      <c r="C85" s="288" t="s">
        <v>22</v>
      </c>
      <c r="D85" s="289">
        <v>0.2</v>
      </c>
      <c r="E85" s="289">
        <v>0.08</v>
      </c>
      <c r="F85" s="289">
        <v>2.5000000000000001E-2</v>
      </c>
      <c r="G85" s="289">
        <v>1.4999999999999999E-2</v>
      </c>
      <c r="H85" s="289">
        <v>1.6E-2</v>
      </c>
      <c r="I85" s="289">
        <v>2E-3</v>
      </c>
      <c r="J85" s="289">
        <v>0.03</v>
      </c>
      <c r="K85" s="289">
        <v>4.1481481000000004E-3</v>
      </c>
      <c r="L85" s="289">
        <v>0.12</v>
      </c>
      <c r="M85" s="289">
        <v>0.1874719098</v>
      </c>
      <c r="N85" s="289">
        <v>5.1892194199999998E-2</v>
      </c>
      <c r="O85" s="289">
        <v>7.4636818499999993E-2</v>
      </c>
      <c r="P85" s="289">
        <v>9.0861729999999995E-3</v>
      </c>
      <c r="Q85" s="289">
        <v>5.0926110000000004E-4</v>
      </c>
      <c r="R85" s="289">
        <v>9.6466830000000001E-4</v>
      </c>
      <c r="S85" s="289">
        <v>9.2401161400000001E-2</v>
      </c>
      <c r="T85" s="289">
        <v>7.4262199000000003E-3</v>
      </c>
      <c r="U85" s="289">
        <v>5.0840000000000001E-5</v>
      </c>
      <c r="V85" s="289">
        <v>0</v>
      </c>
      <c r="W85" s="289">
        <v>3.5477035400000002E-2</v>
      </c>
      <c r="X85" s="289">
        <v>8.9588880000000001E-4</v>
      </c>
      <c r="Y85" s="289">
        <v>4.856473E-2</v>
      </c>
      <c r="Z85" s="289">
        <v>4.5582055900000001E-2</v>
      </c>
      <c r="AA85" s="289">
        <v>9.2827749000000005E-3</v>
      </c>
      <c r="AB85" s="289">
        <v>0.208886989</v>
      </c>
      <c r="AC85" s="289">
        <v>3.2790727999999999E-3</v>
      </c>
      <c r="AD85" s="289">
        <v>1.2685999999999999</v>
      </c>
    </row>
    <row r="86" spans="1:30">
      <c r="A86" s="288" t="s">
        <v>3461</v>
      </c>
      <c r="B86" s="287" t="s">
        <v>3462</v>
      </c>
      <c r="C86" s="288" t="s">
        <v>22</v>
      </c>
      <c r="D86" s="289">
        <v>0.2</v>
      </c>
      <c r="E86" s="289">
        <v>0.08</v>
      </c>
      <c r="F86" s="289">
        <v>2.5000000000000001E-2</v>
      </c>
      <c r="G86" s="289">
        <v>1.4999999999999999E-2</v>
      </c>
      <c r="H86" s="289">
        <v>1.6E-2</v>
      </c>
      <c r="I86" s="289">
        <v>2E-3</v>
      </c>
      <c r="J86" s="289">
        <v>0.03</v>
      </c>
      <c r="K86" s="289">
        <v>4.1481481000000004E-3</v>
      </c>
      <c r="L86" s="289">
        <v>0</v>
      </c>
      <c r="M86" s="289">
        <v>0.1874719098</v>
      </c>
      <c r="N86" s="289">
        <v>5.1892194199999998E-2</v>
      </c>
      <c r="O86" s="289">
        <v>7.4636818499999993E-2</v>
      </c>
      <c r="P86" s="289">
        <v>9.0861729999999995E-3</v>
      </c>
      <c r="Q86" s="289">
        <v>5.0926110000000004E-4</v>
      </c>
      <c r="R86" s="289">
        <v>9.6466830000000001E-4</v>
      </c>
      <c r="S86" s="289">
        <v>9.2401161400000001E-2</v>
      </c>
      <c r="T86" s="289">
        <v>7.4262199000000003E-3</v>
      </c>
      <c r="U86" s="289">
        <v>5.0840000000000001E-5</v>
      </c>
      <c r="V86" s="289">
        <v>0</v>
      </c>
      <c r="W86" s="289">
        <v>3.5477035400000002E-2</v>
      </c>
      <c r="X86" s="289">
        <v>8.9588880000000001E-4</v>
      </c>
      <c r="Y86" s="289">
        <v>4.856473E-2</v>
      </c>
      <c r="Z86" s="289">
        <v>4.5582055900000001E-2</v>
      </c>
      <c r="AA86" s="289">
        <v>9.2827749000000005E-3</v>
      </c>
      <c r="AB86" s="289">
        <v>0.15795427949999999</v>
      </c>
      <c r="AC86" s="289">
        <v>3.1715661999999999E-3</v>
      </c>
      <c r="AD86" s="289">
        <v>1.0974999999999999</v>
      </c>
    </row>
    <row r="87" spans="1:30">
      <c r="A87" s="288" t="s">
        <v>3463</v>
      </c>
      <c r="B87" s="287" t="s">
        <v>3464</v>
      </c>
      <c r="C87" s="288" t="s">
        <v>22</v>
      </c>
      <c r="D87" s="289">
        <v>0.2</v>
      </c>
      <c r="E87" s="289">
        <v>0.08</v>
      </c>
      <c r="F87" s="289">
        <v>2.5000000000000001E-2</v>
      </c>
      <c r="G87" s="289">
        <v>1.4999999999999999E-2</v>
      </c>
      <c r="H87" s="289">
        <v>1.6E-2</v>
      </c>
      <c r="I87" s="289">
        <v>2E-3</v>
      </c>
      <c r="J87" s="289">
        <v>0.03</v>
      </c>
      <c r="K87" s="289">
        <v>4.1481481000000004E-3</v>
      </c>
      <c r="L87" s="289">
        <v>0</v>
      </c>
      <c r="M87" s="289">
        <v>0.1874719098</v>
      </c>
      <c r="N87" s="289">
        <v>5.1892194199999998E-2</v>
      </c>
      <c r="O87" s="289">
        <v>7.4636818499999993E-2</v>
      </c>
      <c r="P87" s="289">
        <v>9.0861729999999995E-3</v>
      </c>
      <c r="Q87" s="289">
        <v>5.0926110000000004E-4</v>
      </c>
      <c r="R87" s="289">
        <v>9.6466830000000001E-4</v>
      </c>
      <c r="S87" s="289">
        <v>9.2401161400000001E-2</v>
      </c>
      <c r="T87" s="289">
        <v>7.4262199000000003E-3</v>
      </c>
      <c r="U87" s="289">
        <v>5.0840000000000001E-5</v>
      </c>
      <c r="V87" s="289">
        <v>0</v>
      </c>
      <c r="W87" s="289">
        <v>3.5477035400000002E-2</v>
      </c>
      <c r="X87" s="289">
        <v>8.9588880000000001E-4</v>
      </c>
      <c r="Y87" s="289">
        <v>4.856473E-2</v>
      </c>
      <c r="Z87" s="289">
        <v>4.5582055900000001E-2</v>
      </c>
      <c r="AA87" s="289">
        <v>9.2827749000000005E-3</v>
      </c>
      <c r="AB87" s="289">
        <v>0.15795427949999999</v>
      </c>
      <c r="AC87" s="289">
        <v>3.1715661999999999E-3</v>
      </c>
      <c r="AD87" s="289">
        <v>1.0974999999999999</v>
      </c>
    </row>
    <row r="88" spans="1:30">
      <c r="A88" s="288" t="s">
        <v>3465</v>
      </c>
      <c r="B88" s="287" t="s">
        <v>3466</v>
      </c>
      <c r="C88" s="288" t="s">
        <v>22</v>
      </c>
      <c r="D88" s="289">
        <v>0.2</v>
      </c>
      <c r="E88" s="289">
        <v>0.08</v>
      </c>
      <c r="F88" s="289">
        <v>2.5000000000000001E-2</v>
      </c>
      <c r="G88" s="289">
        <v>1.4999999999999999E-2</v>
      </c>
      <c r="H88" s="289">
        <v>1.6E-2</v>
      </c>
      <c r="I88" s="289">
        <v>2E-3</v>
      </c>
      <c r="J88" s="289">
        <v>0.03</v>
      </c>
      <c r="K88" s="289">
        <v>4.1481481000000004E-3</v>
      </c>
      <c r="L88" s="289">
        <v>0.12</v>
      </c>
      <c r="M88" s="289">
        <v>0.1874719098</v>
      </c>
      <c r="N88" s="289">
        <v>5.1892194199999998E-2</v>
      </c>
      <c r="O88" s="289">
        <v>7.4636818499999993E-2</v>
      </c>
      <c r="P88" s="289">
        <v>9.0861729999999995E-3</v>
      </c>
      <c r="Q88" s="289">
        <v>5.0926110000000004E-4</v>
      </c>
      <c r="R88" s="289">
        <v>9.6466830000000001E-4</v>
      </c>
      <c r="S88" s="289">
        <v>9.2401161400000001E-2</v>
      </c>
      <c r="T88" s="289">
        <v>7.4262199000000003E-3</v>
      </c>
      <c r="U88" s="289">
        <v>5.0840000000000001E-5</v>
      </c>
      <c r="V88" s="289">
        <v>0</v>
      </c>
      <c r="W88" s="289">
        <v>3.5477035400000002E-2</v>
      </c>
      <c r="X88" s="289">
        <v>8.9588880000000001E-4</v>
      </c>
      <c r="Y88" s="289">
        <v>4.856473E-2</v>
      </c>
      <c r="Z88" s="289">
        <v>4.5582055900000001E-2</v>
      </c>
      <c r="AA88" s="289">
        <v>9.2827749000000005E-3</v>
      </c>
      <c r="AB88" s="289">
        <v>0.208886989</v>
      </c>
      <c r="AC88" s="289">
        <v>3.2790727999999999E-3</v>
      </c>
      <c r="AD88" s="289">
        <v>1.2685999999999999</v>
      </c>
    </row>
    <row r="89" spans="1:30">
      <c r="A89" s="288" t="s">
        <v>3467</v>
      </c>
      <c r="B89" s="287" t="s">
        <v>3468</v>
      </c>
      <c r="C89" s="288" t="s">
        <v>22</v>
      </c>
      <c r="D89" s="289">
        <v>0.2</v>
      </c>
      <c r="E89" s="289">
        <v>0.08</v>
      </c>
      <c r="F89" s="289">
        <v>2.5000000000000001E-2</v>
      </c>
      <c r="G89" s="289">
        <v>1.4999999999999999E-2</v>
      </c>
      <c r="H89" s="289">
        <v>1.6E-2</v>
      </c>
      <c r="I89" s="289">
        <v>2E-3</v>
      </c>
      <c r="J89" s="289">
        <v>0.03</v>
      </c>
      <c r="K89" s="289">
        <v>4.1481481000000004E-3</v>
      </c>
      <c r="L89" s="289">
        <v>0.12</v>
      </c>
      <c r="M89" s="289">
        <v>0.1874719098</v>
      </c>
      <c r="N89" s="289">
        <v>5.1892194199999998E-2</v>
      </c>
      <c r="O89" s="289">
        <v>7.4636818499999993E-2</v>
      </c>
      <c r="P89" s="289">
        <v>9.0861729999999995E-3</v>
      </c>
      <c r="Q89" s="289">
        <v>5.0926110000000004E-4</v>
      </c>
      <c r="R89" s="289">
        <v>9.6466830000000001E-4</v>
      </c>
      <c r="S89" s="289">
        <v>9.2401161400000001E-2</v>
      </c>
      <c r="T89" s="289">
        <v>7.4262199000000003E-3</v>
      </c>
      <c r="U89" s="289">
        <v>5.0840000000000001E-5</v>
      </c>
      <c r="V89" s="289">
        <v>0</v>
      </c>
      <c r="W89" s="289">
        <v>3.5477035400000002E-2</v>
      </c>
      <c r="X89" s="289">
        <v>8.9588880000000001E-4</v>
      </c>
      <c r="Y89" s="289">
        <v>4.856473E-2</v>
      </c>
      <c r="Z89" s="289">
        <v>4.5582055900000001E-2</v>
      </c>
      <c r="AA89" s="289">
        <v>9.2827749000000005E-3</v>
      </c>
      <c r="AB89" s="289">
        <v>0.208886989</v>
      </c>
      <c r="AC89" s="289">
        <v>3.2790727999999999E-3</v>
      </c>
      <c r="AD89" s="289">
        <v>1.2685999999999999</v>
      </c>
    </row>
    <row r="90" spans="1:30">
      <c r="A90" s="288" t="s">
        <v>3469</v>
      </c>
      <c r="B90" s="287" t="s">
        <v>3470</v>
      </c>
      <c r="C90" s="288" t="s">
        <v>22</v>
      </c>
      <c r="D90" s="289">
        <v>0.2</v>
      </c>
      <c r="E90" s="289">
        <v>0.08</v>
      </c>
      <c r="F90" s="289">
        <v>2.5000000000000001E-2</v>
      </c>
      <c r="G90" s="289">
        <v>1.4999999999999999E-2</v>
      </c>
      <c r="H90" s="289">
        <v>1.6E-2</v>
      </c>
      <c r="I90" s="289">
        <v>2E-3</v>
      </c>
      <c r="J90" s="289">
        <v>0.03</v>
      </c>
      <c r="K90" s="289">
        <v>0.01</v>
      </c>
      <c r="L90" s="289">
        <v>0</v>
      </c>
      <c r="M90" s="289">
        <v>0.17791254740000001</v>
      </c>
      <c r="N90" s="289">
        <v>4.9206544499999998E-2</v>
      </c>
      <c r="O90" s="289">
        <v>1.1185717999999999E-3</v>
      </c>
      <c r="P90" s="289">
        <v>8.7375995000000001E-3</v>
      </c>
      <c r="Q90" s="289">
        <v>4.9069179999999997E-4</v>
      </c>
      <c r="R90" s="289">
        <v>8.9184789999999996E-4</v>
      </c>
      <c r="S90" s="289">
        <v>9.2368230300000007E-2</v>
      </c>
      <c r="T90" s="289">
        <v>7.4235732999999998E-3</v>
      </c>
      <c r="U90" s="289">
        <v>1.3049409999999999E-4</v>
      </c>
      <c r="V90" s="289">
        <v>0</v>
      </c>
      <c r="W90" s="289">
        <v>8.1750698699999999E-2</v>
      </c>
      <c r="X90" s="289">
        <v>2.2520956000000002E-3</v>
      </c>
      <c r="Y90" s="289">
        <v>0.1220390685</v>
      </c>
      <c r="Z90" s="289">
        <v>4.2824963200000003E-2</v>
      </c>
      <c r="AA90" s="289">
        <v>9.2794665999999994E-3</v>
      </c>
      <c r="AB90" s="289">
        <v>0.12786987799999999</v>
      </c>
      <c r="AC90" s="289">
        <v>7.3913479999999998E-3</v>
      </c>
      <c r="AD90" s="289">
        <v>1.1096999999999999</v>
      </c>
    </row>
    <row r="91" spans="1:30">
      <c r="A91" s="288" t="s">
        <v>3471</v>
      </c>
      <c r="B91" s="287" t="s">
        <v>3472</v>
      </c>
      <c r="C91" s="288" t="s">
        <v>22</v>
      </c>
      <c r="D91" s="289">
        <v>0.2</v>
      </c>
      <c r="E91" s="289">
        <v>0.08</v>
      </c>
      <c r="F91" s="289">
        <v>2.5000000000000001E-2</v>
      </c>
      <c r="G91" s="289">
        <v>1.4999999999999999E-2</v>
      </c>
      <c r="H91" s="289">
        <v>1.6E-2</v>
      </c>
      <c r="I91" s="289">
        <v>2E-3</v>
      </c>
      <c r="J91" s="289">
        <v>0.03</v>
      </c>
      <c r="K91" s="289">
        <v>0.01</v>
      </c>
      <c r="L91" s="289">
        <v>0</v>
      </c>
      <c r="M91" s="289">
        <v>0.1826659293</v>
      </c>
      <c r="N91" s="289">
        <v>5.05421988E-2</v>
      </c>
      <c r="O91" s="289">
        <v>3.8059091400000002E-2</v>
      </c>
      <c r="P91" s="289">
        <v>8.7367127999999992E-3</v>
      </c>
      <c r="Q91" s="289">
        <v>4.9064200000000001E-4</v>
      </c>
      <c r="R91" s="289">
        <v>9.1000650000000005E-4</v>
      </c>
      <c r="S91" s="289">
        <v>9.2358856500000003E-2</v>
      </c>
      <c r="T91" s="289">
        <v>7.4228198999999996E-3</v>
      </c>
      <c r="U91" s="289">
        <v>1.09617E-5</v>
      </c>
      <c r="V91" s="289">
        <v>0</v>
      </c>
      <c r="W91" s="289">
        <v>5.7002647900000002E-2</v>
      </c>
      <c r="X91" s="289">
        <v>1.570328E-3</v>
      </c>
      <c r="Y91" s="289">
        <v>8.5086050499999996E-2</v>
      </c>
      <c r="Z91" s="289">
        <v>4.4198310999999997E-2</v>
      </c>
      <c r="AA91" s="289">
        <v>9.2785248999999997E-3</v>
      </c>
      <c r="AB91" s="289">
        <v>0.14409254869999999</v>
      </c>
      <c r="AC91" s="289">
        <v>5.1537958000000004E-3</v>
      </c>
      <c r="AD91" s="289">
        <v>1.1055999999999999</v>
      </c>
    </row>
    <row r="92" spans="1:30">
      <c r="A92" s="288" t="s">
        <v>3473</v>
      </c>
      <c r="B92" s="287" t="s">
        <v>3474</v>
      </c>
      <c r="C92" s="288" t="s">
        <v>22</v>
      </c>
      <c r="D92" s="289">
        <v>0.2</v>
      </c>
      <c r="E92" s="289">
        <v>0.08</v>
      </c>
      <c r="F92" s="289">
        <v>2.5000000000000001E-2</v>
      </c>
      <c r="G92" s="289">
        <v>1.4999999999999999E-2</v>
      </c>
      <c r="H92" s="289">
        <v>1.6E-2</v>
      </c>
      <c r="I92" s="289">
        <v>2E-3</v>
      </c>
      <c r="J92" s="289">
        <v>0.03</v>
      </c>
      <c r="K92" s="289">
        <v>4.1481481000000004E-3</v>
      </c>
      <c r="L92" s="289">
        <v>0.12</v>
      </c>
      <c r="M92" s="289">
        <v>0.1874719098</v>
      </c>
      <c r="N92" s="289">
        <v>5.1892194199999998E-2</v>
      </c>
      <c r="O92" s="289">
        <v>7.4636818499999993E-2</v>
      </c>
      <c r="P92" s="289">
        <v>9.0861729999999995E-3</v>
      </c>
      <c r="Q92" s="289">
        <v>5.0926110000000004E-4</v>
      </c>
      <c r="R92" s="289">
        <v>9.6466830000000001E-4</v>
      </c>
      <c r="S92" s="289">
        <v>9.2401161400000001E-2</v>
      </c>
      <c r="T92" s="289">
        <v>7.4262199000000003E-3</v>
      </c>
      <c r="U92" s="289">
        <v>5.0840000000000001E-5</v>
      </c>
      <c r="V92" s="289">
        <v>0</v>
      </c>
      <c r="W92" s="289">
        <v>3.5477035400000002E-2</v>
      </c>
      <c r="X92" s="289">
        <v>8.9588880000000001E-4</v>
      </c>
      <c r="Y92" s="289">
        <v>4.856473E-2</v>
      </c>
      <c r="Z92" s="289">
        <v>4.5582055900000001E-2</v>
      </c>
      <c r="AA92" s="289">
        <v>9.2827749000000005E-3</v>
      </c>
      <c r="AB92" s="289">
        <v>0.208886989</v>
      </c>
      <c r="AC92" s="289">
        <v>3.2790727999999999E-3</v>
      </c>
      <c r="AD92" s="289">
        <v>1.2685999999999999</v>
      </c>
    </row>
    <row r="93" spans="1:30">
      <c r="A93" s="288" t="s">
        <v>3475</v>
      </c>
      <c r="B93" s="287" t="s">
        <v>3476</v>
      </c>
      <c r="C93" s="288" t="s">
        <v>22</v>
      </c>
      <c r="D93" s="289">
        <v>0.2</v>
      </c>
      <c r="E93" s="289">
        <v>0.08</v>
      </c>
      <c r="F93" s="289">
        <v>2.5000000000000001E-2</v>
      </c>
      <c r="G93" s="289">
        <v>1.4999999999999999E-2</v>
      </c>
      <c r="H93" s="289">
        <v>1.6E-2</v>
      </c>
      <c r="I93" s="289">
        <v>2E-3</v>
      </c>
      <c r="J93" s="289">
        <v>0.03</v>
      </c>
      <c r="K93" s="289">
        <v>0.01</v>
      </c>
      <c r="L93" s="289">
        <v>0</v>
      </c>
      <c r="M93" s="289">
        <v>0.17877879960000001</v>
      </c>
      <c r="N93" s="289">
        <v>4.9450085099999999E-2</v>
      </c>
      <c r="O93" s="289">
        <v>8.0829426000000003E-3</v>
      </c>
      <c r="P93" s="289">
        <v>8.7359627000000006E-3</v>
      </c>
      <c r="Q93" s="289">
        <v>4.9059989999999996E-4</v>
      </c>
      <c r="R93" s="289">
        <v>8.2106400000000004E-4</v>
      </c>
      <c r="S93" s="289">
        <v>9.2350927200000002E-2</v>
      </c>
      <c r="T93" s="289">
        <v>7.4221825999999996E-3</v>
      </c>
      <c r="U93" s="289">
        <v>1.3969500000000001E-5</v>
      </c>
      <c r="V93" s="289">
        <v>0</v>
      </c>
      <c r="W93" s="289">
        <v>7.7084439099999999E-2</v>
      </c>
      <c r="X93" s="289">
        <v>2.1235478999999998E-3</v>
      </c>
      <c r="Y93" s="289">
        <v>0.115051627</v>
      </c>
      <c r="Z93" s="289">
        <v>4.3076689100000003E-2</v>
      </c>
      <c r="AA93" s="289">
        <v>9.2777282999999995E-3</v>
      </c>
      <c r="AB93" s="289">
        <v>0.1308433896</v>
      </c>
      <c r="AC93" s="289">
        <v>6.9694561999999998E-3</v>
      </c>
      <c r="AD93" s="289">
        <v>1.1086</v>
      </c>
    </row>
    <row r="94" spans="1:30">
      <c r="A94" s="288" t="s">
        <v>3477</v>
      </c>
      <c r="B94" s="287" t="s">
        <v>3478</v>
      </c>
      <c r="C94" s="288" t="s">
        <v>3318</v>
      </c>
      <c r="D94" s="289">
        <v>0.2</v>
      </c>
      <c r="E94" s="289">
        <v>0.08</v>
      </c>
      <c r="F94" s="289">
        <v>2.5000000000000001E-2</v>
      </c>
      <c r="G94" s="289">
        <v>1.4999999999999999E-2</v>
      </c>
      <c r="H94" s="289">
        <v>1.6E-2</v>
      </c>
      <c r="I94" s="289">
        <v>2E-3</v>
      </c>
      <c r="J94" s="289">
        <v>0.03</v>
      </c>
      <c r="K94" s="289">
        <v>4.1481481000000004E-3</v>
      </c>
      <c r="L94" s="289">
        <v>0.12</v>
      </c>
      <c r="M94" s="289">
        <v>0</v>
      </c>
      <c r="N94" s="289">
        <v>0</v>
      </c>
      <c r="O94" s="289">
        <v>7.4636818499999993E-2</v>
      </c>
      <c r="P94" s="289">
        <v>9.0861729999999995E-3</v>
      </c>
      <c r="Q94" s="289">
        <v>5.0926110000000004E-4</v>
      </c>
      <c r="R94" s="289">
        <v>9.6466830000000001E-4</v>
      </c>
      <c r="S94" s="289">
        <v>9.2401161400000001E-2</v>
      </c>
      <c r="T94" s="289">
        <v>7.4262199000000003E-3</v>
      </c>
      <c r="U94" s="289">
        <v>5.0840000000000001E-5</v>
      </c>
      <c r="V94" s="289">
        <v>0</v>
      </c>
      <c r="W94" s="289">
        <v>3.5477035400000002E-2</v>
      </c>
      <c r="X94" s="289">
        <v>8.9588880000000001E-4</v>
      </c>
      <c r="Y94" s="289">
        <v>4.856473E-2</v>
      </c>
      <c r="Z94" s="289">
        <v>3.7922404600000001E-2</v>
      </c>
      <c r="AA94" s="289">
        <v>9.2827749000000005E-3</v>
      </c>
      <c r="AB94" s="289">
        <v>9.1084388500000002E-2</v>
      </c>
      <c r="AC94" s="289">
        <v>3.2790727999999999E-3</v>
      </c>
      <c r="AD94" s="289">
        <v>0.90369999999999995</v>
      </c>
    </row>
    <row r="95" spans="1:30">
      <c r="A95" s="288" t="s">
        <v>3479</v>
      </c>
      <c r="B95" s="287" t="s">
        <v>3480</v>
      </c>
      <c r="C95" s="288" t="s">
        <v>22</v>
      </c>
      <c r="D95" s="289">
        <v>0.2</v>
      </c>
      <c r="E95" s="289">
        <v>0.08</v>
      </c>
      <c r="F95" s="289">
        <v>2.5000000000000001E-2</v>
      </c>
      <c r="G95" s="289">
        <v>1.4999999999999999E-2</v>
      </c>
      <c r="H95" s="289">
        <v>1.6E-2</v>
      </c>
      <c r="I95" s="289">
        <v>2E-3</v>
      </c>
      <c r="J95" s="289">
        <v>0.03</v>
      </c>
      <c r="K95" s="289">
        <v>0.01</v>
      </c>
      <c r="L95" s="289">
        <v>0</v>
      </c>
      <c r="M95" s="289">
        <v>0.18073899509999999</v>
      </c>
      <c r="N95" s="289">
        <v>5.0000877399999998E-2</v>
      </c>
      <c r="O95" s="289">
        <v>2.3309992200000001E-2</v>
      </c>
      <c r="P95" s="289">
        <v>8.7356380000000004E-3</v>
      </c>
      <c r="Q95" s="289">
        <v>4.9058160000000001E-4</v>
      </c>
      <c r="R95" s="289">
        <v>7.7030839999999996E-4</v>
      </c>
      <c r="S95" s="289">
        <v>9.2347494500000002E-2</v>
      </c>
      <c r="T95" s="289">
        <v>7.4219068000000001E-3</v>
      </c>
      <c r="U95" s="289">
        <v>2.7504700000000001E-5</v>
      </c>
      <c r="V95" s="289">
        <v>0</v>
      </c>
      <c r="W95" s="289">
        <v>6.6881755299999998E-2</v>
      </c>
      <c r="X95" s="289">
        <v>1.842481E-3</v>
      </c>
      <c r="Y95" s="289">
        <v>9.9820000500000006E-2</v>
      </c>
      <c r="Z95" s="289">
        <v>4.3642985600000003E-2</v>
      </c>
      <c r="AA95" s="289">
        <v>9.2773834000000003E-3</v>
      </c>
      <c r="AB95" s="289">
        <v>0.13753276689999999</v>
      </c>
      <c r="AC95" s="289">
        <v>6.0469981999999997E-3</v>
      </c>
      <c r="AD95" s="289">
        <v>1.1069</v>
      </c>
    </row>
    <row r="96" spans="1:30">
      <c r="A96" s="288" t="s">
        <v>3481</v>
      </c>
      <c r="B96" s="287" t="s">
        <v>3482</v>
      </c>
      <c r="C96" s="288" t="s">
        <v>22</v>
      </c>
      <c r="D96" s="289">
        <v>0.2</v>
      </c>
      <c r="E96" s="289">
        <v>0.08</v>
      </c>
      <c r="F96" s="289">
        <v>2.5000000000000001E-2</v>
      </c>
      <c r="G96" s="289">
        <v>1.4999999999999999E-2</v>
      </c>
      <c r="H96" s="289">
        <v>1.6E-2</v>
      </c>
      <c r="I96" s="289">
        <v>2E-3</v>
      </c>
      <c r="J96" s="289">
        <v>0.03</v>
      </c>
      <c r="K96" s="289">
        <v>0.01</v>
      </c>
      <c r="L96" s="289">
        <v>0</v>
      </c>
      <c r="M96" s="289">
        <v>0.17877879960000001</v>
      </c>
      <c r="N96" s="289">
        <v>4.9450085099999999E-2</v>
      </c>
      <c r="O96" s="289">
        <v>8.0829426000000003E-3</v>
      </c>
      <c r="P96" s="289">
        <v>8.7359627000000006E-3</v>
      </c>
      <c r="Q96" s="289">
        <v>4.9059989999999996E-4</v>
      </c>
      <c r="R96" s="289">
        <v>8.2106400000000004E-4</v>
      </c>
      <c r="S96" s="289">
        <v>9.2350927200000002E-2</v>
      </c>
      <c r="T96" s="289">
        <v>7.4221825999999996E-3</v>
      </c>
      <c r="U96" s="289">
        <v>1.3969500000000001E-5</v>
      </c>
      <c r="V96" s="289">
        <v>0</v>
      </c>
      <c r="W96" s="289">
        <v>7.7084439099999999E-2</v>
      </c>
      <c r="X96" s="289">
        <v>2.1235478999999998E-3</v>
      </c>
      <c r="Y96" s="289">
        <v>0.115051627</v>
      </c>
      <c r="Z96" s="289">
        <v>4.3076689100000003E-2</v>
      </c>
      <c r="AA96" s="289">
        <v>9.2777282999999995E-3</v>
      </c>
      <c r="AB96" s="289">
        <v>0.1308433896</v>
      </c>
      <c r="AC96" s="289">
        <v>6.9694561999999998E-3</v>
      </c>
      <c r="AD96" s="289">
        <v>1.1086</v>
      </c>
    </row>
    <row r="97" spans="1:30">
      <c r="A97" s="288" t="s">
        <v>3483</v>
      </c>
      <c r="B97" s="287" t="s">
        <v>3484</v>
      </c>
      <c r="C97" s="288" t="s">
        <v>22</v>
      </c>
      <c r="D97" s="289">
        <v>0.2</v>
      </c>
      <c r="E97" s="289">
        <v>0.08</v>
      </c>
      <c r="F97" s="289">
        <v>2.5000000000000001E-2</v>
      </c>
      <c r="G97" s="289">
        <v>1.4999999999999999E-2</v>
      </c>
      <c r="H97" s="289">
        <v>1.6E-2</v>
      </c>
      <c r="I97" s="289">
        <v>2E-3</v>
      </c>
      <c r="J97" s="289">
        <v>0.03</v>
      </c>
      <c r="K97" s="289">
        <v>0.01</v>
      </c>
      <c r="L97" s="289">
        <v>0.12</v>
      </c>
      <c r="M97" s="289">
        <v>0.17877879960000001</v>
      </c>
      <c r="N97" s="289">
        <v>4.9450085099999999E-2</v>
      </c>
      <c r="O97" s="289">
        <v>8.0829426000000003E-3</v>
      </c>
      <c r="P97" s="289">
        <v>8.7359627000000006E-3</v>
      </c>
      <c r="Q97" s="289">
        <v>4.9059989999999996E-4</v>
      </c>
      <c r="R97" s="289">
        <v>8.2106400000000004E-4</v>
      </c>
      <c r="S97" s="289">
        <v>9.2350927200000002E-2</v>
      </c>
      <c r="T97" s="289">
        <v>7.4221825999999996E-3</v>
      </c>
      <c r="U97" s="289">
        <v>1.3969500000000001E-5</v>
      </c>
      <c r="V97" s="289">
        <v>0</v>
      </c>
      <c r="W97" s="289">
        <v>7.7084439099999999E-2</v>
      </c>
      <c r="X97" s="289">
        <v>2.1235478999999998E-3</v>
      </c>
      <c r="Y97" s="289">
        <v>0.115051627</v>
      </c>
      <c r="Z97" s="289">
        <v>4.3076689100000003E-2</v>
      </c>
      <c r="AA97" s="289">
        <v>9.2777282999999995E-3</v>
      </c>
      <c r="AB97" s="289">
        <v>0.17238097359999999</v>
      </c>
      <c r="AC97" s="289">
        <v>7.2242820000000003E-3</v>
      </c>
      <c r="AD97" s="289">
        <v>1.2704</v>
      </c>
    </row>
    <row r="98" spans="1:30">
      <c r="A98" s="288" t="s">
        <v>3485</v>
      </c>
      <c r="B98" s="287" t="s">
        <v>3486</v>
      </c>
      <c r="C98" s="288" t="s">
        <v>22</v>
      </c>
      <c r="D98" s="289">
        <v>0.2</v>
      </c>
      <c r="E98" s="289">
        <v>0.08</v>
      </c>
      <c r="F98" s="289">
        <v>2.5000000000000001E-2</v>
      </c>
      <c r="G98" s="289">
        <v>1.4999999999999999E-2</v>
      </c>
      <c r="H98" s="289">
        <v>1.6E-2</v>
      </c>
      <c r="I98" s="289">
        <v>2E-3</v>
      </c>
      <c r="J98" s="289">
        <v>0.03</v>
      </c>
      <c r="K98" s="289">
        <v>4.1481481000000004E-3</v>
      </c>
      <c r="L98" s="289">
        <v>0</v>
      </c>
      <c r="M98" s="289">
        <v>0.1894551129</v>
      </c>
      <c r="N98" s="289">
        <v>5.2449486199999999E-2</v>
      </c>
      <c r="O98" s="289">
        <v>9.0103851700000001E-2</v>
      </c>
      <c r="P98" s="289">
        <v>9.0854271999999993E-3</v>
      </c>
      <c r="Q98" s="289">
        <v>5.0921929999999998E-4</v>
      </c>
      <c r="R98" s="289">
        <v>8.92083E-4</v>
      </c>
      <c r="S98" s="289">
        <v>9.2393577099999999E-2</v>
      </c>
      <c r="T98" s="289">
        <v>7.4256104000000002E-3</v>
      </c>
      <c r="U98" s="289">
        <v>4.12872E-5</v>
      </c>
      <c r="V98" s="289">
        <v>0</v>
      </c>
      <c r="W98" s="289">
        <v>2.6187205700000001E-2</v>
      </c>
      <c r="X98" s="289">
        <v>6.1042720000000004E-4</v>
      </c>
      <c r="Y98" s="289">
        <v>3.3087584500000003E-2</v>
      </c>
      <c r="Z98" s="289">
        <v>4.6155381000000002E-2</v>
      </c>
      <c r="AA98" s="289">
        <v>9.2820130000000004E-3</v>
      </c>
      <c r="AB98" s="289">
        <v>0.1646218378</v>
      </c>
      <c r="AC98" s="289">
        <v>2.3221458000000001E-3</v>
      </c>
      <c r="AD98" s="289">
        <v>1.0968</v>
      </c>
    </row>
    <row r="99" spans="1:30">
      <c r="A99" s="288" t="s">
        <v>3487</v>
      </c>
      <c r="B99" s="287" t="s">
        <v>3488</v>
      </c>
      <c r="C99" s="288" t="s">
        <v>22</v>
      </c>
      <c r="D99" s="289">
        <v>0.2</v>
      </c>
      <c r="E99" s="289">
        <v>0.08</v>
      </c>
      <c r="F99" s="289">
        <v>2.5000000000000001E-2</v>
      </c>
      <c r="G99" s="289">
        <v>1.4999999999999999E-2</v>
      </c>
      <c r="H99" s="289">
        <v>1.6E-2</v>
      </c>
      <c r="I99" s="289">
        <v>2E-3</v>
      </c>
      <c r="J99" s="289">
        <v>0.03</v>
      </c>
      <c r="K99" s="289">
        <v>0.01</v>
      </c>
      <c r="L99" s="289">
        <v>0</v>
      </c>
      <c r="M99" s="289">
        <v>0.17877879960000001</v>
      </c>
      <c r="N99" s="289">
        <v>4.9450085099999999E-2</v>
      </c>
      <c r="O99" s="289">
        <v>8.0829426000000003E-3</v>
      </c>
      <c r="P99" s="289">
        <v>8.7359627000000006E-3</v>
      </c>
      <c r="Q99" s="289">
        <v>4.9059989999999996E-4</v>
      </c>
      <c r="R99" s="289">
        <v>8.2106400000000004E-4</v>
      </c>
      <c r="S99" s="289">
        <v>9.2350927200000002E-2</v>
      </c>
      <c r="T99" s="289">
        <v>7.4221825999999996E-3</v>
      </c>
      <c r="U99" s="289">
        <v>1.3969500000000001E-5</v>
      </c>
      <c r="V99" s="289">
        <v>0</v>
      </c>
      <c r="W99" s="289">
        <v>7.7084439099999999E-2</v>
      </c>
      <c r="X99" s="289">
        <v>2.1235478999999998E-3</v>
      </c>
      <c r="Y99" s="289">
        <v>0.115051627</v>
      </c>
      <c r="Z99" s="289">
        <v>4.3076689100000003E-2</v>
      </c>
      <c r="AA99" s="289">
        <v>9.2777282999999995E-3</v>
      </c>
      <c r="AB99" s="289">
        <v>0.1308433896</v>
      </c>
      <c r="AC99" s="289">
        <v>6.9694561999999998E-3</v>
      </c>
      <c r="AD99" s="289">
        <v>1.1086</v>
      </c>
    </row>
    <row r="100" spans="1:30">
      <c r="A100" s="288" t="s">
        <v>3489</v>
      </c>
      <c r="B100" s="287" t="s">
        <v>3490</v>
      </c>
      <c r="C100" s="288" t="s">
        <v>3318</v>
      </c>
      <c r="D100" s="289">
        <v>0.2</v>
      </c>
      <c r="E100" s="289">
        <v>0.08</v>
      </c>
      <c r="F100" s="289">
        <v>2.5000000000000001E-2</v>
      </c>
      <c r="G100" s="289">
        <v>1.4999999999999999E-2</v>
      </c>
      <c r="H100" s="289">
        <v>1.6E-2</v>
      </c>
      <c r="I100" s="289">
        <v>2E-3</v>
      </c>
      <c r="J100" s="289">
        <v>0.03</v>
      </c>
      <c r="K100" s="289">
        <v>5.0000000000000001E-3</v>
      </c>
      <c r="L100" s="289">
        <v>0</v>
      </c>
      <c r="M100" s="289">
        <v>0</v>
      </c>
      <c r="N100" s="289">
        <v>0</v>
      </c>
      <c r="O100" s="289">
        <v>6.77851592E-2</v>
      </c>
      <c r="P100" s="289">
        <v>8.9894334999999995E-3</v>
      </c>
      <c r="Q100" s="289">
        <v>4.9090090000000004E-4</v>
      </c>
      <c r="R100" s="289">
        <v>7.5442879999999997E-4</v>
      </c>
      <c r="S100" s="289">
        <v>9.2407599000000007E-2</v>
      </c>
      <c r="T100" s="289">
        <v>7.4267372999999998E-3</v>
      </c>
      <c r="U100" s="289">
        <v>4.4601340000000001E-4</v>
      </c>
      <c r="V100" s="289">
        <v>0</v>
      </c>
      <c r="W100" s="289">
        <v>4.0485692699999999E-2</v>
      </c>
      <c r="X100" s="289">
        <v>1.0223706000000001E-3</v>
      </c>
      <c r="Y100" s="289">
        <v>5.5424972699999998E-2</v>
      </c>
      <c r="Z100" s="289">
        <v>3.7705608699999997E-2</v>
      </c>
      <c r="AA100" s="289">
        <v>9.2834215999999994E-3</v>
      </c>
      <c r="AB100" s="289">
        <v>6.6506001499999995E-2</v>
      </c>
      <c r="AC100" s="289">
        <v>3.6201997E-3</v>
      </c>
      <c r="AD100" s="289">
        <v>0.76529999999999998</v>
      </c>
    </row>
    <row r="101" spans="1:30">
      <c r="A101" s="288" t="s">
        <v>3491</v>
      </c>
      <c r="B101" s="287" t="s">
        <v>3492</v>
      </c>
      <c r="C101" s="288" t="s">
        <v>3318</v>
      </c>
      <c r="D101" s="289">
        <v>0.2</v>
      </c>
      <c r="E101" s="289">
        <v>0.08</v>
      </c>
      <c r="F101" s="289">
        <v>2.5000000000000001E-2</v>
      </c>
      <c r="G101" s="289">
        <v>1.4999999999999999E-2</v>
      </c>
      <c r="H101" s="289">
        <v>1.6E-2</v>
      </c>
      <c r="I101" s="289">
        <v>2E-3</v>
      </c>
      <c r="J101" s="289">
        <v>0.03</v>
      </c>
      <c r="K101" s="289">
        <v>4.1481481000000004E-3</v>
      </c>
      <c r="L101" s="289">
        <v>0</v>
      </c>
      <c r="M101" s="289">
        <v>0</v>
      </c>
      <c r="N101" s="289">
        <v>0</v>
      </c>
      <c r="O101" s="289">
        <v>2.3029474599999999E-2</v>
      </c>
      <c r="P101" s="289">
        <v>9.0935128999999996E-3</v>
      </c>
      <c r="Q101" s="289">
        <v>4.9126300000000003E-4</v>
      </c>
      <c r="R101" s="289">
        <v>5.8867839999999995E-4</v>
      </c>
      <c r="S101" s="289">
        <v>9.2475760000000004E-2</v>
      </c>
      <c r="T101" s="289">
        <v>7.4322154E-3</v>
      </c>
      <c r="U101" s="289">
        <v>1.2520126E-3</v>
      </c>
      <c r="V101" s="289">
        <v>0</v>
      </c>
      <c r="W101" s="289">
        <v>6.7091110800000006E-2</v>
      </c>
      <c r="X101" s="289">
        <v>1.8482484E-3</v>
      </c>
      <c r="Y101" s="289">
        <v>0.1002715388</v>
      </c>
      <c r="Z101" s="289">
        <v>3.6299613299999998E-2</v>
      </c>
      <c r="AA101" s="289">
        <v>9.2902691999999995E-3</v>
      </c>
      <c r="AB101" s="289">
        <v>5.00029107E-2</v>
      </c>
      <c r="AC101" s="289">
        <v>6.0551110999999998E-3</v>
      </c>
      <c r="AD101" s="289">
        <v>0.77739999999999998</v>
      </c>
    </row>
    <row r="102" spans="1:30">
      <c r="A102" s="288" t="s">
        <v>3493</v>
      </c>
      <c r="B102" s="287" t="s">
        <v>3494</v>
      </c>
      <c r="C102" s="288" t="s">
        <v>3318</v>
      </c>
      <c r="D102" s="289">
        <v>0.2</v>
      </c>
      <c r="E102" s="289">
        <v>0.08</v>
      </c>
      <c r="F102" s="289">
        <v>2.5000000000000001E-2</v>
      </c>
      <c r="G102" s="289">
        <v>1.4999999999999999E-2</v>
      </c>
      <c r="H102" s="289">
        <v>1.6E-2</v>
      </c>
      <c r="I102" s="289">
        <v>2E-3</v>
      </c>
      <c r="J102" s="289">
        <v>0.03</v>
      </c>
      <c r="K102" s="289">
        <v>5.0000000000000001E-3</v>
      </c>
      <c r="L102" s="289">
        <v>0</v>
      </c>
      <c r="M102" s="289">
        <v>0</v>
      </c>
      <c r="N102" s="289">
        <v>0</v>
      </c>
      <c r="O102" s="289">
        <v>5.4738684199999998E-2</v>
      </c>
      <c r="P102" s="289">
        <v>8.9864266999999994E-3</v>
      </c>
      <c r="Q102" s="289">
        <v>4.9073669999999999E-4</v>
      </c>
      <c r="R102" s="289">
        <v>8.1205600000000002E-4</v>
      </c>
      <c r="S102" s="289">
        <v>9.2376690600000005E-2</v>
      </c>
      <c r="T102" s="289">
        <v>7.4242531999999997E-3</v>
      </c>
      <c r="U102" s="289">
        <v>5.4091200000000001E-5</v>
      </c>
      <c r="V102" s="289">
        <v>0</v>
      </c>
      <c r="W102" s="289">
        <v>4.58353819E-2</v>
      </c>
      <c r="X102" s="289">
        <v>1.2626884E-3</v>
      </c>
      <c r="Y102" s="289">
        <v>6.84302366E-2</v>
      </c>
      <c r="Z102" s="289">
        <v>3.7276254000000002E-2</v>
      </c>
      <c r="AA102" s="289">
        <v>9.2803165E-3</v>
      </c>
      <c r="AB102" s="289">
        <v>6.1501336099999998E-2</v>
      </c>
      <c r="AC102" s="289">
        <v>4.1378133000000003E-3</v>
      </c>
      <c r="AD102" s="289">
        <v>0.76559999999999995</v>
      </c>
    </row>
    <row r="103" spans="1:30">
      <c r="A103" s="288" t="s">
        <v>3495</v>
      </c>
      <c r="B103" s="287" t="s">
        <v>3496</v>
      </c>
      <c r="C103" s="288" t="s">
        <v>3318</v>
      </c>
      <c r="D103" s="289">
        <v>0.2</v>
      </c>
      <c r="E103" s="289">
        <v>0.08</v>
      </c>
      <c r="F103" s="289">
        <v>2.5000000000000001E-2</v>
      </c>
      <c r="G103" s="289">
        <v>1.4999999999999999E-2</v>
      </c>
      <c r="H103" s="289">
        <v>1.6E-2</v>
      </c>
      <c r="I103" s="289">
        <v>2E-3</v>
      </c>
      <c r="J103" s="289">
        <v>0.03</v>
      </c>
      <c r="K103" s="289">
        <v>5.0000000000000001E-3</v>
      </c>
      <c r="L103" s="289">
        <v>0</v>
      </c>
      <c r="M103" s="289">
        <v>0</v>
      </c>
      <c r="N103" s="289">
        <v>0</v>
      </c>
      <c r="O103" s="289">
        <v>1.8664771699999999E-2</v>
      </c>
      <c r="P103" s="289">
        <v>8.9869502999999993E-3</v>
      </c>
      <c r="Q103" s="289">
        <v>4.9076529999999999E-4</v>
      </c>
      <c r="R103" s="289">
        <v>9.1574440000000005E-4</v>
      </c>
      <c r="S103" s="289">
        <v>9.2382073100000003E-2</v>
      </c>
      <c r="T103" s="289">
        <v>7.4246857999999997E-3</v>
      </c>
      <c r="U103" s="289">
        <v>8.7923000000000005E-6</v>
      </c>
      <c r="V103" s="289">
        <v>0</v>
      </c>
      <c r="W103" s="289">
        <v>6.9998843599999999E-2</v>
      </c>
      <c r="X103" s="289">
        <v>1.9283516E-3</v>
      </c>
      <c r="Y103" s="289">
        <v>0.1045113258</v>
      </c>
      <c r="Z103" s="289">
        <v>3.6123961099999997E-2</v>
      </c>
      <c r="AA103" s="289">
        <v>9.2808573000000005E-3</v>
      </c>
      <c r="AB103" s="289">
        <v>4.8069921100000003E-2</v>
      </c>
      <c r="AC103" s="289">
        <v>6.3191825999999998E-3</v>
      </c>
      <c r="AD103" s="289">
        <v>0.77810000000000001</v>
      </c>
    </row>
    <row r="104" spans="1:30">
      <c r="A104" s="288" t="s">
        <v>3497</v>
      </c>
      <c r="B104" s="287" t="s">
        <v>3498</v>
      </c>
      <c r="C104" s="288" t="s">
        <v>3318</v>
      </c>
      <c r="D104" s="289">
        <v>0.2</v>
      </c>
      <c r="E104" s="289">
        <v>0.08</v>
      </c>
      <c r="F104" s="289">
        <v>2.5000000000000001E-2</v>
      </c>
      <c r="G104" s="289">
        <v>1.4999999999999999E-2</v>
      </c>
      <c r="H104" s="289">
        <v>1.6E-2</v>
      </c>
      <c r="I104" s="289">
        <v>2E-3</v>
      </c>
      <c r="J104" s="289">
        <v>0.03</v>
      </c>
      <c r="K104" s="289">
        <v>5.0000000000000001E-3</v>
      </c>
      <c r="L104" s="289">
        <v>0</v>
      </c>
      <c r="M104" s="289">
        <v>0</v>
      </c>
      <c r="N104" s="289">
        <v>0</v>
      </c>
      <c r="O104" s="289">
        <v>1.8664771699999999E-2</v>
      </c>
      <c r="P104" s="289">
        <v>8.9869502999999993E-3</v>
      </c>
      <c r="Q104" s="289">
        <v>4.9076529999999999E-4</v>
      </c>
      <c r="R104" s="289">
        <v>9.1574440000000005E-4</v>
      </c>
      <c r="S104" s="289">
        <v>9.2382073100000003E-2</v>
      </c>
      <c r="T104" s="289">
        <v>7.4246857999999997E-3</v>
      </c>
      <c r="U104" s="289">
        <v>8.7923000000000005E-6</v>
      </c>
      <c r="V104" s="289">
        <v>0</v>
      </c>
      <c r="W104" s="289">
        <v>6.9998843599999999E-2</v>
      </c>
      <c r="X104" s="289">
        <v>1.9283516E-3</v>
      </c>
      <c r="Y104" s="289">
        <v>0.1045113258</v>
      </c>
      <c r="Z104" s="289">
        <v>3.6123961099999997E-2</v>
      </c>
      <c r="AA104" s="289">
        <v>9.2808573000000005E-3</v>
      </c>
      <c r="AB104" s="289">
        <v>4.8069921100000003E-2</v>
      </c>
      <c r="AC104" s="289">
        <v>6.3191825999999998E-3</v>
      </c>
      <c r="AD104" s="289">
        <v>0.77810000000000001</v>
      </c>
    </row>
    <row r="105" spans="1:30">
      <c r="A105" s="288" t="s">
        <v>3499</v>
      </c>
      <c r="B105" s="287" t="s">
        <v>3500</v>
      </c>
      <c r="C105" s="288" t="s">
        <v>3318</v>
      </c>
      <c r="D105" s="289">
        <v>0.2</v>
      </c>
      <c r="E105" s="289">
        <v>0.08</v>
      </c>
      <c r="F105" s="289">
        <v>2.5000000000000001E-2</v>
      </c>
      <c r="G105" s="289">
        <v>1.4999999999999999E-2</v>
      </c>
      <c r="H105" s="289">
        <v>1.6E-2</v>
      </c>
      <c r="I105" s="289">
        <v>2E-3</v>
      </c>
      <c r="J105" s="289">
        <v>0.03</v>
      </c>
      <c r="K105" s="289">
        <v>4.1481481000000004E-3</v>
      </c>
      <c r="L105" s="289">
        <v>0.12</v>
      </c>
      <c r="M105" s="289">
        <v>0</v>
      </c>
      <c r="N105" s="289">
        <v>0</v>
      </c>
      <c r="O105" s="289">
        <v>6.8049689600000005E-2</v>
      </c>
      <c r="P105" s="289">
        <v>9.0849277999999999E-3</v>
      </c>
      <c r="Q105" s="289">
        <v>4.9079919999999995E-4</v>
      </c>
      <c r="R105" s="289">
        <v>4.2527759999999999E-4</v>
      </c>
      <c r="S105" s="289">
        <v>9.23884549E-2</v>
      </c>
      <c r="T105" s="289">
        <v>7.4251986999999998E-3</v>
      </c>
      <c r="U105" s="289">
        <v>4.7066250000000001E-4</v>
      </c>
      <c r="V105" s="289">
        <v>0</v>
      </c>
      <c r="W105" s="289">
        <v>4.0282164000000002E-2</v>
      </c>
      <c r="X105" s="289">
        <v>1.017231E-3</v>
      </c>
      <c r="Y105" s="289">
        <v>5.5134916899999997E-2</v>
      </c>
      <c r="Z105" s="289">
        <v>3.7706720300000003E-2</v>
      </c>
      <c r="AA105" s="289">
        <v>9.2814983999999993E-3</v>
      </c>
      <c r="AB105" s="289">
        <v>8.7767245100000002E-2</v>
      </c>
      <c r="AC105" s="289">
        <v>3.7232014999999999E-3</v>
      </c>
      <c r="AD105" s="289">
        <v>0.90539999999999998</v>
      </c>
    </row>
    <row r="106" spans="1:30">
      <c r="A106" s="288" t="s">
        <v>3501</v>
      </c>
      <c r="B106" s="287" t="s">
        <v>3502</v>
      </c>
      <c r="C106" s="288" t="s">
        <v>3318</v>
      </c>
      <c r="D106" s="289">
        <v>0.2</v>
      </c>
      <c r="E106" s="289">
        <v>0.08</v>
      </c>
      <c r="F106" s="289">
        <v>2.5000000000000001E-2</v>
      </c>
      <c r="G106" s="289">
        <v>1.4999999999999999E-2</v>
      </c>
      <c r="H106" s="289">
        <v>1.6E-2</v>
      </c>
      <c r="I106" s="289">
        <v>2E-3</v>
      </c>
      <c r="J106" s="289">
        <v>0.03</v>
      </c>
      <c r="K106" s="289">
        <v>0.01</v>
      </c>
      <c r="L106" s="289">
        <v>0</v>
      </c>
      <c r="M106" s="289">
        <v>0</v>
      </c>
      <c r="N106" s="289">
        <v>0</v>
      </c>
      <c r="O106" s="289">
        <v>2.3568517399999999E-2</v>
      </c>
      <c r="P106" s="289">
        <v>8.7354676999999992E-3</v>
      </c>
      <c r="Q106" s="289">
        <v>4.9057210000000003E-4</v>
      </c>
      <c r="R106" s="289">
        <v>7.7326659999999998E-4</v>
      </c>
      <c r="S106" s="289">
        <v>9.2345694399999997E-2</v>
      </c>
      <c r="T106" s="289">
        <v>7.4217620999999998E-3</v>
      </c>
      <c r="U106" s="289">
        <v>5.0725000000000001E-6</v>
      </c>
      <c r="V106" s="289">
        <v>0</v>
      </c>
      <c r="W106" s="289">
        <v>6.6708229499999994E-2</v>
      </c>
      <c r="X106" s="289">
        <v>1.8377006E-3</v>
      </c>
      <c r="Y106" s="289">
        <v>9.95590752E-2</v>
      </c>
      <c r="Z106" s="289">
        <v>3.62668913E-2</v>
      </c>
      <c r="AA106" s="289">
        <v>9.2772025999999994E-3</v>
      </c>
      <c r="AB106" s="289">
        <v>5.0402653300000003E-2</v>
      </c>
      <c r="AC106" s="289">
        <v>6.0313092000000004E-3</v>
      </c>
      <c r="AD106" s="289">
        <v>0.78139999999999998</v>
      </c>
    </row>
    <row r="107" spans="1:30">
      <c r="A107" s="288" t="s">
        <v>3503</v>
      </c>
      <c r="B107" s="287" t="s">
        <v>3504</v>
      </c>
      <c r="C107" s="288" t="s">
        <v>3318</v>
      </c>
      <c r="D107" s="289">
        <v>0.2</v>
      </c>
      <c r="E107" s="289">
        <v>0.08</v>
      </c>
      <c r="F107" s="289">
        <v>2.5000000000000001E-2</v>
      </c>
      <c r="G107" s="289">
        <v>1.4999999999999999E-2</v>
      </c>
      <c r="H107" s="289">
        <v>1.6E-2</v>
      </c>
      <c r="I107" s="289">
        <v>2E-3</v>
      </c>
      <c r="J107" s="289">
        <v>0.03</v>
      </c>
      <c r="K107" s="289">
        <v>0.01</v>
      </c>
      <c r="L107" s="289">
        <v>0</v>
      </c>
      <c r="M107" s="289">
        <v>0</v>
      </c>
      <c r="N107" s="289">
        <v>0</v>
      </c>
      <c r="O107" s="289">
        <v>3.8059091400000002E-2</v>
      </c>
      <c r="P107" s="289">
        <v>8.7367127999999992E-3</v>
      </c>
      <c r="Q107" s="289">
        <v>4.9064200000000001E-4</v>
      </c>
      <c r="R107" s="289">
        <v>9.1000650000000005E-4</v>
      </c>
      <c r="S107" s="289">
        <v>9.2358856500000003E-2</v>
      </c>
      <c r="T107" s="289">
        <v>7.4228198999999996E-3</v>
      </c>
      <c r="U107" s="289">
        <v>1.09617E-5</v>
      </c>
      <c r="V107" s="289">
        <v>0</v>
      </c>
      <c r="W107" s="289">
        <v>5.7002647900000002E-2</v>
      </c>
      <c r="X107" s="289">
        <v>1.570328E-3</v>
      </c>
      <c r="Y107" s="289">
        <v>8.5086050499999996E-2</v>
      </c>
      <c r="Z107" s="289">
        <v>3.67356509E-2</v>
      </c>
      <c r="AA107" s="289">
        <v>9.2785248999999997E-3</v>
      </c>
      <c r="AB107" s="289">
        <v>5.5939876299999997E-2</v>
      </c>
      <c r="AC107" s="289">
        <v>5.1537958000000004E-3</v>
      </c>
      <c r="AD107" s="289">
        <v>0.77680000000000005</v>
      </c>
    </row>
    <row r="108" spans="1:30">
      <c r="A108" s="288" t="s">
        <v>3505</v>
      </c>
      <c r="B108" s="287" t="s">
        <v>3506</v>
      </c>
      <c r="C108" s="288" t="s">
        <v>3318</v>
      </c>
      <c r="D108" s="289">
        <v>0.2</v>
      </c>
      <c r="E108" s="289">
        <v>0.08</v>
      </c>
      <c r="F108" s="289">
        <v>2.5000000000000001E-2</v>
      </c>
      <c r="G108" s="289">
        <v>1.4999999999999999E-2</v>
      </c>
      <c r="H108" s="289">
        <v>1.6E-2</v>
      </c>
      <c r="I108" s="289">
        <v>2E-3</v>
      </c>
      <c r="J108" s="289">
        <v>0.03</v>
      </c>
      <c r="K108" s="289">
        <v>0.01</v>
      </c>
      <c r="L108" s="289">
        <v>0</v>
      </c>
      <c r="M108" s="289">
        <v>0</v>
      </c>
      <c r="N108" s="289">
        <v>0</v>
      </c>
      <c r="O108" s="289">
        <v>1.1185717999999999E-3</v>
      </c>
      <c r="P108" s="289">
        <v>8.7375995000000001E-3</v>
      </c>
      <c r="Q108" s="289">
        <v>4.9069179999999997E-4</v>
      </c>
      <c r="R108" s="289">
        <v>8.9184789999999996E-4</v>
      </c>
      <c r="S108" s="289">
        <v>9.2368230300000007E-2</v>
      </c>
      <c r="T108" s="289">
        <v>7.4235732999999998E-3</v>
      </c>
      <c r="U108" s="289">
        <v>1.3049409999999999E-4</v>
      </c>
      <c r="V108" s="289">
        <v>0</v>
      </c>
      <c r="W108" s="289">
        <v>8.1750698699999999E-2</v>
      </c>
      <c r="X108" s="289">
        <v>2.2520956000000002E-3</v>
      </c>
      <c r="Y108" s="289">
        <v>0.1220390685</v>
      </c>
      <c r="Z108" s="289">
        <v>3.5557152299999999E-2</v>
      </c>
      <c r="AA108" s="289">
        <v>9.2794665999999994E-3</v>
      </c>
      <c r="AB108" s="289">
        <v>4.20188612E-2</v>
      </c>
      <c r="AC108" s="289">
        <v>7.3913479999999998E-3</v>
      </c>
      <c r="AD108" s="289">
        <v>0.78939999999999999</v>
      </c>
    </row>
    <row r="109" spans="1:30">
      <c r="A109" s="288" t="s">
        <v>3507</v>
      </c>
      <c r="B109" s="287" t="s">
        <v>3508</v>
      </c>
      <c r="C109" s="288" t="s">
        <v>3318</v>
      </c>
      <c r="D109" s="289">
        <v>0.2</v>
      </c>
      <c r="E109" s="289">
        <v>0.08</v>
      </c>
      <c r="F109" s="289">
        <v>2.5000000000000001E-2</v>
      </c>
      <c r="G109" s="289">
        <v>1.4999999999999999E-2</v>
      </c>
      <c r="H109" s="289">
        <v>1.6E-2</v>
      </c>
      <c r="I109" s="289">
        <v>2E-3</v>
      </c>
      <c r="J109" s="289">
        <v>0.03</v>
      </c>
      <c r="K109" s="289">
        <v>5.0000000000000001E-3</v>
      </c>
      <c r="L109" s="289">
        <v>0</v>
      </c>
      <c r="M109" s="289">
        <v>0</v>
      </c>
      <c r="N109" s="289">
        <v>0</v>
      </c>
      <c r="O109" s="289">
        <v>6.77851592E-2</v>
      </c>
      <c r="P109" s="289">
        <v>8.9894334999999995E-3</v>
      </c>
      <c r="Q109" s="289">
        <v>4.9090090000000004E-4</v>
      </c>
      <c r="R109" s="289">
        <v>7.5442879999999997E-4</v>
      </c>
      <c r="S109" s="289">
        <v>9.2407599000000007E-2</v>
      </c>
      <c r="T109" s="289">
        <v>7.4267372999999998E-3</v>
      </c>
      <c r="U109" s="289">
        <v>4.4601340000000001E-4</v>
      </c>
      <c r="V109" s="289">
        <v>0</v>
      </c>
      <c r="W109" s="289">
        <v>4.0485692699999999E-2</v>
      </c>
      <c r="X109" s="289">
        <v>1.0223706000000001E-3</v>
      </c>
      <c r="Y109" s="289">
        <v>5.5424972699999998E-2</v>
      </c>
      <c r="Z109" s="289">
        <v>3.7705608699999997E-2</v>
      </c>
      <c r="AA109" s="289">
        <v>9.2834215999999994E-3</v>
      </c>
      <c r="AB109" s="289">
        <v>6.6506001499999995E-2</v>
      </c>
      <c r="AC109" s="289">
        <v>3.6201997E-3</v>
      </c>
      <c r="AD109" s="289">
        <v>0.76529999999999998</v>
      </c>
    </row>
    <row r="110" spans="1:30">
      <c r="A110" s="288" t="s">
        <v>3509</v>
      </c>
      <c r="B110" s="287" t="s">
        <v>3510</v>
      </c>
      <c r="C110" s="288" t="s">
        <v>22</v>
      </c>
      <c r="D110" s="289">
        <v>0.2</v>
      </c>
      <c r="E110" s="289">
        <v>0.08</v>
      </c>
      <c r="F110" s="289">
        <v>2.5000000000000001E-2</v>
      </c>
      <c r="G110" s="289">
        <v>1.4999999999999999E-2</v>
      </c>
      <c r="H110" s="289">
        <v>1.6E-2</v>
      </c>
      <c r="I110" s="289">
        <v>2E-3</v>
      </c>
      <c r="J110" s="289">
        <v>0.03</v>
      </c>
      <c r="K110" s="289">
        <v>0.01</v>
      </c>
      <c r="L110" s="289">
        <v>0</v>
      </c>
      <c r="M110" s="289">
        <v>0.18073899509999999</v>
      </c>
      <c r="N110" s="289">
        <v>5.0000877399999998E-2</v>
      </c>
      <c r="O110" s="289">
        <v>2.3309992200000001E-2</v>
      </c>
      <c r="P110" s="289">
        <v>8.7356380000000004E-3</v>
      </c>
      <c r="Q110" s="289">
        <v>4.9058160000000001E-4</v>
      </c>
      <c r="R110" s="289">
        <v>7.7030839999999996E-4</v>
      </c>
      <c r="S110" s="289">
        <v>9.2347494500000002E-2</v>
      </c>
      <c r="T110" s="289">
        <v>7.4219068000000001E-3</v>
      </c>
      <c r="U110" s="289">
        <v>2.7504700000000001E-5</v>
      </c>
      <c r="V110" s="289">
        <v>0</v>
      </c>
      <c r="W110" s="289">
        <v>6.6881755299999998E-2</v>
      </c>
      <c r="X110" s="289">
        <v>1.842481E-3</v>
      </c>
      <c r="Y110" s="289">
        <v>9.9820000500000006E-2</v>
      </c>
      <c r="Z110" s="289">
        <v>4.3642985600000003E-2</v>
      </c>
      <c r="AA110" s="289">
        <v>9.2773834000000003E-3</v>
      </c>
      <c r="AB110" s="289">
        <v>0.13753276689999999</v>
      </c>
      <c r="AC110" s="289">
        <v>6.0469981999999997E-3</v>
      </c>
      <c r="AD110" s="289">
        <v>1.1069</v>
      </c>
    </row>
    <row r="111" spans="1:30">
      <c r="A111" s="288" t="s">
        <v>3511</v>
      </c>
      <c r="B111" s="287" t="s">
        <v>3512</v>
      </c>
      <c r="C111" s="288" t="s">
        <v>3318</v>
      </c>
      <c r="D111" s="289">
        <v>0.2</v>
      </c>
      <c r="E111" s="289">
        <v>0.08</v>
      </c>
      <c r="F111" s="289">
        <v>2.5000000000000001E-2</v>
      </c>
      <c r="G111" s="289">
        <v>1.4999999999999999E-2</v>
      </c>
      <c r="H111" s="289">
        <v>1.6E-2</v>
      </c>
      <c r="I111" s="289">
        <v>2E-3</v>
      </c>
      <c r="J111" s="289">
        <v>0.03</v>
      </c>
      <c r="K111" s="289">
        <v>4.1481481000000004E-3</v>
      </c>
      <c r="L111" s="289">
        <v>0</v>
      </c>
      <c r="M111" s="289">
        <v>0</v>
      </c>
      <c r="N111" s="289">
        <v>0</v>
      </c>
      <c r="O111" s="289">
        <v>8.1977282200000001E-2</v>
      </c>
      <c r="P111" s="289">
        <v>9.0870107000000002E-3</v>
      </c>
      <c r="Q111" s="289">
        <v>5.0930810000000002E-4</v>
      </c>
      <c r="R111" s="289">
        <v>1.0072537000000001E-3</v>
      </c>
      <c r="S111" s="289">
        <v>9.2409680699999996E-2</v>
      </c>
      <c r="T111" s="289">
        <v>7.4269046E-3</v>
      </c>
      <c r="U111" s="289">
        <v>1.004432E-4</v>
      </c>
      <c r="V111" s="289">
        <v>0</v>
      </c>
      <c r="W111" s="289">
        <v>3.0120271899999999E-2</v>
      </c>
      <c r="X111" s="289">
        <v>7.6061640000000001E-4</v>
      </c>
      <c r="Y111" s="289">
        <v>4.1235625300000002E-2</v>
      </c>
      <c r="Z111" s="289">
        <v>3.8160572300000001E-2</v>
      </c>
      <c r="AA111" s="289">
        <v>9.2836307999999996E-3</v>
      </c>
      <c r="AB111" s="289">
        <v>7.1645173699999995E-2</v>
      </c>
      <c r="AC111" s="289">
        <v>2.6926837000000002E-3</v>
      </c>
      <c r="AD111" s="289">
        <v>0.75860000000000005</v>
      </c>
    </row>
    <row r="112" spans="1:30">
      <c r="A112" s="288"/>
      <c r="B112" s="287"/>
      <c r="C112" s="288"/>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row>
    <row r="115" spans="2:29" ht="14.4" customHeight="1">
      <c r="B115" s="290" t="s">
        <v>9508</v>
      </c>
      <c r="N115" s="291" t="s">
        <v>9509</v>
      </c>
      <c r="O115" s="292"/>
    </row>
    <row r="116" spans="2:29">
      <c r="B116" s="293" t="s">
        <v>9510</v>
      </c>
      <c r="C116" s="293" t="s">
        <v>9511</v>
      </c>
      <c r="D116" s="733" t="s">
        <v>9370</v>
      </c>
      <c r="E116" s="733"/>
      <c r="F116" s="733"/>
      <c r="G116" s="733"/>
      <c r="H116" s="733"/>
      <c r="I116" s="733"/>
      <c r="J116" s="733"/>
      <c r="N116" s="734" t="s">
        <v>9512</v>
      </c>
      <c r="O116" s="734"/>
      <c r="P116" s="734"/>
      <c r="Q116" s="734"/>
      <c r="R116" s="734"/>
      <c r="S116" s="734"/>
      <c r="T116" s="734"/>
      <c r="U116" s="734"/>
      <c r="V116" s="734"/>
      <c r="W116" s="734"/>
      <c r="X116" s="734"/>
      <c r="Y116" s="734"/>
      <c r="Z116" s="734"/>
      <c r="AA116" s="734"/>
      <c r="AB116" s="734"/>
      <c r="AC116" s="734"/>
    </row>
    <row r="117" spans="2:29">
      <c r="B117" s="735" t="s">
        <v>9513</v>
      </c>
      <c r="C117" s="294" t="s">
        <v>9482</v>
      </c>
      <c r="D117" s="735" t="s">
        <v>9514</v>
      </c>
      <c r="E117" s="735"/>
      <c r="F117" s="735"/>
      <c r="G117" s="735"/>
      <c r="H117" s="735"/>
      <c r="I117" s="735"/>
      <c r="J117" s="735"/>
      <c r="K117" s="295"/>
      <c r="N117" s="734"/>
      <c r="O117" s="734"/>
      <c r="P117" s="734"/>
      <c r="Q117" s="734"/>
      <c r="R117" s="734"/>
      <c r="S117" s="734"/>
      <c r="T117" s="734"/>
      <c r="U117" s="734"/>
      <c r="V117" s="734"/>
      <c r="W117" s="734"/>
      <c r="X117" s="734"/>
      <c r="Y117" s="734"/>
      <c r="Z117" s="734"/>
      <c r="AA117" s="734"/>
      <c r="AB117" s="734"/>
      <c r="AC117" s="734"/>
    </row>
    <row r="118" spans="2:29">
      <c r="B118" s="736"/>
      <c r="C118" s="296" t="s">
        <v>9483</v>
      </c>
      <c r="D118" s="736" t="s">
        <v>9515</v>
      </c>
      <c r="E118" s="736"/>
      <c r="F118" s="736"/>
      <c r="G118" s="736"/>
      <c r="H118" s="736"/>
      <c r="I118" s="736"/>
      <c r="J118" s="736"/>
      <c r="K118" s="295"/>
      <c r="N118" s="734"/>
      <c r="O118" s="734"/>
      <c r="P118" s="734"/>
      <c r="Q118" s="734"/>
      <c r="R118" s="734"/>
      <c r="S118" s="734"/>
      <c r="T118" s="734"/>
      <c r="U118" s="734"/>
      <c r="V118" s="734"/>
      <c r="W118" s="734"/>
      <c r="X118" s="734"/>
      <c r="Y118" s="734"/>
      <c r="Z118" s="734"/>
      <c r="AA118" s="734"/>
      <c r="AB118" s="734"/>
      <c r="AC118" s="734"/>
    </row>
    <row r="119" spans="2:29">
      <c r="B119" s="736"/>
      <c r="C119" s="296" t="s">
        <v>9484</v>
      </c>
      <c r="D119" s="736" t="s">
        <v>9516</v>
      </c>
      <c r="E119" s="736"/>
      <c r="F119" s="736"/>
      <c r="G119" s="736"/>
      <c r="H119" s="736"/>
      <c r="I119" s="736"/>
      <c r="J119" s="736"/>
      <c r="K119" s="295"/>
      <c r="N119" s="734"/>
      <c r="O119" s="734"/>
      <c r="P119" s="734"/>
      <c r="Q119" s="734"/>
      <c r="R119" s="734"/>
      <c r="S119" s="734"/>
      <c r="T119" s="734"/>
      <c r="U119" s="734"/>
      <c r="V119" s="734"/>
      <c r="W119" s="734"/>
      <c r="X119" s="734"/>
      <c r="Y119" s="734"/>
      <c r="Z119" s="734"/>
      <c r="AA119" s="734"/>
      <c r="AB119" s="734"/>
      <c r="AC119" s="734"/>
    </row>
    <row r="120" spans="2:29">
      <c r="B120" s="736"/>
      <c r="C120" s="296" t="s">
        <v>9485</v>
      </c>
      <c r="D120" s="736" t="s">
        <v>9517</v>
      </c>
      <c r="E120" s="736"/>
      <c r="F120" s="736"/>
      <c r="G120" s="736"/>
      <c r="H120" s="736"/>
      <c r="I120" s="736"/>
      <c r="J120" s="736"/>
      <c r="K120" s="295"/>
      <c r="N120" s="734"/>
      <c r="O120" s="734"/>
      <c r="P120" s="734"/>
      <c r="Q120" s="734"/>
      <c r="R120" s="734"/>
      <c r="S120" s="734"/>
      <c r="T120" s="734"/>
      <c r="U120" s="734"/>
      <c r="V120" s="734"/>
      <c r="W120" s="734"/>
      <c r="X120" s="734"/>
      <c r="Y120" s="734"/>
      <c r="Z120" s="734"/>
      <c r="AA120" s="734"/>
      <c r="AB120" s="734"/>
      <c r="AC120" s="734"/>
    </row>
    <row r="121" spans="2:29">
      <c r="B121" s="736"/>
      <c r="C121" s="296" t="s">
        <v>9486</v>
      </c>
      <c r="D121" s="736" t="s">
        <v>9518</v>
      </c>
      <c r="E121" s="736"/>
      <c r="F121" s="736"/>
      <c r="G121" s="736"/>
      <c r="H121" s="736"/>
      <c r="I121" s="736"/>
      <c r="J121" s="736"/>
      <c r="K121" s="295"/>
      <c r="N121" s="734"/>
      <c r="O121" s="734"/>
      <c r="P121" s="734"/>
      <c r="Q121" s="734"/>
      <c r="R121" s="734"/>
      <c r="S121" s="734"/>
      <c r="T121" s="734"/>
      <c r="U121" s="734"/>
      <c r="V121" s="734"/>
      <c r="W121" s="734"/>
      <c r="X121" s="734"/>
      <c r="Y121" s="734"/>
      <c r="Z121" s="734"/>
      <c r="AA121" s="734"/>
      <c r="AB121" s="734"/>
      <c r="AC121" s="734"/>
    </row>
    <row r="122" spans="2:29">
      <c r="B122" s="736"/>
      <c r="C122" s="296" t="s">
        <v>9487</v>
      </c>
      <c r="D122" s="736" t="s">
        <v>9519</v>
      </c>
      <c r="E122" s="736"/>
      <c r="F122" s="736"/>
      <c r="G122" s="736"/>
      <c r="H122" s="736"/>
      <c r="I122" s="736"/>
      <c r="J122" s="736"/>
      <c r="K122" s="295"/>
      <c r="N122" s="734"/>
      <c r="O122" s="734"/>
      <c r="P122" s="734"/>
      <c r="Q122" s="734"/>
      <c r="R122" s="734"/>
      <c r="S122" s="734"/>
      <c r="T122" s="734"/>
      <c r="U122" s="734"/>
      <c r="V122" s="734"/>
      <c r="W122" s="734"/>
      <c r="X122" s="734"/>
      <c r="Y122" s="734"/>
      <c r="Z122" s="734"/>
      <c r="AA122" s="734"/>
      <c r="AB122" s="734"/>
      <c r="AC122" s="734"/>
    </row>
    <row r="123" spans="2:29">
      <c r="B123" s="736"/>
      <c r="C123" s="296" t="s">
        <v>9488</v>
      </c>
      <c r="D123" s="736" t="s">
        <v>9520</v>
      </c>
      <c r="E123" s="736"/>
      <c r="F123" s="736"/>
      <c r="G123" s="736"/>
      <c r="H123" s="736"/>
      <c r="I123" s="736"/>
      <c r="J123" s="736"/>
      <c r="K123" s="295"/>
      <c r="N123" s="297"/>
      <c r="O123" s="297"/>
      <c r="P123" s="297"/>
      <c r="Q123" s="297"/>
      <c r="R123" s="297"/>
      <c r="S123" s="297"/>
      <c r="T123" s="297"/>
      <c r="U123" s="297"/>
      <c r="V123" s="297"/>
      <c r="W123" s="297"/>
      <c r="X123" s="297"/>
      <c r="Y123" s="297"/>
      <c r="Z123" s="297"/>
      <c r="AA123" s="297"/>
      <c r="AB123" s="297"/>
      <c r="AC123" s="297"/>
    </row>
    <row r="124" spans="2:29">
      <c r="B124" s="736"/>
      <c r="C124" s="296" t="s">
        <v>9489</v>
      </c>
      <c r="D124" s="736" t="s">
        <v>9521</v>
      </c>
      <c r="E124" s="736"/>
      <c r="F124" s="736"/>
      <c r="G124" s="736"/>
      <c r="H124" s="736"/>
      <c r="I124" s="736"/>
      <c r="J124" s="736"/>
      <c r="K124" s="295"/>
    </row>
    <row r="125" spans="2:29">
      <c r="B125" s="737"/>
      <c r="C125" s="298" t="s">
        <v>9490</v>
      </c>
      <c r="D125" s="737" t="s">
        <v>9522</v>
      </c>
      <c r="E125" s="737"/>
      <c r="F125" s="737"/>
      <c r="G125" s="737"/>
      <c r="H125" s="737"/>
      <c r="I125" s="737"/>
      <c r="J125" s="737"/>
      <c r="K125" s="295"/>
    </row>
    <row r="126" spans="2:29">
      <c r="B126" s="735" t="s">
        <v>9523</v>
      </c>
      <c r="C126" s="294" t="s">
        <v>9491</v>
      </c>
      <c r="D126" s="735" t="s">
        <v>9524</v>
      </c>
      <c r="E126" s="735"/>
      <c r="F126" s="735"/>
      <c r="G126" s="735"/>
      <c r="H126" s="735"/>
      <c r="I126" s="735"/>
      <c r="J126" s="735"/>
      <c r="K126" s="295"/>
    </row>
    <row r="127" spans="2:29">
      <c r="B127" s="736"/>
      <c r="C127" s="296" t="s">
        <v>9492</v>
      </c>
      <c r="D127" s="736" t="s">
        <v>9525</v>
      </c>
      <c r="E127" s="736"/>
      <c r="F127" s="736"/>
      <c r="G127" s="736"/>
      <c r="H127" s="736"/>
      <c r="I127" s="736"/>
      <c r="J127" s="736"/>
      <c r="K127" s="295"/>
    </row>
    <row r="128" spans="2:29">
      <c r="B128" s="736"/>
      <c r="C128" s="296" t="s">
        <v>9493</v>
      </c>
      <c r="D128" s="736" t="s">
        <v>9526</v>
      </c>
      <c r="E128" s="736"/>
      <c r="F128" s="736"/>
      <c r="G128" s="736"/>
      <c r="H128" s="736"/>
      <c r="I128" s="736"/>
      <c r="J128" s="736"/>
      <c r="K128" s="295"/>
    </row>
    <row r="129" spans="2:11">
      <c r="B129" s="736"/>
      <c r="C129" s="296" t="s">
        <v>9494</v>
      </c>
      <c r="D129" s="736" t="s">
        <v>9527</v>
      </c>
      <c r="E129" s="736"/>
      <c r="F129" s="736"/>
      <c r="G129" s="736"/>
      <c r="H129" s="736"/>
      <c r="I129" s="736"/>
      <c r="J129" s="736"/>
      <c r="K129" s="295"/>
    </row>
    <row r="130" spans="2:11">
      <c r="B130" s="736"/>
      <c r="C130" s="296" t="s">
        <v>9495</v>
      </c>
      <c r="D130" s="736" t="s">
        <v>9528</v>
      </c>
      <c r="E130" s="736"/>
      <c r="F130" s="736"/>
      <c r="G130" s="736"/>
      <c r="H130" s="736"/>
      <c r="I130" s="736"/>
      <c r="J130" s="736"/>
      <c r="K130" s="295"/>
    </row>
    <row r="131" spans="2:11">
      <c r="B131" s="736"/>
      <c r="C131" s="296" t="s">
        <v>9496</v>
      </c>
      <c r="D131" s="736" t="s">
        <v>9529</v>
      </c>
      <c r="E131" s="736"/>
      <c r="F131" s="736"/>
      <c r="G131" s="736"/>
      <c r="H131" s="736"/>
      <c r="I131" s="736"/>
      <c r="J131" s="736"/>
      <c r="K131" s="295"/>
    </row>
    <row r="132" spans="2:11">
      <c r="B132" s="736"/>
      <c r="C132" s="296" t="s">
        <v>9497</v>
      </c>
      <c r="D132" s="736" t="s">
        <v>9530</v>
      </c>
      <c r="E132" s="736"/>
      <c r="F132" s="736"/>
      <c r="G132" s="736"/>
      <c r="H132" s="736"/>
      <c r="I132" s="736"/>
      <c r="J132" s="736"/>
      <c r="K132" s="295"/>
    </row>
    <row r="133" spans="2:11">
      <c r="B133" s="736"/>
      <c r="C133" s="296" t="s">
        <v>9498</v>
      </c>
      <c r="D133" s="736" t="s">
        <v>9531</v>
      </c>
      <c r="E133" s="736"/>
      <c r="F133" s="736"/>
      <c r="G133" s="736"/>
      <c r="H133" s="736"/>
      <c r="I133" s="736"/>
      <c r="J133" s="736"/>
      <c r="K133" s="295"/>
    </row>
    <row r="134" spans="2:11">
      <c r="B134" s="736"/>
      <c r="C134" s="296" t="s">
        <v>9499</v>
      </c>
      <c r="D134" s="736" t="s">
        <v>9532</v>
      </c>
      <c r="E134" s="736"/>
      <c r="F134" s="736"/>
      <c r="G134" s="736"/>
      <c r="H134" s="736"/>
      <c r="I134" s="736"/>
      <c r="J134" s="736"/>
      <c r="K134" s="295"/>
    </row>
    <row r="135" spans="2:11">
      <c r="B135" s="737"/>
      <c r="C135" s="298" t="s">
        <v>9500</v>
      </c>
      <c r="D135" s="737" t="s">
        <v>9533</v>
      </c>
      <c r="E135" s="737"/>
      <c r="F135" s="737"/>
      <c r="G135" s="737"/>
      <c r="H135" s="737"/>
      <c r="I135" s="737"/>
      <c r="J135" s="737"/>
      <c r="K135" s="295"/>
    </row>
    <row r="136" spans="2:11">
      <c r="B136" s="735" t="s">
        <v>9534</v>
      </c>
      <c r="C136" s="294" t="s">
        <v>9501</v>
      </c>
      <c r="D136" s="735" t="s">
        <v>9535</v>
      </c>
      <c r="E136" s="735"/>
      <c r="F136" s="735"/>
      <c r="G136" s="735"/>
      <c r="H136" s="735"/>
      <c r="I136" s="735"/>
      <c r="J136" s="735"/>
      <c r="K136" s="295"/>
    </row>
    <row r="137" spans="2:11">
      <c r="B137" s="736"/>
      <c r="C137" s="296" t="s">
        <v>9502</v>
      </c>
      <c r="D137" s="736" t="s">
        <v>9536</v>
      </c>
      <c r="E137" s="736"/>
      <c r="F137" s="736"/>
      <c r="G137" s="736"/>
      <c r="H137" s="736"/>
      <c r="I137" s="736"/>
      <c r="J137" s="736"/>
      <c r="K137" s="295"/>
    </row>
    <row r="138" spans="2:11">
      <c r="B138" s="736"/>
      <c r="C138" s="296" t="s">
        <v>9503</v>
      </c>
      <c r="D138" s="736" t="s">
        <v>9537</v>
      </c>
      <c r="E138" s="736"/>
      <c r="F138" s="736"/>
      <c r="G138" s="736"/>
      <c r="H138" s="736"/>
      <c r="I138" s="736"/>
      <c r="J138" s="736"/>
      <c r="K138" s="295"/>
    </row>
    <row r="139" spans="2:11">
      <c r="B139" s="736"/>
      <c r="C139" s="296" t="s">
        <v>9504</v>
      </c>
      <c r="D139" s="736" t="s">
        <v>9538</v>
      </c>
      <c r="E139" s="736"/>
      <c r="F139" s="736"/>
      <c r="G139" s="736"/>
      <c r="H139" s="736"/>
      <c r="I139" s="736"/>
      <c r="J139" s="736"/>
      <c r="K139" s="295"/>
    </row>
    <row r="140" spans="2:11">
      <c r="B140" s="737"/>
      <c r="C140" s="298" t="s">
        <v>9505</v>
      </c>
      <c r="D140" s="737" t="s">
        <v>9539</v>
      </c>
      <c r="E140" s="737"/>
      <c r="F140" s="737"/>
      <c r="G140" s="737"/>
      <c r="H140" s="737"/>
      <c r="I140" s="737"/>
      <c r="J140" s="737"/>
      <c r="K140" s="295"/>
    </row>
    <row r="141" spans="2:11">
      <c r="B141" s="735" t="s">
        <v>9540</v>
      </c>
      <c r="C141" s="294" t="s">
        <v>9506</v>
      </c>
      <c r="D141" s="735" t="s">
        <v>9541</v>
      </c>
      <c r="E141" s="735"/>
      <c r="F141" s="735"/>
      <c r="G141" s="735"/>
      <c r="H141" s="735"/>
      <c r="I141" s="735"/>
      <c r="J141" s="735"/>
      <c r="K141" s="295"/>
    </row>
    <row r="142" spans="2:11" ht="26.4" customHeight="1">
      <c r="B142" s="737"/>
      <c r="C142" s="298" t="s">
        <v>9507</v>
      </c>
      <c r="D142" s="738" t="s">
        <v>9542</v>
      </c>
      <c r="E142" s="738"/>
      <c r="F142" s="738"/>
      <c r="G142" s="738"/>
      <c r="H142" s="738"/>
      <c r="I142" s="738"/>
      <c r="J142" s="738"/>
      <c r="K142" s="295"/>
    </row>
  </sheetData>
  <autoFilter ref="A8:AD111" xr:uid="{66B19D51-A60B-4353-8252-F189776FFC64}"/>
  <mergeCells count="46">
    <mergeCell ref="D140:J140"/>
    <mergeCell ref="B141:B142"/>
    <mergeCell ref="D141:J141"/>
    <mergeCell ref="D142:J142"/>
    <mergeCell ref="D131:J131"/>
    <mergeCell ref="D132:J132"/>
    <mergeCell ref="D133:J133"/>
    <mergeCell ref="D134:J134"/>
    <mergeCell ref="D135:J135"/>
    <mergeCell ref="B136:B140"/>
    <mergeCell ref="D136:J136"/>
    <mergeCell ref="D137:J137"/>
    <mergeCell ref="D138:J138"/>
    <mergeCell ref="D139:J139"/>
    <mergeCell ref="B126:B135"/>
    <mergeCell ref="D126:J126"/>
    <mergeCell ref="D127:J127"/>
    <mergeCell ref="D128:J128"/>
    <mergeCell ref="D129:J129"/>
    <mergeCell ref="D130:J130"/>
    <mergeCell ref="AB7:AC7"/>
    <mergeCell ref="AD7:AD8"/>
    <mergeCell ref="D116:J116"/>
    <mergeCell ref="N116:AC122"/>
    <mergeCell ref="B117:B125"/>
    <mergeCell ref="D117:J117"/>
    <mergeCell ref="D118:J118"/>
    <mergeCell ref="D119:J119"/>
    <mergeCell ref="D120:J120"/>
    <mergeCell ref="D121:J121"/>
    <mergeCell ref="W7:AA7"/>
    <mergeCell ref="D122:J122"/>
    <mergeCell ref="D123:J123"/>
    <mergeCell ref="D124:J124"/>
    <mergeCell ref="D125:J125"/>
    <mergeCell ref="A7:A8"/>
    <mergeCell ref="B7:B8"/>
    <mergeCell ref="C7:C8"/>
    <mergeCell ref="D7:L7"/>
    <mergeCell ref="M7:V7"/>
    <mergeCell ref="A5:AD5"/>
    <mergeCell ref="A1:A2"/>
    <mergeCell ref="B1:AC2"/>
    <mergeCell ref="AD1:AD2"/>
    <mergeCell ref="A3:AD3"/>
    <mergeCell ref="A4:AD4"/>
  </mergeCells>
  <conditionalFormatting sqref="D54:AC54 D57:AC59 AD84:AD86">
    <cfRule type="cellIs" dxfId="3" priority="4" operator="equal">
      <formula>0</formula>
    </cfRule>
  </conditionalFormatting>
  <conditionalFormatting sqref="D9:AD53">
    <cfRule type="cellIs" dxfId="2" priority="1" operator="equal">
      <formula>0</formula>
    </cfRule>
  </conditionalFormatting>
  <conditionalFormatting sqref="D55:AD56 D60:AD83 D84:AC112">
    <cfRule type="cellIs" dxfId="1" priority="2" operator="equal">
      <formula>0</formula>
    </cfRule>
  </conditionalFormatting>
  <conditionalFormatting sqref="AD57 AD59 AD94:AD101 AD106">
    <cfRule type="cellIs" dxfId="0" priority="3" operator="equal">
      <formula>0</formula>
    </cfRule>
  </conditionalFormatting>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5C7A7-5B2A-4112-A51C-3B3C8F543611}">
  <dimension ref="A1:F68"/>
  <sheetViews>
    <sheetView showGridLines="0" view="pageBreakPreview" zoomScaleNormal="100" zoomScaleSheetLayoutView="100" workbookViewId="0">
      <selection activeCell="A2" sqref="A2"/>
    </sheetView>
  </sheetViews>
  <sheetFormatPr defaultColWidth="12.21875" defaultRowHeight="15" customHeight="1"/>
  <cols>
    <col min="1" max="1" width="11.109375" style="95" customWidth="1"/>
    <col min="2" max="2" width="84.5546875" style="95" customWidth="1"/>
    <col min="3" max="3" width="11.6640625" style="95" customWidth="1"/>
    <col min="4" max="4" width="12.21875" style="95" customWidth="1"/>
    <col min="5" max="16384" width="12.21875" style="95"/>
  </cols>
  <sheetData>
    <row r="1" spans="1:4" ht="30" customHeight="1">
      <c r="A1" s="320" t="s">
        <v>9476</v>
      </c>
      <c r="B1" s="321" t="s">
        <v>9370</v>
      </c>
      <c r="C1" s="321" t="s">
        <v>9543</v>
      </c>
      <c r="D1" s="322" t="s">
        <v>9544</v>
      </c>
    </row>
    <row r="2" spans="1:4" ht="19.2" customHeight="1">
      <c r="A2" s="323" t="s">
        <v>3347</v>
      </c>
      <c r="B2" s="304" t="e">
        <f>UPPER(VLOOKUP(A2,EC!1:1048576,2,0))</f>
        <v>#N/A</v>
      </c>
      <c r="C2" s="303" t="e">
        <f>UPPER(VLOOKUP(A2,EC!1:1048576,3,0))</f>
        <v>#N/A</v>
      </c>
      <c r="D2" s="324">
        <v>7.11</v>
      </c>
    </row>
    <row r="3" spans="1:4" ht="15" customHeight="1">
      <c r="A3" s="325"/>
      <c r="B3" s="326"/>
      <c r="C3" s="327"/>
      <c r="D3" s="328"/>
    </row>
    <row r="4" spans="1:4" s="306" customFormat="1" ht="15" customHeight="1">
      <c r="A4" s="778" t="s">
        <v>9577</v>
      </c>
      <c r="B4" s="779"/>
      <c r="C4" s="780" t="s">
        <v>9545</v>
      </c>
      <c r="D4" s="781"/>
    </row>
    <row r="5" spans="1:4" s="306" customFormat="1" ht="15" customHeight="1">
      <c r="A5" s="763" t="s">
        <v>9546</v>
      </c>
      <c r="B5" s="764"/>
      <c r="C5" s="764"/>
      <c r="D5" s="765"/>
    </row>
    <row r="6" spans="1:4" s="306" customFormat="1" ht="15" customHeight="1">
      <c r="A6" s="743" t="s">
        <v>9514</v>
      </c>
      <c r="B6" s="744"/>
      <c r="C6" s="774" t="e">
        <f>VLOOKUP($A$2,EC!A:AD,4,0)</f>
        <v>#N/A</v>
      </c>
      <c r="D6" s="775"/>
    </row>
    <row r="7" spans="1:4" s="306" customFormat="1" ht="15" customHeight="1">
      <c r="A7" s="743" t="s">
        <v>9515</v>
      </c>
      <c r="B7" s="744"/>
      <c r="C7" s="774" t="e">
        <f>VLOOKUP($A$2,EC!A:AD,5,0)</f>
        <v>#N/A</v>
      </c>
      <c r="D7" s="775"/>
    </row>
    <row r="8" spans="1:4" s="306" customFormat="1" ht="15" customHeight="1">
      <c r="A8" s="743" t="s">
        <v>9516</v>
      </c>
      <c r="B8" s="744"/>
      <c r="C8" s="774" t="e">
        <f>VLOOKUP($A$2,EC!A:AD,6,0)</f>
        <v>#N/A</v>
      </c>
      <c r="D8" s="775"/>
    </row>
    <row r="9" spans="1:4" s="306" customFormat="1" ht="15" customHeight="1">
      <c r="A9" s="743" t="s">
        <v>9517</v>
      </c>
      <c r="B9" s="744"/>
      <c r="C9" s="774" t="e">
        <f>VLOOKUP($A$2,EC!A:AD,7,0)</f>
        <v>#N/A</v>
      </c>
      <c r="D9" s="775"/>
    </row>
    <row r="10" spans="1:4" s="306" customFormat="1" ht="15" customHeight="1">
      <c r="A10" s="743" t="s">
        <v>9518</v>
      </c>
      <c r="B10" s="744"/>
      <c r="C10" s="774" t="e">
        <f>VLOOKUP($A$2,EC!A:AD,8,0)</f>
        <v>#N/A</v>
      </c>
      <c r="D10" s="775"/>
    </row>
    <row r="11" spans="1:4" s="306" customFormat="1" ht="15" customHeight="1">
      <c r="A11" s="743" t="s">
        <v>9519</v>
      </c>
      <c r="B11" s="744"/>
      <c r="C11" s="774" t="e">
        <f>VLOOKUP($A$2,EC!A:AD,9,0)</f>
        <v>#N/A</v>
      </c>
      <c r="D11" s="775"/>
    </row>
    <row r="12" spans="1:4" s="306" customFormat="1" ht="15" customHeight="1">
      <c r="A12" s="743" t="s">
        <v>9520</v>
      </c>
      <c r="B12" s="744"/>
      <c r="C12" s="774" t="e">
        <f>VLOOKUP($A$2,EC!A:AD,10,0)</f>
        <v>#N/A</v>
      </c>
      <c r="D12" s="775"/>
    </row>
    <row r="13" spans="1:4" s="306" customFormat="1" ht="15" customHeight="1">
      <c r="A13" s="743" t="s">
        <v>9521</v>
      </c>
      <c r="B13" s="744"/>
      <c r="C13" s="774" t="e">
        <f>VLOOKUP($A$2,EC!A:AD,11,0)</f>
        <v>#N/A</v>
      </c>
      <c r="D13" s="775"/>
    </row>
    <row r="14" spans="1:4" s="306" customFormat="1" ht="15" customHeight="1">
      <c r="A14" s="743" t="s">
        <v>9522</v>
      </c>
      <c r="B14" s="744"/>
      <c r="C14" s="774" t="e">
        <f>VLOOKUP($A$2,EC!A:AD,12,0)</f>
        <v>#N/A</v>
      </c>
      <c r="D14" s="775"/>
    </row>
    <row r="15" spans="1:4" s="306" customFormat="1" ht="15" customHeight="1">
      <c r="A15" s="759" t="s">
        <v>9547</v>
      </c>
      <c r="B15" s="760"/>
      <c r="C15" s="776" t="e">
        <f>SUM(C6:D14)</f>
        <v>#N/A</v>
      </c>
      <c r="D15" s="777"/>
    </row>
    <row r="16" spans="1:4" s="306" customFormat="1" ht="15" customHeight="1">
      <c r="A16" s="763" t="s">
        <v>9548</v>
      </c>
      <c r="B16" s="764"/>
      <c r="C16" s="764"/>
      <c r="D16" s="765"/>
    </row>
    <row r="17" spans="1:4" s="306" customFormat="1" ht="15" customHeight="1">
      <c r="A17" s="743" t="s">
        <v>9524</v>
      </c>
      <c r="B17" s="744"/>
      <c r="C17" s="774" t="e">
        <f>VLOOKUP($A$2,EC!A:AD,13,0)</f>
        <v>#N/A</v>
      </c>
      <c r="D17" s="775"/>
    </row>
    <row r="18" spans="1:4" s="306" customFormat="1" ht="15" customHeight="1">
      <c r="A18" s="743" t="s">
        <v>9525</v>
      </c>
      <c r="B18" s="744"/>
      <c r="C18" s="774" t="e">
        <f>VLOOKUP($A$2,EC!A:AD,14,0)</f>
        <v>#N/A</v>
      </c>
      <c r="D18" s="775"/>
    </row>
    <row r="19" spans="1:4" s="306" customFormat="1" ht="15" customHeight="1">
      <c r="A19" s="743" t="s">
        <v>9526</v>
      </c>
      <c r="B19" s="744"/>
      <c r="C19" s="774" t="e">
        <f>VLOOKUP($A$2,EC!A:AD,15,0)</f>
        <v>#N/A</v>
      </c>
      <c r="D19" s="775"/>
    </row>
    <row r="20" spans="1:4" s="306" customFormat="1" ht="15" customHeight="1">
      <c r="A20" s="743" t="s">
        <v>9527</v>
      </c>
      <c r="B20" s="744"/>
      <c r="C20" s="774" t="e">
        <f>VLOOKUP($A$2,EC!A:AD,16,0)</f>
        <v>#N/A</v>
      </c>
      <c r="D20" s="775"/>
    </row>
    <row r="21" spans="1:4" s="306" customFormat="1" ht="15" customHeight="1">
      <c r="A21" s="743" t="s">
        <v>9528</v>
      </c>
      <c r="B21" s="744"/>
      <c r="C21" s="774" t="e">
        <f>VLOOKUP($A$2,EC!A:AD,17,0)</f>
        <v>#N/A</v>
      </c>
      <c r="D21" s="775"/>
    </row>
    <row r="22" spans="1:4" s="306" customFormat="1" ht="15" customHeight="1">
      <c r="A22" s="743" t="s">
        <v>9529</v>
      </c>
      <c r="B22" s="744"/>
      <c r="C22" s="774" t="e">
        <f>VLOOKUP($A$2,EC!A:AD,18,0)</f>
        <v>#N/A</v>
      </c>
      <c r="D22" s="775"/>
    </row>
    <row r="23" spans="1:4" s="306" customFormat="1" ht="15" customHeight="1">
      <c r="A23" s="743" t="s">
        <v>9530</v>
      </c>
      <c r="B23" s="744"/>
      <c r="C23" s="774" t="e">
        <f>VLOOKUP($A$2,EC!A:AD,19,0)</f>
        <v>#N/A</v>
      </c>
      <c r="D23" s="775"/>
    </row>
    <row r="24" spans="1:4" s="306" customFormat="1" ht="15" customHeight="1">
      <c r="A24" s="743" t="s">
        <v>9531</v>
      </c>
      <c r="B24" s="744"/>
      <c r="C24" s="774" t="e">
        <f>VLOOKUP($A$2,EC!A:AD,20,0)</f>
        <v>#N/A</v>
      </c>
      <c r="D24" s="775"/>
    </row>
    <row r="25" spans="1:4" s="306" customFormat="1" ht="15" customHeight="1">
      <c r="A25" s="743" t="s">
        <v>9532</v>
      </c>
      <c r="B25" s="744"/>
      <c r="C25" s="774" t="e">
        <f>VLOOKUP($A$2,EC!A:AD,21,0)</f>
        <v>#N/A</v>
      </c>
      <c r="D25" s="775"/>
    </row>
    <row r="26" spans="1:4" s="306" customFormat="1" ht="15" customHeight="1">
      <c r="A26" s="743" t="s">
        <v>9533</v>
      </c>
      <c r="B26" s="744"/>
      <c r="C26" s="774" t="e">
        <f>VLOOKUP($A$2,EC!A:AD,22,0)</f>
        <v>#N/A</v>
      </c>
      <c r="D26" s="775"/>
    </row>
    <row r="27" spans="1:4" s="306" customFormat="1" ht="15" customHeight="1">
      <c r="A27" s="759" t="s">
        <v>9549</v>
      </c>
      <c r="B27" s="760"/>
      <c r="C27" s="761" t="e">
        <f>SUM(C17:D26)</f>
        <v>#N/A</v>
      </c>
      <c r="D27" s="762"/>
    </row>
    <row r="28" spans="1:4" s="306" customFormat="1" ht="15" customHeight="1">
      <c r="A28" s="763" t="s">
        <v>9550</v>
      </c>
      <c r="B28" s="764"/>
      <c r="C28" s="764"/>
      <c r="D28" s="765"/>
    </row>
    <row r="29" spans="1:4" s="306" customFormat="1" ht="15" customHeight="1">
      <c r="A29" s="743" t="s">
        <v>9535</v>
      </c>
      <c r="B29" s="744"/>
      <c r="C29" s="774" t="e">
        <f>VLOOKUP($A$2,EC!A:AD,23,0)</f>
        <v>#N/A</v>
      </c>
      <c r="D29" s="775"/>
    </row>
    <row r="30" spans="1:4" s="306" customFormat="1" ht="15" customHeight="1">
      <c r="A30" s="743" t="s">
        <v>9536</v>
      </c>
      <c r="B30" s="744"/>
      <c r="C30" s="774" t="e">
        <f>VLOOKUP($A$2,EC!A:AD,24,0)</f>
        <v>#N/A</v>
      </c>
      <c r="D30" s="775"/>
    </row>
    <row r="31" spans="1:4" s="306" customFormat="1" ht="15" customHeight="1">
      <c r="A31" s="743" t="s">
        <v>9537</v>
      </c>
      <c r="B31" s="744"/>
      <c r="C31" s="774" t="e">
        <f>VLOOKUP($A$2,EC!A:AD,25,0)</f>
        <v>#N/A</v>
      </c>
      <c r="D31" s="775"/>
    </row>
    <row r="32" spans="1:4" s="306" customFormat="1" ht="15" customHeight="1">
      <c r="A32" s="743" t="s">
        <v>9538</v>
      </c>
      <c r="B32" s="744"/>
      <c r="C32" s="774" t="e">
        <f>VLOOKUP($A$2,EC!A:AD,26,0)</f>
        <v>#N/A</v>
      </c>
      <c r="D32" s="775"/>
    </row>
    <row r="33" spans="1:4" s="306" customFormat="1" ht="15" customHeight="1">
      <c r="A33" s="743" t="s">
        <v>9539</v>
      </c>
      <c r="B33" s="744"/>
      <c r="C33" s="774" t="e">
        <f>VLOOKUP($A$2,EC!A:AD,27,0)</f>
        <v>#N/A</v>
      </c>
      <c r="D33" s="775"/>
    </row>
    <row r="34" spans="1:4" s="306" customFormat="1" ht="15" customHeight="1">
      <c r="A34" s="759" t="s">
        <v>9551</v>
      </c>
      <c r="B34" s="760"/>
      <c r="C34" s="761" t="e">
        <f>SUM(C29:D33)</f>
        <v>#N/A</v>
      </c>
      <c r="D34" s="762"/>
    </row>
    <row r="35" spans="1:4" s="306" customFormat="1" ht="15" customHeight="1">
      <c r="A35" s="763" t="s">
        <v>9552</v>
      </c>
      <c r="B35" s="764"/>
      <c r="C35" s="764"/>
      <c r="D35" s="765"/>
    </row>
    <row r="36" spans="1:4" s="306" customFormat="1" ht="15" customHeight="1">
      <c r="A36" s="743" t="s">
        <v>9541</v>
      </c>
      <c r="B36" s="744"/>
      <c r="C36" s="766" t="e">
        <f>C15*C27</f>
        <v>#N/A</v>
      </c>
      <c r="D36" s="767"/>
    </row>
    <row r="37" spans="1:4" s="306" customFormat="1" ht="15" customHeight="1">
      <c r="A37" s="743" t="s">
        <v>9579</v>
      </c>
      <c r="B37" s="744"/>
      <c r="C37" s="766" t="e">
        <f>(C15*C30)+(C7*C29)</f>
        <v>#N/A</v>
      </c>
      <c r="D37" s="767"/>
    </row>
    <row r="38" spans="1:4" s="306" customFormat="1" ht="15" customHeight="1">
      <c r="A38" s="759" t="s">
        <v>9553</v>
      </c>
      <c r="B38" s="760"/>
      <c r="C38" s="761" t="e">
        <f>SUM(C36:D37)</f>
        <v>#N/A</v>
      </c>
      <c r="D38" s="762"/>
    </row>
    <row r="39" spans="1:4" s="306" customFormat="1" ht="15" customHeight="1">
      <c r="A39" s="768" t="s">
        <v>9578</v>
      </c>
      <c r="B39" s="769"/>
      <c r="C39" s="770" t="e">
        <f>C38+C34+C27+C15</f>
        <v>#N/A</v>
      </c>
      <c r="D39" s="771"/>
    </row>
    <row r="40" spans="1:4" s="306" customFormat="1" ht="15" customHeight="1">
      <c r="A40" s="329"/>
      <c r="B40" s="307"/>
      <c r="C40" s="308"/>
      <c r="D40" s="330"/>
    </row>
    <row r="41" spans="1:4" s="306" customFormat="1" ht="15" customHeight="1">
      <c r="A41" s="772" t="s">
        <v>9554</v>
      </c>
      <c r="B41" s="773"/>
      <c r="C41" s="309" t="s">
        <v>9545</v>
      </c>
      <c r="D41" s="331" t="s">
        <v>9555</v>
      </c>
    </row>
    <row r="42" spans="1:4" s="306" customFormat="1" ht="15" customHeight="1">
      <c r="A42" s="332"/>
      <c r="B42" s="310"/>
      <c r="C42" s="310"/>
      <c r="D42" s="333"/>
    </row>
    <row r="43" spans="1:4" s="306" customFormat="1" ht="15" customHeight="1">
      <c r="A43" s="332"/>
      <c r="B43" s="310"/>
      <c r="C43" s="310"/>
      <c r="D43" s="333"/>
    </row>
    <row r="44" spans="1:4" s="306" customFormat="1" ht="15" customHeight="1">
      <c r="A44" s="757" t="s">
        <v>9556</v>
      </c>
      <c r="B44" s="758"/>
      <c r="C44" s="311">
        <f>SUM(C42:C43)</f>
        <v>0</v>
      </c>
      <c r="D44" s="334">
        <v>0</v>
      </c>
    </row>
    <row r="45" spans="1:4" s="306" customFormat="1" ht="15" customHeight="1">
      <c r="A45" s="329"/>
      <c r="B45" s="307"/>
      <c r="C45" s="312"/>
      <c r="D45" s="335"/>
    </row>
    <row r="46" spans="1:4" s="306" customFormat="1" ht="15" customHeight="1">
      <c r="A46" s="749" t="s">
        <v>9557</v>
      </c>
      <c r="B46" s="750"/>
      <c r="C46" s="313" t="s">
        <v>9545</v>
      </c>
      <c r="D46" s="336" t="s">
        <v>9555</v>
      </c>
    </row>
    <row r="47" spans="1:4" s="306" customFormat="1" ht="15" customHeight="1">
      <c r="A47" s="743" t="s">
        <v>9558</v>
      </c>
      <c r="B47" s="744"/>
      <c r="C47" s="314" t="e">
        <f>C39</f>
        <v>#N/A</v>
      </c>
      <c r="D47" s="337" t="e">
        <f>ROUND(C47*$D$2,2)</f>
        <v>#N/A</v>
      </c>
    </row>
    <row r="48" spans="1:4" s="306" customFormat="1" ht="15" customHeight="1">
      <c r="A48" s="743" t="s">
        <v>9559</v>
      </c>
      <c r="B48" s="744"/>
      <c r="C48" s="314">
        <v>0</v>
      </c>
      <c r="D48" s="337">
        <f>ROUND(C48*$D$2,2)</f>
        <v>0</v>
      </c>
    </row>
    <row r="49" spans="1:4" s="306" customFormat="1" ht="15" customHeight="1">
      <c r="A49" s="751" t="s">
        <v>9560</v>
      </c>
      <c r="B49" s="752"/>
      <c r="C49" s="315">
        <f>C48</f>
        <v>0</v>
      </c>
      <c r="D49" s="338" t="e">
        <f>SUM(D47:D48)</f>
        <v>#N/A</v>
      </c>
    </row>
    <row r="50" spans="1:4" s="306" customFormat="1" ht="15" customHeight="1">
      <c r="A50" s="329"/>
      <c r="B50" s="307"/>
      <c r="C50" s="312"/>
      <c r="D50" s="335"/>
    </row>
    <row r="51" spans="1:4" s="306" customFormat="1" ht="15" customHeight="1">
      <c r="A51" s="753" t="s">
        <v>9561</v>
      </c>
      <c r="B51" s="754"/>
      <c r="C51" s="316" t="s">
        <v>9545</v>
      </c>
      <c r="D51" s="339" t="s">
        <v>9555</v>
      </c>
    </row>
    <row r="52" spans="1:4" s="306" customFormat="1" ht="15" customHeight="1">
      <c r="A52" s="743" t="s">
        <v>9562</v>
      </c>
      <c r="B52" s="744"/>
      <c r="C52" s="314">
        <v>0.20599999999999999</v>
      </c>
      <c r="D52" s="337">
        <f t="shared" ref="D52:D55" si="0">ROUND(C52*$D$2,2)</f>
        <v>1.46</v>
      </c>
    </row>
    <row r="53" spans="1:4" s="306" customFormat="1" ht="15" customHeight="1">
      <c r="A53" s="743" t="s">
        <v>9563</v>
      </c>
      <c r="B53" s="744"/>
      <c r="C53" s="314">
        <v>8.2900000000000001E-2</v>
      </c>
      <c r="D53" s="337">
        <f t="shared" si="0"/>
        <v>0.59</v>
      </c>
    </row>
    <row r="54" spans="1:4" s="306" customFormat="1" ht="15" customHeight="1">
      <c r="A54" s="743" t="s">
        <v>9564</v>
      </c>
      <c r="B54" s="744"/>
      <c r="C54" s="314">
        <v>5.5500000000000001E-2</v>
      </c>
      <c r="D54" s="337">
        <f t="shared" si="0"/>
        <v>0.39</v>
      </c>
    </row>
    <row r="55" spans="1:4" s="306" customFormat="1" ht="15" customHeight="1">
      <c r="A55" s="743" t="s">
        <v>9565</v>
      </c>
      <c r="B55" s="744"/>
      <c r="C55" s="314">
        <v>6.9900000000000004E-2</v>
      </c>
      <c r="D55" s="337">
        <f t="shared" si="0"/>
        <v>0.5</v>
      </c>
    </row>
    <row r="56" spans="1:4" s="306" customFormat="1" ht="15" customHeight="1">
      <c r="A56" s="743" t="s">
        <v>9566</v>
      </c>
      <c r="B56" s="744"/>
      <c r="C56" s="314">
        <v>6.7000000000000004E-2</v>
      </c>
      <c r="D56" s="337">
        <f>TRUNC(C56*$D$2,2)</f>
        <v>0.47</v>
      </c>
    </row>
    <row r="57" spans="1:4" s="306" customFormat="1" ht="15" customHeight="1">
      <c r="A57" s="755" t="s">
        <v>9567</v>
      </c>
      <c r="B57" s="756"/>
      <c r="C57" s="317">
        <f>SUM(C52:C56)</f>
        <v>0.48130000000000001</v>
      </c>
      <c r="D57" s="340">
        <f>SUM(D52:D56)</f>
        <v>3.41</v>
      </c>
    </row>
    <row r="58" spans="1:4" s="306" customFormat="1" ht="15" customHeight="1">
      <c r="A58" s="329"/>
      <c r="B58" s="307"/>
      <c r="C58" s="308"/>
      <c r="D58" s="341"/>
    </row>
    <row r="59" spans="1:4" s="306" customFormat="1" ht="15" customHeight="1">
      <c r="A59" s="747" t="s">
        <v>9568</v>
      </c>
      <c r="B59" s="748"/>
      <c r="C59" s="318" t="s">
        <v>9545</v>
      </c>
      <c r="D59" s="342" t="s">
        <v>9555</v>
      </c>
    </row>
    <row r="60" spans="1:4" s="306" customFormat="1" ht="15" customHeight="1">
      <c r="A60" s="743" t="s">
        <v>9569</v>
      </c>
      <c r="B60" s="744"/>
      <c r="C60" s="314">
        <v>0.1285</v>
      </c>
      <c r="D60" s="337">
        <f t="shared" ref="D60:D64" si="1">TRUNC(C60*$D$2,2)</f>
        <v>0.91</v>
      </c>
    </row>
    <row r="61" spans="1:4" s="306" customFormat="1" ht="15" customHeight="1">
      <c r="A61" s="743" t="s">
        <v>9570</v>
      </c>
      <c r="B61" s="744"/>
      <c r="C61" s="314">
        <v>0</v>
      </c>
      <c r="D61" s="337">
        <f t="shared" si="1"/>
        <v>0</v>
      </c>
    </row>
    <row r="62" spans="1:4" s="306" customFormat="1" ht="15" customHeight="1">
      <c r="A62" s="743" t="s">
        <v>9571</v>
      </c>
      <c r="B62" s="744"/>
      <c r="C62" s="314">
        <v>3.0999999999999999E-3</v>
      </c>
      <c r="D62" s="337">
        <f t="shared" si="1"/>
        <v>0.02</v>
      </c>
    </row>
    <row r="63" spans="1:4" s="306" customFormat="1" ht="15" customHeight="1">
      <c r="A63" s="743" t="s">
        <v>9572</v>
      </c>
      <c r="B63" s="744"/>
      <c r="C63" s="314">
        <v>0</v>
      </c>
      <c r="D63" s="337">
        <f t="shared" si="1"/>
        <v>0</v>
      </c>
    </row>
    <row r="64" spans="1:4" s="306" customFormat="1" ht="15" customHeight="1">
      <c r="A64" s="743" t="s">
        <v>9573</v>
      </c>
      <c r="B64" s="744"/>
      <c r="C64" s="314">
        <v>0</v>
      </c>
      <c r="D64" s="337">
        <f t="shared" si="1"/>
        <v>0</v>
      </c>
    </row>
    <row r="65" spans="1:6" s="306" customFormat="1" ht="15" customHeight="1">
      <c r="A65" s="745" t="s">
        <v>9574</v>
      </c>
      <c r="B65" s="746"/>
      <c r="C65" s="319">
        <f>SUM(C60:C64)</f>
        <v>0.13159999999999999</v>
      </c>
      <c r="D65" s="343">
        <f>SUM(D60:D64)</f>
        <v>0.93</v>
      </c>
    </row>
    <row r="66" spans="1:6" s="306" customFormat="1" ht="15" customHeight="1">
      <c r="A66" s="329"/>
      <c r="B66" s="307"/>
      <c r="C66" s="308"/>
      <c r="D66" s="335"/>
    </row>
    <row r="67" spans="1:6" ht="15" customHeight="1">
      <c r="A67" s="739" t="s">
        <v>9575</v>
      </c>
      <c r="B67" s="740"/>
      <c r="C67" s="305" t="e">
        <f>C65+C57+C39+C44</f>
        <v>#N/A</v>
      </c>
      <c r="D67" s="344" t="e">
        <f>D65+D57+D49</f>
        <v>#N/A</v>
      </c>
      <c r="F67" s="302"/>
    </row>
    <row r="68" spans="1:6" ht="15" customHeight="1" thickBot="1">
      <c r="A68" s="741" t="s">
        <v>9576</v>
      </c>
      <c r="B68" s="742"/>
      <c r="C68" s="742"/>
      <c r="D68" s="345" t="e">
        <f>D67+D2</f>
        <v>#N/A</v>
      </c>
    </row>
  </sheetData>
  <mergeCells count="90">
    <mergeCell ref="A7:B7"/>
    <mergeCell ref="C7:D7"/>
    <mergeCell ref="A4:B4"/>
    <mergeCell ref="C4:D4"/>
    <mergeCell ref="A5:D5"/>
    <mergeCell ref="A6:B6"/>
    <mergeCell ref="C6:D6"/>
    <mergeCell ref="A8:B8"/>
    <mergeCell ref="C8:D8"/>
    <mergeCell ref="A9:B9"/>
    <mergeCell ref="C9:D9"/>
    <mergeCell ref="A10:B10"/>
    <mergeCell ref="C10:D10"/>
    <mergeCell ref="A17:B17"/>
    <mergeCell ref="C17:D17"/>
    <mergeCell ref="A11:B11"/>
    <mergeCell ref="C11:D11"/>
    <mergeCell ref="A12:B12"/>
    <mergeCell ref="C12:D12"/>
    <mergeCell ref="A13:B13"/>
    <mergeCell ref="C13:D13"/>
    <mergeCell ref="A14:B14"/>
    <mergeCell ref="C14:D14"/>
    <mergeCell ref="A15:B15"/>
    <mergeCell ref="C15:D15"/>
    <mergeCell ref="A16:D16"/>
    <mergeCell ref="A18:B18"/>
    <mergeCell ref="C18:D18"/>
    <mergeCell ref="A19:B19"/>
    <mergeCell ref="C19:D19"/>
    <mergeCell ref="A20:B20"/>
    <mergeCell ref="C20:D20"/>
    <mergeCell ref="A21:B21"/>
    <mergeCell ref="C21:D21"/>
    <mergeCell ref="A22:B22"/>
    <mergeCell ref="C22:D22"/>
    <mergeCell ref="A23:B23"/>
    <mergeCell ref="C23:D23"/>
    <mergeCell ref="A30:B30"/>
    <mergeCell ref="C30:D30"/>
    <mergeCell ref="A24:B24"/>
    <mergeCell ref="C24:D24"/>
    <mergeCell ref="A25:B25"/>
    <mergeCell ref="C25:D25"/>
    <mergeCell ref="A26:B26"/>
    <mergeCell ref="C26:D26"/>
    <mergeCell ref="A27:B27"/>
    <mergeCell ref="C27:D27"/>
    <mergeCell ref="A28:D28"/>
    <mergeCell ref="A29:B29"/>
    <mergeCell ref="C29:D29"/>
    <mergeCell ref="A31:B31"/>
    <mergeCell ref="C31:D31"/>
    <mergeCell ref="A32:B32"/>
    <mergeCell ref="C32:D32"/>
    <mergeCell ref="A33:B33"/>
    <mergeCell ref="C33:D33"/>
    <mergeCell ref="A44:B44"/>
    <mergeCell ref="A34:B34"/>
    <mergeCell ref="C34:D34"/>
    <mergeCell ref="A35:D35"/>
    <mergeCell ref="A36:B36"/>
    <mergeCell ref="C36:D36"/>
    <mergeCell ref="A37:B37"/>
    <mergeCell ref="C37:D37"/>
    <mergeCell ref="A38:B38"/>
    <mergeCell ref="C38:D38"/>
    <mergeCell ref="A39:B39"/>
    <mergeCell ref="C39:D39"/>
    <mergeCell ref="A41:B41"/>
    <mergeCell ref="A59:B59"/>
    <mergeCell ref="A46:B46"/>
    <mergeCell ref="A47:B47"/>
    <mergeCell ref="A48:B48"/>
    <mergeCell ref="A49:B49"/>
    <mergeCell ref="A51:B51"/>
    <mergeCell ref="A52:B52"/>
    <mergeCell ref="A53:B53"/>
    <mergeCell ref="A54:B54"/>
    <mergeCell ref="A55:B55"/>
    <mergeCell ref="A56:B56"/>
    <mergeCell ref="A57:B57"/>
    <mergeCell ref="A67:B67"/>
    <mergeCell ref="A68:C68"/>
    <mergeCell ref="A60:B60"/>
    <mergeCell ref="A61:B61"/>
    <mergeCell ref="A62:B62"/>
    <mergeCell ref="A63:B63"/>
    <mergeCell ref="A64:B64"/>
    <mergeCell ref="A65:B65"/>
  </mergeCells>
  <printOptions horizontalCentered="1"/>
  <pageMargins left="0.51181102362204722" right="0.51181102362204722" top="0.78740157480314965" bottom="0.78740157480314965" header="0.31496062992125984" footer="0.31496062992125984"/>
  <pageSetup paperSize="9" scale="69" orientation="portrait" horizontalDpi="0" verticalDpi="0" copies="2"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14</vt:i4>
      </vt:variant>
    </vt:vector>
  </HeadingPairs>
  <TitlesOfParts>
    <vt:vector size="37" baseType="lpstr">
      <vt:lpstr>DADOS</vt:lpstr>
      <vt:lpstr>CAPA</vt:lpstr>
      <vt:lpstr>ÍNDICE</vt:lpstr>
      <vt:lpstr>I1</vt:lpstr>
      <vt:lpstr>PP</vt:lpstr>
      <vt:lpstr>I2</vt:lpstr>
      <vt:lpstr>RESUMO</vt:lpstr>
      <vt:lpstr>PLANILHA</vt:lpstr>
      <vt:lpstr>I3</vt:lpstr>
      <vt:lpstr>CRONOGRAMA</vt:lpstr>
      <vt:lpstr>I4</vt:lpstr>
      <vt:lpstr>COMPOSIÇÃO</vt:lpstr>
      <vt:lpstr>MOB</vt:lpstr>
      <vt:lpstr>ADM</vt:lpstr>
      <vt:lpstr>I5</vt:lpstr>
      <vt:lpstr>BDI</vt:lpstr>
      <vt:lpstr>I6</vt:lpstr>
      <vt:lpstr>ENCERRAMENTO</vt:lpstr>
      <vt:lpstr>MAT</vt:lpstr>
      <vt:lpstr>EQP</vt:lpstr>
      <vt:lpstr>PLANILHA LINEAR</vt:lpstr>
      <vt:lpstr>EC</vt:lpstr>
      <vt:lpstr>DEMO_EC (2)</vt:lpstr>
      <vt:lpstr>ADM!Area_de_impressao</vt:lpstr>
      <vt:lpstr>BDI!Area_de_impressao</vt:lpstr>
      <vt:lpstr>CAPA!Area_de_impressao</vt:lpstr>
      <vt:lpstr>COMPOSIÇÃO!Area_de_impressao</vt:lpstr>
      <vt:lpstr>CRONOGRAMA!Area_de_impressao</vt:lpstr>
      <vt:lpstr>ENCERRAMENTO!Area_de_impressao</vt:lpstr>
      <vt:lpstr>'I1'!Area_de_impressao</vt:lpstr>
      <vt:lpstr>'I2'!Area_de_impressao</vt:lpstr>
      <vt:lpstr>ÍNDICE!Area_de_impressao</vt:lpstr>
      <vt:lpstr>MOB!Area_de_impressao</vt:lpstr>
      <vt:lpstr>PLANILHA!Area_de_impressao</vt:lpstr>
      <vt:lpstr>'PLANILHA LINEAR'!Area_de_impressao</vt:lpstr>
      <vt:lpstr>PP!Area_de_impressao</vt:lpstr>
      <vt:lpstr>RESUMO!Area_de_impressao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Jurandi de Melo Neto</cp:lastModifiedBy>
  <cp:lastPrinted>2026-02-06T12:35:06Z</cp:lastPrinted>
  <dcterms:created xsi:type="dcterms:W3CDTF">2024-05-23T12:41:44Z</dcterms:created>
  <dcterms:modified xsi:type="dcterms:W3CDTF">2026-02-06T12:35:17Z</dcterms:modified>
</cp:coreProperties>
</file>