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mercial\ARQ. PROPOSTAS\PROPOSTAS-2025\Propostas Emitidas 2025\Goinfra - Estudo de preços SETE\"/>
    </mc:Choice>
  </mc:AlternateContent>
  <xr:revisionPtr revIDLastSave="0" documentId="13_ncr:1_{9CB81D34-3F36-4D73-88A5-32DC2BE87B28}" xr6:coauthVersionLast="47" xr6:coauthVersionMax="47" xr10:uidLastSave="{00000000-0000-0000-0000-000000000000}"/>
  <bookViews>
    <workbookView xWindow="28680" yWindow="-120" windowWidth="24240" windowHeight="13140" activeTab="1" xr2:uid="{D3DD1869-F034-4F16-98C7-2C4632002BE6}"/>
  </bookViews>
  <sheets>
    <sheet name="Instalacao de sonda solo" sheetId="2" r:id="rId1"/>
    <sheet name="Instalacao de sonda em agua" sheetId="3" r:id="rId2"/>
  </sheets>
  <definedNames>
    <definedName name="BD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3" l="1"/>
  <c r="F9" i="3"/>
  <c r="F8" i="3"/>
  <c r="E7" i="3"/>
  <c r="F7" i="3" s="1"/>
  <c r="E6" i="3"/>
  <c r="F6" i="3" s="1"/>
  <c r="E5" i="3"/>
  <c r="F5" i="3" s="1"/>
  <c r="F12" i="3" s="1"/>
  <c r="F13" i="3" s="1"/>
  <c r="F9" i="2"/>
  <c r="F8" i="2"/>
  <c r="F7" i="2"/>
  <c r="E7" i="2"/>
  <c r="E6" i="2"/>
  <c r="F6" i="2" s="1"/>
  <c r="E5" i="2"/>
  <c r="F5" i="2" s="1"/>
  <c r="F10" i="2" l="1"/>
  <c r="F11" i="2" s="1"/>
  <c r="F14" i="3"/>
  <c r="F15" i="3" s="1"/>
  <c r="F12" i="2"/>
  <c r="F13" i="2" s="1"/>
</calcChain>
</file>

<file path=xl/sharedStrings.xml><?xml version="1.0" encoding="utf-8"?>
<sst xmlns="http://schemas.openxmlformats.org/spreadsheetml/2006/main" count="49" uniqueCount="24">
  <si>
    <t>h</t>
  </si>
  <si>
    <t>RESUMO DOS VALORES OBTIDOS – T283</t>
  </si>
  <si>
    <t>Quantidade para 5 furos/mês</t>
  </si>
  <si>
    <t>CANTEIRO DE OBRA - TIPO A1 - IMPLANTAÇÃO</t>
  </si>
  <si>
    <t>Descrição</t>
  </si>
  <si>
    <t>unid</t>
  </si>
  <si>
    <t>Quantidade</t>
  </si>
  <si>
    <t>Valor unit</t>
  </si>
  <si>
    <t>Valor total</t>
  </si>
  <si>
    <t>BDI</t>
  </si>
  <si>
    <t>Banheiros Químicos (com lavatório)</t>
  </si>
  <si>
    <t>mês</t>
  </si>
  <si>
    <t>Tenda 6x6 m (refeitório)</t>
  </si>
  <si>
    <t>Mesa com 4 cadeiras (refeitório – tendas)</t>
  </si>
  <si>
    <t>CAMINHÃO MUNCK (GUINDAUTO)</t>
  </si>
  <si>
    <t>Veículos Leves (incluso combustível)</t>
  </si>
  <si>
    <t>Valor total para 5 furos</t>
  </si>
  <si>
    <t>Valor por furo</t>
  </si>
  <si>
    <t>Valor por furo em solo c/ BDI</t>
  </si>
  <si>
    <t>Quantidade para 3 furos/mês</t>
  </si>
  <si>
    <t>E9058</t>
  </si>
  <si>
    <t>Plataforma flutuante de 12 x 24 x 1,8 m com capacidade de 150 t</t>
  </si>
  <si>
    <t>Valor total para 3 furos</t>
  </si>
  <si>
    <t>Caminhão Munck (Guindauto)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</si>
</sst>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3" fillId="0" borderId="0" xfId="0" applyNumberFormat="1" applyFont="1"/>
    <xf numFmtId="0" fontId="3" fillId="0" borderId="0" xfId="0" applyFont="1"/>
    <xf numFmtId="0" fontId="0" fillId="0" borderId="1" xfId="0" applyBorder="1" applyAlignment="1">
      <alignment horizontal="right" vertical="center"/>
    </xf>
    <xf numFmtId="0" fontId="2" fillId="0" borderId="1" xfId="0" applyFont="1" applyBorder="1"/>
    <xf numFmtId="44" fontId="0" fillId="0" borderId="1" xfId="1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  <xf numFmtId="10" fontId="0" fillId="0" borderId="1" xfId="0" applyNumberFormat="1" applyBorder="1"/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44" fontId="0" fillId="2" borderId="1" xfId="1" applyFont="1" applyFill="1" applyBorder="1"/>
    <xf numFmtId="0" fontId="2" fillId="0" borderId="0" xfId="0" applyFont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84DA3-CC5B-4D29-9A15-19556F7BEB9D}">
  <dimension ref="A2:J14"/>
  <sheetViews>
    <sheetView workbookViewId="0">
      <selection activeCell="O33" sqref="O33"/>
    </sheetView>
  </sheetViews>
  <sheetFormatPr defaultRowHeight="15" x14ac:dyDescent="0.25"/>
  <cols>
    <col min="2" max="2" width="42.85546875" bestFit="1" customWidth="1"/>
    <col min="4" max="4" width="10.42578125" bestFit="1" customWidth="1"/>
    <col min="5" max="5" width="12.140625" bestFit="1" customWidth="1"/>
    <col min="6" max="6" width="13.28515625" bestFit="1" customWidth="1"/>
    <col min="259" max="259" width="42.85546875" bestFit="1" customWidth="1"/>
    <col min="261" max="261" width="10.140625" bestFit="1" customWidth="1"/>
    <col min="515" max="515" width="42.85546875" bestFit="1" customWidth="1"/>
    <col min="517" max="517" width="10.140625" bestFit="1" customWidth="1"/>
    <col min="771" max="771" width="42.85546875" bestFit="1" customWidth="1"/>
    <col min="773" max="773" width="10.140625" bestFit="1" customWidth="1"/>
    <col min="1027" max="1027" width="42.85546875" bestFit="1" customWidth="1"/>
    <col min="1029" max="1029" width="10.140625" bestFit="1" customWidth="1"/>
    <col min="1283" max="1283" width="42.85546875" bestFit="1" customWidth="1"/>
    <col min="1285" max="1285" width="10.140625" bestFit="1" customWidth="1"/>
    <col min="1539" max="1539" width="42.85546875" bestFit="1" customWidth="1"/>
    <col min="1541" max="1541" width="10.140625" bestFit="1" customWidth="1"/>
    <col min="1795" max="1795" width="42.85546875" bestFit="1" customWidth="1"/>
    <col min="1797" max="1797" width="10.140625" bestFit="1" customWidth="1"/>
    <col min="2051" max="2051" width="42.85546875" bestFit="1" customWidth="1"/>
    <col min="2053" max="2053" width="10.140625" bestFit="1" customWidth="1"/>
    <col min="2307" max="2307" width="42.85546875" bestFit="1" customWidth="1"/>
    <col min="2309" max="2309" width="10.140625" bestFit="1" customWidth="1"/>
    <col min="2563" max="2563" width="42.85546875" bestFit="1" customWidth="1"/>
    <col min="2565" max="2565" width="10.140625" bestFit="1" customWidth="1"/>
    <col min="2819" max="2819" width="42.85546875" bestFit="1" customWidth="1"/>
    <col min="2821" max="2821" width="10.140625" bestFit="1" customWidth="1"/>
    <col min="3075" max="3075" width="42.85546875" bestFit="1" customWidth="1"/>
    <col min="3077" max="3077" width="10.140625" bestFit="1" customWidth="1"/>
    <col min="3331" max="3331" width="42.85546875" bestFit="1" customWidth="1"/>
    <col min="3333" max="3333" width="10.140625" bestFit="1" customWidth="1"/>
    <col min="3587" max="3587" width="42.85546875" bestFit="1" customWidth="1"/>
    <col min="3589" max="3589" width="10.140625" bestFit="1" customWidth="1"/>
    <col min="3843" max="3843" width="42.85546875" bestFit="1" customWidth="1"/>
    <col min="3845" max="3845" width="10.140625" bestFit="1" customWidth="1"/>
    <col min="4099" max="4099" width="42.85546875" bestFit="1" customWidth="1"/>
    <col min="4101" max="4101" width="10.140625" bestFit="1" customWidth="1"/>
    <col min="4355" max="4355" width="42.85546875" bestFit="1" customWidth="1"/>
    <col min="4357" max="4357" width="10.140625" bestFit="1" customWidth="1"/>
    <col min="4611" max="4611" width="42.85546875" bestFit="1" customWidth="1"/>
    <col min="4613" max="4613" width="10.140625" bestFit="1" customWidth="1"/>
    <col min="4867" max="4867" width="42.85546875" bestFit="1" customWidth="1"/>
    <col min="4869" max="4869" width="10.140625" bestFit="1" customWidth="1"/>
    <col min="5123" max="5123" width="42.85546875" bestFit="1" customWidth="1"/>
    <col min="5125" max="5125" width="10.140625" bestFit="1" customWidth="1"/>
    <col min="5379" max="5379" width="42.85546875" bestFit="1" customWidth="1"/>
    <col min="5381" max="5381" width="10.140625" bestFit="1" customWidth="1"/>
    <col min="5635" max="5635" width="42.85546875" bestFit="1" customWidth="1"/>
    <col min="5637" max="5637" width="10.140625" bestFit="1" customWidth="1"/>
    <col min="5891" max="5891" width="42.85546875" bestFit="1" customWidth="1"/>
    <col min="5893" max="5893" width="10.140625" bestFit="1" customWidth="1"/>
    <col min="6147" max="6147" width="42.85546875" bestFit="1" customWidth="1"/>
    <col min="6149" max="6149" width="10.140625" bestFit="1" customWidth="1"/>
    <col min="6403" max="6403" width="42.85546875" bestFit="1" customWidth="1"/>
    <col min="6405" max="6405" width="10.140625" bestFit="1" customWidth="1"/>
    <col min="6659" max="6659" width="42.85546875" bestFit="1" customWidth="1"/>
    <col min="6661" max="6661" width="10.140625" bestFit="1" customWidth="1"/>
    <col min="6915" max="6915" width="42.85546875" bestFit="1" customWidth="1"/>
    <col min="6917" max="6917" width="10.140625" bestFit="1" customWidth="1"/>
    <col min="7171" max="7171" width="42.85546875" bestFit="1" customWidth="1"/>
    <col min="7173" max="7173" width="10.140625" bestFit="1" customWidth="1"/>
    <col min="7427" max="7427" width="42.85546875" bestFit="1" customWidth="1"/>
    <col min="7429" max="7429" width="10.140625" bestFit="1" customWidth="1"/>
    <col min="7683" max="7683" width="42.85546875" bestFit="1" customWidth="1"/>
    <col min="7685" max="7685" width="10.140625" bestFit="1" customWidth="1"/>
    <col min="7939" max="7939" width="42.85546875" bestFit="1" customWidth="1"/>
    <col min="7941" max="7941" width="10.140625" bestFit="1" customWidth="1"/>
    <col min="8195" max="8195" width="42.85546875" bestFit="1" customWidth="1"/>
    <col min="8197" max="8197" width="10.140625" bestFit="1" customWidth="1"/>
    <col min="8451" max="8451" width="42.85546875" bestFit="1" customWidth="1"/>
    <col min="8453" max="8453" width="10.140625" bestFit="1" customWidth="1"/>
    <col min="8707" max="8707" width="42.85546875" bestFit="1" customWidth="1"/>
    <col min="8709" max="8709" width="10.140625" bestFit="1" customWidth="1"/>
    <col min="8963" max="8963" width="42.85546875" bestFit="1" customWidth="1"/>
    <col min="8965" max="8965" width="10.140625" bestFit="1" customWidth="1"/>
    <col min="9219" max="9219" width="42.85546875" bestFit="1" customWidth="1"/>
    <col min="9221" max="9221" width="10.140625" bestFit="1" customWidth="1"/>
    <col min="9475" max="9475" width="42.85546875" bestFit="1" customWidth="1"/>
    <col min="9477" max="9477" width="10.140625" bestFit="1" customWidth="1"/>
    <col min="9731" max="9731" width="42.85546875" bestFit="1" customWidth="1"/>
    <col min="9733" max="9733" width="10.140625" bestFit="1" customWidth="1"/>
    <col min="9987" max="9987" width="42.85546875" bestFit="1" customWidth="1"/>
    <col min="9989" max="9989" width="10.140625" bestFit="1" customWidth="1"/>
    <col min="10243" max="10243" width="42.85546875" bestFit="1" customWidth="1"/>
    <col min="10245" max="10245" width="10.140625" bestFit="1" customWidth="1"/>
    <col min="10499" max="10499" width="42.85546875" bestFit="1" customWidth="1"/>
    <col min="10501" max="10501" width="10.140625" bestFit="1" customWidth="1"/>
    <col min="10755" max="10755" width="42.85546875" bestFit="1" customWidth="1"/>
    <col min="10757" max="10757" width="10.140625" bestFit="1" customWidth="1"/>
    <col min="11011" max="11011" width="42.85546875" bestFit="1" customWidth="1"/>
    <col min="11013" max="11013" width="10.140625" bestFit="1" customWidth="1"/>
    <col min="11267" max="11267" width="42.85546875" bestFit="1" customWidth="1"/>
    <col min="11269" max="11269" width="10.140625" bestFit="1" customWidth="1"/>
    <col min="11523" max="11523" width="42.85546875" bestFit="1" customWidth="1"/>
    <col min="11525" max="11525" width="10.140625" bestFit="1" customWidth="1"/>
    <col min="11779" max="11779" width="42.85546875" bestFit="1" customWidth="1"/>
    <col min="11781" max="11781" width="10.140625" bestFit="1" customWidth="1"/>
    <col min="12035" max="12035" width="42.85546875" bestFit="1" customWidth="1"/>
    <col min="12037" max="12037" width="10.140625" bestFit="1" customWidth="1"/>
    <col min="12291" max="12291" width="42.85546875" bestFit="1" customWidth="1"/>
    <col min="12293" max="12293" width="10.140625" bestFit="1" customWidth="1"/>
    <col min="12547" max="12547" width="42.85546875" bestFit="1" customWidth="1"/>
    <col min="12549" max="12549" width="10.140625" bestFit="1" customWidth="1"/>
    <col min="12803" max="12803" width="42.85546875" bestFit="1" customWidth="1"/>
    <col min="12805" max="12805" width="10.140625" bestFit="1" customWidth="1"/>
    <col min="13059" max="13059" width="42.85546875" bestFit="1" customWidth="1"/>
    <col min="13061" max="13061" width="10.140625" bestFit="1" customWidth="1"/>
    <col min="13315" max="13315" width="42.85546875" bestFit="1" customWidth="1"/>
    <col min="13317" max="13317" width="10.140625" bestFit="1" customWidth="1"/>
    <col min="13571" max="13571" width="42.85546875" bestFit="1" customWidth="1"/>
    <col min="13573" max="13573" width="10.140625" bestFit="1" customWidth="1"/>
    <col min="13827" max="13827" width="42.85546875" bestFit="1" customWidth="1"/>
    <col min="13829" max="13829" width="10.140625" bestFit="1" customWidth="1"/>
    <col min="14083" max="14083" width="42.85546875" bestFit="1" customWidth="1"/>
    <col min="14085" max="14085" width="10.140625" bestFit="1" customWidth="1"/>
    <col min="14339" max="14339" width="42.85546875" bestFit="1" customWidth="1"/>
    <col min="14341" max="14341" width="10.140625" bestFit="1" customWidth="1"/>
    <col min="14595" max="14595" width="42.85546875" bestFit="1" customWidth="1"/>
    <col min="14597" max="14597" width="10.140625" bestFit="1" customWidth="1"/>
    <col min="14851" max="14851" width="42.85546875" bestFit="1" customWidth="1"/>
    <col min="14853" max="14853" width="10.140625" bestFit="1" customWidth="1"/>
    <col min="15107" max="15107" width="42.85546875" bestFit="1" customWidth="1"/>
    <col min="15109" max="15109" width="10.140625" bestFit="1" customWidth="1"/>
    <col min="15363" max="15363" width="42.85546875" bestFit="1" customWidth="1"/>
    <col min="15365" max="15365" width="10.140625" bestFit="1" customWidth="1"/>
    <col min="15619" max="15619" width="42.85546875" bestFit="1" customWidth="1"/>
    <col min="15621" max="15621" width="10.140625" bestFit="1" customWidth="1"/>
    <col min="15875" max="15875" width="42.85546875" bestFit="1" customWidth="1"/>
    <col min="15877" max="15877" width="10.140625" bestFit="1" customWidth="1"/>
    <col min="16131" max="16131" width="42.85546875" bestFit="1" customWidth="1"/>
    <col min="16133" max="16133" width="10.140625" bestFit="1" customWidth="1"/>
  </cols>
  <sheetData>
    <row r="2" spans="1:10" x14ac:dyDescent="0.25">
      <c r="A2" t="s">
        <v>1</v>
      </c>
      <c r="E2" t="s">
        <v>2</v>
      </c>
    </row>
    <row r="3" spans="1:10" x14ac:dyDescent="0.25">
      <c r="A3" s="3"/>
      <c r="B3" s="4" t="s">
        <v>3</v>
      </c>
    </row>
    <row r="4" spans="1:10" x14ac:dyDescent="0.25">
      <c r="A4" s="2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I4" s="6">
        <v>0.44900000000000001</v>
      </c>
      <c r="J4" s="7" t="s">
        <v>9</v>
      </c>
    </row>
    <row r="5" spans="1:10" x14ac:dyDescent="0.25">
      <c r="A5" s="8">
        <v>42200</v>
      </c>
      <c r="B5" s="9" t="s">
        <v>10</v>
      </c>
      <c r="C5" s="5" t="s">
        <v>11</v>
      </c>
      <c r="D5" s="5">
        <v>1</v>
      </c>
      <c r="E5" s="10">
        <f>276.85</f>
        <v>276.85000000000002</v>
      </c>
      <c r="F5" s="10">
        <f>D5*E5</f>
        <v>276.85000000000002</v>
      </c>
    </row>
    <row r="6" spans="1:10" x14ac:dyDescent="0.25">
      <c r="A6" s="8">
        <v>42200</v>
      </c>
      <c r="B6" s="11" t="s">
        <v>12</v>
      </c>
      <c r="C6" s="5" t="s">
        <v>5</v>
      </c>
      <c r="D6" s="5">
        <v>1</v>
      </c>
      <c r="E6" s="10">
        <f>209.93</f>
        <v>209.93</v>
      </c>
      <c r="F6" s="10">
        <f t="shared" ref="F6:F9" si="0">D6*E6</f>
        <v>209.93</v>
      </c>
    </row>
    <row r="7" spans="1:10" x14ac:dyDescent="0.25">
      <c r="A7" s="8">
        <v>42200</v>
      </c>
      <c r="B7" s="11" t="s">
        <v>13</v>
      </c>
      <c r="C7" s="5" t="s">
        <v>5</v>
      </c>
      <c r="D7" s="5">
        <v>1</v>
      </c>
      <c r="E7" s="10">
        <f>222.45</f>
        <v>222.45</v>
      </c>
      <c r="F7" s="10">
        <f t="shared" si="0"/>
        <v>222.45</v>
      </c>
    </row>
    <row r="8" spans="1:10" x14ac:dyDescent="0.25">
      <c r="A8" s="12">
        <v>31062</v>
      </c>
      <c r="B8" s="13" t="s">
        <v>14</v>
      </c>
      <c r="C8" s="14" t="s">
        <v>0</v>
      </c>
      <c r="D8" s="14">
        <v>50</v>
      </c>
      <c r="E8" s="10">
        <v>303.41000000000003</v>
      </c>
      <c r="F8" s="10">
        <f t="shared" si="0"/>
        <v>15170.500000000002</v>
      </c>
    </row>
    <row r="9" spans="1:10" x14ac:dyDescent="0.25">
      <c r="A9" s="15">
        <v>42100</v>
      </c>
      <c r="B9" s="1" t="s">
        <v>15</v>
      </c>
      <c r="C9" s="2" t="s">
        <v>11</v>
      </c>
      <c r="D9" s="2">
        <v>1</v>
      </c>
      <c r="E9" s="10">
        <v>3339.48</v>
      </c>
      <c r="F9" s="10">
        <f t="shared" si="0"/>
        <v>3339.48</v>
      </c>
    </row>
    <row r="10" spans="1:10" x14ac:dyDescent="0.25">
      <c r="A10" s="1"/>
      <c r="B10" s="5" t="s">
        <v>16</v>
      </c>
      <c r="C10" s="1"/>
      <c r="D10" s="1"/>
      <c r="E10" s="1"/>
      <c r="F10" s="10">
        <f>SUM(F5:F9)</f>
        <v>19219.210000000003</v>
      </c>
    </row>
    <row r="11" spans="1:10" x14ac:dyDescent="0.25">
      <c r="A11" s="1"/>
      <c r="B11" s="5" t="s">
        <v>17</v>
      </c>
      <c r="C11" s="1"/>
      <c r="D11" s="1"/>
      <c r="E11" s="1"/>
      <c r="F11" s="10">
        <f>F10/5</f>
        <v>3843.8420000000006</v>
      </c>
    </row>
    <row r="12" spans="1:10" x14ac:dyDescent="0.25">
      <c r="A12" s="1"/>
      <c r="B12" s="5" t="s">
        <v>9</v>
      </c>
      <c r="C12" s="1"/>
      <c r="D12" s="1"/>
      <c r="E12" s="16">
        <v>0.44900000000000001</v>
      </c>
      <c r="F12" s="10">
        <f>F11*E12</f>
        <v>1725.8850580000003</v>
      </c>
    </row>
    <row r="13" spans="1:10" x14ac:dyDescent="0.25">
      <c r="A13" s="17"/>
      <c r="B13" s="18" t="s">
        <v>18</v>
      </c>
      <c r="C13" s="17"/>
      <c r="D13" s="17"/>
      <c r="E13" s="17"/>
      <c r="F13" s="19">
        <f>F11+F12</f>
        <v>5569.7270580000004</v>
      </c>
    </row>
    <row r="14" spans="1:10" x14ac:dyDescent="0.25">
      <c r="B14" s="20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8BBAB-3DE8-4D9C-B977-6828583847E2}">
  <dimension ref="A2:J16"/>
  <sheetViews>
    <sheetView tabSelected="1" workbookViewId="0">
      <selection activeCell="C23" sqref="C23"/>
    </sheetView>
  </sheetViews>
  <sheetFormatPr defaultRowHeight="15" x14ac:dyDescent="0.25"/>
  <cols>
    <col min="2" max="2" width="42.85546875" bestFit="1" customWidth="1"/>
    <col min="4" max="4" width="10.42578125" bestFit="1" customWidth="1"/>
    <col min="5" max="5" width="12.140625" bestFit="1" customWidth="1"/>
    <col min="6" max="6" width="13.28515625" bestFit="1" customWidth="1"/>
    <col min="259" max="259" width="42.85546875" bestFit="1" customWidth="1"/>
    <col min="261" max="261" width="10.140625" bestFit="1" customWidth="1"/>
    <col min="515" max="515" width="42.85546875" bestFit="1" customWidth="1"/>
    <col min="517" max="517" width="10.140625" bestFit="1" customWidth="1"/>
    <col min="771" max="771" width="42.85546875" bestFit="1" customWidth="1"/>
    <col min="773" max="773" width="10.140625" bestFit="1" customWidth="1"/>
    <col min="1027" max="1027" width="42.85546875" bestFit="1" customWidth="1"/>
    <col min="1029" max="1029" width="10.140625" bestFit="1" customWidth="1"/>
    <col min="1283" max="1283" width="42.85546875" bestFit="1" customWidth="1"/>
    <col min="1285" max="1285" width="10.140625" bestFit="1" customWidth="1"/>
    <col min="1539" max="1539" width="42.85546875" bestFit="1" customWidth="1"/>
    <col min="1541" max="1541" width="10.140625" bestFit="1" customWidth="1"/>
    <col min="1795" max="1795" width="42.85546875" bestFit="1" customWidth="1"/>
    <col min="1797" max="1797" width="10.140625" bestFit="1" customWidth="1"/>
    <col min="2051" max="2051" width="42.85546875" bestFit="1" customWidth="1"/>
    <col min="2053" max="2053" width="10.140625" bestFit="1" customWidth="1"/>
    <col min="2307" max="2307" width="42.85546875" bestFit="1" customWidth="1"/>
    <col min="2309" max="2309" width="10.140625" bestFit="1" customWidth="1"/>
    <col min="2563" max="2563" width="42.85546875" bestFit="1" customWidth="1"/>
    <col min="2565" max="2565" width="10.140625" bestFit="1" customWidth="1"/>
    <col min="2819" max="2819" width="42.85546875" bestFit="1" customWidth="1"/>
    <col min="2821" max="2821" width="10.140625" bestFit="1" customWidth="1"/>
    <col min="3075" max="3075" width="42.85546875" bestFit="1" customWidth="1"/>
    <col min="3077" max="3077" width="10.140625" bestFit="1" customWidth="1"/>
    <col min="3331" max="3331" width="42.85546875" bestFit="1" customWidth="1"/>
    <col min="3333" max="3333" width="10.140625" bestFit="1" customWidth="1"/>
    <col min="3587" max="3587" width="42.85546875" bestFit="1" customWidth="1"/>
    <col min="3589" max="3589" width="10.140625" bestFit="1" customWidth="1"/>
    <col min="3843" max="3843" width="42.85546875" bestFit="1" customWidth="1"/>
    <col min="3845" max="3845" width="10.140625" bestFit="1" customWidth="1"/>
    <col min="4099" max="4099" width="42.85546875" bestFit="1" customWidth="1"/>
    <col min="4101" max="4101" width="10.140625" bestFit="1" customWidth="1"/>
    <col min="4355" max="4355" width="42.85546875" bestFit="1" customWidth="1"/>
    <col min="4357" max="4357" width="10.140625" bestFit="1" customWidth="1"/>
    <col min="4611" max="4611" width="42.85546875" bestFit="1" customWidth="1"/>
    <col min="4613" max="4613" width="10.140625" bestFit="1" customWidth="1"/>
    <col min="4867" max="4867" width="42.85546875" bestFit="1" customWidth="1"/>
    <col min="4869" max="4869" width="10.140625" bestFit="1" customWidth="1"/>
    <col min="5123" max="5123" width="42.85546875" bestFit="1" customWidth="1"/>
    <col min="5125" max="5125" width="10.140625" bestFit="1" customWidth="1"/>
    <col min="5379" max="5379" width="42.85546875" bestFit="1" customWidth="1"/>
    <col min="5381" max="5381" width="10.140625" bestFit="1" customWidth="1"/>
    <col min="5635" max="5635" width="42.85546875" bestFit="1" customWidth="1"/>
    <col min="5637" max="5637" width="10.140625" bestFit="1" customWidth="1"/>
    <col min="5891" max="5891" width="42.85546875" bestFit="1" customWidth="1"/>
    <col min="5893" max="5893" width="10.140625" bestFit="1" customWidth="1"/>
    <col min="6147" max="6147" width="42.85546875" bestFit="1" customWidth="1"/>
    <col min="6149" max="6149" width="10.140625" bestFit="1" customWidth="1"/>
    <col min="6403" max="6403" width="42.85546875" bestFit="1" customWidth="1"/>
    <col min="6405" max="6405" width="10.140625" bestFit="1" customWidth="1"/>
    <col min="6659" max="6659" width="42.85546875" bestFit="1" customWidth="1"/>
    <col min="6661" max="6661" width="10.140625" bestFit="1" customWidth="1"/>
    <col min="6915" max="6915" width="42.85546875" bestFit="1" customWidth="1"/>
    <col min="6917" max="6917" width="10.140625" bestFit="1" customWidth="1"/>
    <col min="7171" max="7171" width="42.85546875" bestFit="1" customWidth="1"/>
    <col min="7173" max="7173" width="10.140625" bestFit="1" customWidth="1"/>
    <col min="7427" max="7427" width="42.85546875" bestFit="1" customWidth="1"/>
    <col min="7429" max="7429" width="10.140625" bestFit="1" customWidth="1"/>
    <col min="7683" max="7683" width="42.85546875" bestFit="1" customWidth="1"/>
    <col min="7685" max="7685" width="10.140625" bestFit="1" customWidth="1"/>
    <col min="7939" max="7939" width="42.85546875" bestFit="1" customWidth="1"/>
    <col min="7941" max="7941" width="10.140625" bestFit="1" customWidth="1"/>
    <col min="8195" max="8195" width="42.85546875" bestFit="1" customWidth="1"/>
    <col min="8197" max="8197" width="10.140625" bestFit="1" customWidth="1"/>
    <col min="8451" max="8451" width="42.85546875" bestFit="1" customWidth="1"/>
    <col min="8453" max="8453" width="10.140625" bestFit="1" customWidth="1"/>
    <col min="8707" max="8707" width="42.85546875" bestFit="1" customWidth="1"/>
    <col min="8709" max="8709" width="10.140625" bestFit="1" customWidth="1"/>
    <col min="8963" max="8963" width="42.85546875" bestFit="1" customWidth="1"/>
    <col min="8965" max="8965" width="10.140625" bestFit="1" customWidth="1"/>
    <col min="9219" max="9219" width="42.85546875" bestFit="1" customWidth="1"/>
    <col min="9221" max="9221" width="10.140625" bestFit="1" customWidth="1"/>
    <col min="9475" max="9475" width="42.85546875" bestFit="1" customWidth="1"/>
    <col min="9477" max="9477" width="10.140625" bestFit="1" customWidth="1"/>
    <col min="9731" max="9731" width="42.85546875" bestFit="1" customWidth="1"/>
    <col min="9733" max="9733" width="10.140625" bestFit="1" customWidth="1"/>
    <col min="9987" max="9987" width="42.85546875" bestFit="1" customWidth="1"/>
    <col min="9989" max="9989" width="10.140625" bestFit="1" customWidth="1"/>
    <col min="10243" max="10243" width="42.85546875" bestFit="1" customWidth="1"/>
    <col min="10245" max="10245" width="10.140625" bestFit="1" customWidth="1"/>
    <col min="10499" max="10499" width="42.85546875" bestFit="1" customWidth="1"/>
    <col min="10501" max="10501" width="10.140625" bestFit="1" customWidth="1"/>
    <col min="10755" max="10755" width="42.85546875" bestFit="1" customWidth="1"/>
    <col min="10757" max="10757" width="10.140625" bestFit="1" customWidth="1"/>
    <col min="11011" max="11011" width="42.85546875" bestFit="1" customWidth="1"/>
    <col min="11013" max="11013" width="10.140625" bestFit="1" customWidth="1"/>
    <col min="11267" max="11267" width="42.85546875" bestFit="1" customWidth="1"/>
    <col min="11269" max="11269" width="10.140625" bestFit="1" customWidth="1"/>
    <col min="11523" max="11523" width="42.85546875" bestFit="1" customWidth="1"/>
    <col min="11525" max="11525" width="10.140625" bestFit="1" customWidth="1"/>
    <col min="11779" max="11779" width="42.85546875" bestFit="1" customWidth="1"/>
    <col min="11781" max="11781" width="10.140625" bestFit="1" customWidth="1"/>
    <col min="12035" max="12035" width="42.85546875" bestFit="1" customWidth="1"/>
    <col min="12037" max="12037" width="10.140625" bestFit="1" customWidth="1"/>
    <col min="12291" max="12291" width="42.85546875" bestFit="1" customWidth="1"/>
    <col min="12293" max="12293" width="10.140625" bestFit="1" customWidth="1"/>
    <col min="12547" max="12547" width="42.85546875" bestFit="1" customWidth="1"/>
    <col min="12549" max="12549" width="10.140625" bestFit="1" customWidth="1"/>
    <col min="12803" max="12803" width="42.85546875" bestFit="1" customWidth="1"/>
    <col min="12805" max="12805" width="10.140625" bestFit="1" customWidth="1"/>
    <col min="13059" max="13059" width="42.85546875" bestFit="1" customWidth="1"/>
    <col min="13061" max="13061" width="10.140625" bestFit="1" customWidth="1"/>
    <col min="13315" max="13315" width="42.85546875" bestFit="1" customWidth="1"/>
    <col min="13317" max="13317" width="10.140625" bestFit="1" customWidth="1"/>
    <col min="13571" max="13571" width="42.85546875" bestFit="1" customWidth="1"/>
    <col min="13573" max="13573" width="10.140625" bestFit="1" customWidth="1"/>
    <col min="13827" max="13827" width="42.85546875" bestFit="1" customWidth="1"/>
    <col min="13829" max="13829" width="10.140625" bestFit="1" customWidth="1"/>
    <col min="14083" max="14083" width="42.85546875" bestFit="1" customWidth="1"/>
    <col min="14085" max="14085" width="10.140625" bestFit="1" customWidth="1"/>
    <col min="14339" max="14339" width="42.85546875" bestFit="1" customWidth="1"/>
    <col min="14341" max="14341" width="10.140625" bestFit="1" customWidth="1"/>
    <col min="14595" max="14595" width="42.85546875" bestFit="1" customWidth="1"/>
    <col min="14597" max="14597" width="10.140625" bestFit="1" customWidth="1"/>
    <col min="14851" max="14851" width="42.85546875" bestFit="1" customWidth="1"/>
    <col min="14853" max="14853" width="10.140625" bestFit="1" customWidth="1"/>
    <col min="15107" max="15107" width="42.85546875" bestFit="1" customWidth="1"/>
    <col min="15109" max="15109" width="10.140625" bestFit="1" customWidth="1"/>
    <col min="15363" max="15363" width="42.85546875" bestFit="1" customWidth="1"/>
    <col min="15365" max="15365" width="10.140625" bestFit="1" customWidth="1"/>
    <col min="15619" max="15619" width="42.85546875" bestFit="1" customWidth="1"/>
    <col min="15621" max="15621" width="10.140625" bestFit="1" customWidth="1"/>
    <col min="15875" max="15875" width="42.85546875" bestFit="1" customWidth="1"/>
    <col min="15877" max="15877" width="10.140625" bestFit="1" customWidth="1"/>
    <col min="16131" max="16131" width="42.85546875" bestFit="1" customWidth="1"/>
    <col min="16133" max="16133" width="10.140625" bestFit="1" customWidth="1"/>
  </cols>
  <sheetData>
    <row r="2" spans="1:10" x14ac:dyDescent="0.25">
      <c r="A2" t="s">
        <v>1</v>
      </c>
      <c r="E2" t="s">
        <v>19</v>
      </c>
    </row>
    <row r="3" spans="1:10" x14ac:dyDescent="0.25">
      <c r="A3" s="3"/>
      <c r="B3" s="4" t="s">
        <v>3</v>
      </c>
    </row>
    <row r="4" spans="1:10" x14ac:dyDescent="0.25">
      <c r="A4" s="2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I4" s="6">
        <v>0.44900000000000001</v>
      </c>
      <c r="J4" s="7" t="s">
        <v>9</v>
      </c>
    </row>
    <row r="5" spans="1:10" x14ac:dyDescent="0.25">
      <c r="A5" s="8">
        <v>42200</v>
      </c>
      <c r="B5" s="9" t="s">
        <v>10</v>
      </c>
      <c r="C5" s="5" t="s">
        <v>11</v>
      </c>
      <c r="D5" s="5">
        <v>1</v>
      </c>
      <c r="E5" s="10">
        <f>276.85</f>
        <v>276.85000000000002</v>
      </c>
      <c r="F5" s="10">
        <f>D5*E5</f>
        <v>276.85000000000002</v>
      </c>
    </row>
    <row r="6" spans="1:10" x14ac:dyDescent="0.25">
      <c r="A6" s="8">
        <v>42200</v>
      </c>
      <c r="B6" s="11" t="s">
        <v>12</v>
      </c>
      <c r="C6" s="5" t="s">
        <v>5</v>
      </c>
      <c r="D6" s="5">
        <v>1</v>
      </c>
      <c r="E6" s="10">
        <f>209.93</f>
        <v>209.93</v>
      </c>
      <c r="F6" s="10">
        <f t="shared" ref="F6:F8" si="0">D6*E6</f>
        <v>209.93</v>
      </c>
    </row>
    <row r="7" spans="1:10" x14ac:dyDescent="0.25">
      <c r="A7" s="8">
        <v>42200</v>
      </c>
      <c r="B7" s="11" t="s">
        <v>13</v>
      </c>
      <c r="C7" s="5" t="s">
        <v>5</v>
      </c>
      <c r="D7" s="5">
        <v>1</v>
      </c>
      <c r="E7" s="10">
        <f>222.45</f>
        <v>222.45</v>
      </c>
      <c r="F7" s="10">
        <f t="shared" si="0"/>
        <v>222.45</v>
      </c>
    </row>
    <row r="8" spans="1:10" x14ac:dyDescent="0.25">
      <c r="A8" s="12">
        <v>31062</v>
      </c>
      <c r="B8" s="13" t="s">
        <v>23</v>
      </c>
      <c r="C8" s="14" t="s">
        <v>0</v>
      </c>
      <c r="D8" s="14">
        <v>60</v>
      </c>
      <c r="E8" s="10">
        <v>303.41000000000003</v>
      </c>
      <c r="F8" s="10">
        <f t="shared" si="0"/>
        <v>18204.600000000002</v>
      </c>
    </row>
    <row r="9" spans="1:10" x14ac:dyDescent="0.25">
      <c r="A9" s="15">
        <v>42100</v>
      </c>
      <c r="B9" s="1" t="s">
        <v>15</v>
      </c>
      <c r="C9" s="2" t="s">
        <v>11</v>
      </c>
      <c r="D9" s="2">
        <v>1</v>
      </c>
      <c r="E9" s="10">
        <v>3339.48</v>
      </c>
      <c r="F9" s="10">
        <f>D9*E9</f>
        <v>3339.48</v>
      </c>
    </row>
    <row r="10" spans="1:10" x14ac:dyDescent="0.25">
      <c r="A10" s="12" t="s">
        <v>20</v>
      </c>
      <c r="B10" s="13" t="s">
        <v>21</v>
      </c>
      <c r="C10" s="14" t="s">
        <v>0</v>
      </c>
      <c r="D10" s="14">
        <v>220</v>
      </c>
      <c r="E10" s="10">
        <v>44.578099999999999</v>
      </c>
      <c r="F10" s="10">
        <f>D10*E10</f>
        <v>9807.1820000000007</v>
      </c>
    </row>
    <row r="12" spans="1:10" x14ac:dyDescent="0.25">
      <c r="A12" s="1"/>
      <c r="B12" s="5" t="s">
        <v>22</v>
      </c>
      <c r="C12" s="1"/>
      <c r="D12" s="1"/>
      <c r="E12" s="1"/>
      <c r="F12" s="10">
        <f>SUM(F5:F10)</f>
        <v>32060.492000000002</v>
      </c>
    </row>
    <row r="13" spans="1:10" x14ac:dyDescent="0.25">
      <c r="A13" s="1"/>
      <c r="B13" s="5" t="s">
        <v>17</v>
      </c>
      <c r="C13" s="1"/>
      <c r="D13" s="1"/>
      <c r="E13" s="1"/>
      <c r="F13" s="10">
        <f>F12/3</f>
        <v>10686.830666666667</v>
      </c>
    </row>
    <row r="14" spans="1:10" x14ac:dyDescent="0.25">
      <c r="A14" s="1"/>
      <c r="B14" s="5" t="s">
        <v>9</v>
      </c>
      <c r="C14" s="1"/>
      <c r="D14" s="1"/>
      <c r="E14" s="16">
        <v>0.44900000000000001</v>
      </c>
      <c r="F14" s="10">
        <f>F13*E14</f>
        <v>4798.3869693333336</v>
      </c>
    </row>
    <row r="15" spans="1:10" x14ac:dyDescent="0.25">
      <c r="A15" s="17"/>
      <c r="B15" s="18" t="s">
        <v>18</v>
      </c>
      <c r="C15" s="17"/>
      <c r="D15" s="17"/>
      <c r="E15" s="17"/>
      <c r="F15" s="19">
        <f>F13+F14</f>
        <v>15485.217636000001</v>
      </c>
    </row>
    <row r="16" spans="1:10" x14ac:dyDescent="0.25">
      <c r="B16" s="20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Instalacao de sonda solo</vt:lpstr>
      <vt:lpstr>Instalacao de sonda em agua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5562992420600</dc:creator>
  <cp:lastModifiedBy>Luciano Sete</cp:lastModifiedBy>
  <dcterms:created xsi:type="dcterms:W3CDTF">2025-03-17T15:13:05Z</dcterms:created>
  <dcterms:modified xsi:type="dcterms:W3CDTF">2025-07-10T15:33:00Z</dcterms:modified>
</cp:coreProperties>
</file>