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mercial\ARQ. PROPOSTAS\PROPOSTAS-2025\Propostas Emitidas 2025\Goinfra - Estudo de preços SETE\"/>
    </mc:Choice>
  </mc:AlternateContent>
  <xr:revisionPtr revIDLastSave="0" documentId="13_ncr:1_{2C51CACF-48E1-46F4-906D-37533CDAEE30}" xr6:coauthVersionLast="47" xr6:coauthVersionMax="47" xr10:uidLastSave="{00000000-0000-0000-0000-000000000000}"/>
  <bookViews>
    <workbookView xWindow="-120" yWindow="-120" windowWidth="29040" windowHeight="15840" xr2:uid="{D3DD1869-F034-4F16-98C7-2C4632002BE6}"/>
  </bookViews>
  <sheets>
    <sheet name="Relatorio sintetico" sheetId="1" r:id="rId1"/>
  </sheets>
  <definedNames>
    <definedName name="BDI">'Relatorio sintetico'!$J$7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1" l="1"/>
  <c r="D46" i="1"/>
  <c r="D45" i="1"/>
  <c r="D43" i="1"/>
  <c r="D42" i="1"/>
  <c r="D41" i="1"/>
  <c r="D35" i="1" l="1"/>
  <c r="D17" i="1"/>
  <c r="D16" i="1"/>
  <c r="D15" i="1"/>
  <c r="D14" i="1"/>
  <c r="D25" i="1"/>
  <c r="D24" i="1"/>
  <c r="D23" i="1"/>
  <c r="D22" i="1"/>
  <c r="D21" i="1"/>
</calcChain>
</file>

<file path=xl/sharedStrings.xml><?xml version="1.0" encoding="utf-8"?>
<sst xmlns="http://schemas.openxmlformats.org/spreadsheetml/2006/main" count="204" uniqueCount="126">
  <si>
    <t>Código Auxiliar</t>
  </si>
  <si>
    <t>Serviço</t>
  </si>
  <si>
    <t>Unidade</t>
  </si>
  <si>
    <t>Preço Unitário</t>
  </si>
  <si>
    <t>ESTACA RAIZ</t>
  </si>
  <si>
    <t>ESTACA RAIZ PERFURADA NO SOLO - D = 31 cm</t>
  </si>
  <si>
    <t>ESTACA RAIZ PERFURADA NO SOLO - D = 40 cm</t>
  </si>
  <si>
    <t>m</t>
  </si>
  <si>
    <t>ESTACA RAIZ PERFURADA NA ROCHA - D = 31 cm</t>
  </si>
  <si>
    <t>ESTACA RAIZ PERFURADA NA ROCHA - D = 40 cm</t>
  </si>
  <si>
    <t xml:space="preserve"> </t>
  </si>
  <si>
    <t>TUBO DE REVESTIMENTO  (CAMISA PERDIDA) - D= 273 mm</t>
  </si>
  <si>
    <t>TUBO DE REVESTIMENTO  (CAMISA PERDIDA) - D= 323 mm</t>
  </si>
  <si>
    <t>ARRASAMENTO DE ESTACAS DE CONCRETO</t>
  </si>
  <si>
    <t>m3</t>
  </si>
  <si>
    <t>Referencia</t>
  </si>
  <si>
    <t>Preço atual</t>
  </si>
  <si>
    <t>Onde não especificado:</t>
  </si>
  <si>
    <t>Tabela SICRO 3 GO Out 2024</t>
  </si>
  <si>
    <t>(igual à T282)</t>
  </si>
  <si>
    <t>ESTACA PERFIL METÁLICO</t>
  </si>
  <si>
    <t>ESTACA DUPLO PERFIL METÁLICO W250X17,9 C/EMENDA FORN. E CRAVAÇÃO</t>
  </si>
  <si>
    <t>23.06.133</t>
  </si>
  <si>
    <t>ESTACA PERFIL METÁLICO W250X62   C/EMENDA FORN. E CRAVAÇÃO</t>
  </si>
  <si>
    <t>ESTACA PERFIL METÁLICO W310X79   C/EMENDA FORN. E CRAVAÇÃO</t>
  </si>
  <si>
    <t>ESTACA PERFIL METÁLICO W610X125  C/EMENDA FORN. E CRAVAÇÃO</t>
  </si>
  <si>
    <t>ESTACA PRÉ MOLDADA</t>
  </si>
  <si>
    <t>23.05.999</t>
  </si>
  <si>
    <t>ESTACA PREMOLDADA CONC.ARMADO Ø38 -125t ESTRUT.- S/EMENDA - FORNECIM.E CRAVAÇÃO</t>
  </si>
  <si>
    <t>ESTACA PREMOLDADA CONC.ARMADO Ø33 -100t ESTRUT.- S/EMENDA - FORNECIM.E CRAVAÇÃO</t>
  </si>
  <si>
    <t>23.06.000</t>
  </si>
  <si>
    <t>23.06.001</t>
  </si>
  <si>
    <t>23.06.002</t>
  </si>
  <si>
    <t>23.06.003</t>
  </si>
  <si>
    <t>ESTACA PREMOLDADA CONC.ARMADO Ø50 -220t ESTRUT.- S/EMENDA - FORNECIM.E CRAVAÇÃO</t>
  </si>
  <si>
    <t>ESTACA PREMOLDADA CONC.ARMADO Ø60 -300t ESTRUT.- S/EMENDA - FORNECIM.E CRAVAÇÃO</t>
  </si>
  <si>
    <t>TRANSPORTE DE ESTACAS PRE MOLDADAS EM CAMINHÃO 3 EIXOS (30 ton)</t>
  </si>
  <si>
    <t>tkm</t>
  </si>
  <si>
    <t>Goinfra</t>
  </si>
  <si>
    <t>ESTACA DE COMPACTAÇÃO Ø35 CM</t>
  </si>
  <si>
    <t>ESTACA TUBULAR</t>
  </si>
  <si>
    <t>Observações Importantes</t>
  </si>
  <si>
    <t>BDI adotado</t>
  </si>
  <si>
    <t xml:space="preserve">Embora ao meu ver deveria ser adotado bdi do </t>
  </si>
  <si>
    <t xml:space="preserve">Obras de Pequeno Porte </t>
  </si>
  <si>
    <t>Com desoneração - % sobre CD</t>
  </si>
  <si>
    <t>a)</t>
  </si>
  <si>
    <t>b)</t>
  </si>
  <si>
    <t>c)</t>
  </si>
  <si>
    <t xml:space="preserve">Retirar o itens de Tubulão a ar comprimido </t>
  </si>
  <si>
    <t>São proibidos pela NR 18, item 18,7,2,23</t>
  </si>
  <si>
    <t>Portaria nr. 3.733 de 10 de fevereiro de 2020</t>
  </si>
  <si>
    <t>d)</t>
  </si>
  <si>
    <t>Retirar o itens de Tubulão a céu aberto</t>
  </si>
  <si>
    <t xml:space="preserve">Observar que a mesma portaria , nos itens 18,7,2,16 a 18,7,23,21 </t>
  </si>
  <si>
    <t xml:space="preserve">impõe severas restrições, que na pratica inviabilizam </t>
  </si>
  <si>
    <t>financeiramente a utilização do TCA</t>
  </si>
  <si>
    <t xml:space="preserve">SONDAGEM </t>
  </si>
  <si>
    <t>e)</t>
  </si>
  <si>
    <t>no Sicro. Está completamente irreal</t>
  </si>
  <si>
    <t>f)</t>
  </si>
  <si>
    <t>g)</t>
  </si>
  <si>
    <t xml:space="preserve">O problema do custo do transporte de sondagem está na não consideração do apoio </t>
  </si>
  <si>
    <t>da instalação do canteiro</t>
  </si>
  <si>
    <t>ESTACA PREMOLDADA CONC.ARMADO Ø42 -170t ESTRUT.- S/EMENDA - FORNECIM.E CRAVAÇÃO</t>
  </si>
  <si>
    <r>
      <t xml:space="preserve">O problema do custo das estacas raiz </t>
    </r>
    <r>
      <rPr>
        <u/>
        <sz val="11"/>
        <color theme="1"/>
        <rFont val="Calibri"/>
        <family val="2"/>
        <scheme val="minor"/>
      </rPr>
      <t>em solo</t>
    </r>
    <r>
      <rPr>
        <sz val="11"/>
        <color theme="1"/>
        <rFont val="Calibri"/>
        <family val="2"/>
        <scheme val="minor"/>
      </rPr>
      <t xml:space="preserve"> está na produção considerada</t>
    </r>
  </si>
  <si>
    <t xml:space="preserve">APOIO NÁUTICO PARA A EXECUÇÃO DA CRAVAÇÃO DE CAMISA METÁLICA </t>
  </si>
  <si>
    <t>23.06.726</t>
  </si>
  <si>
    <t>23.06.732</t>
  </si>
  <si>
    <t>23.06.734</t>
  </si>
  <si>
    <t>23.06.633</t>
  </si>
  <si>
    <t>CAMISA METÁLICA COM ESPESSURA 6,3 mm D= 400 MM SEM ESCAVAÇÃO - CRAVAÇÃO</t>
  </si>
  <si>
    <t>CAMISA METÁLICA COM ESPESSURA 6,3 mm D= 500 MM SEM ESCAVAÇÃO - CRAVAÇÃO</t>
  </si>
  <si>
    <t>CAMISA METÁLICA COM ESPESSURA 6,3 mm D= 600 MM SEM ESCAVAÇÃO - CRAVAÇÃO</t>
  </si>
  <si>
    <t>CAMISA METÁLICA COM ESPESSURA 8,0 mm D= 700 MM SEM ESCAVAÇÃO - CRAVAÇÃO</t>
  </si>
  <si>
    <t>23.06.638</t>
  </si>
  <si>
    <t>CAMISA METÁLICA COM ESPESSURA 8,0 mm D= 800 MM SEM ESCAVAÇÃO - CRAVAÇÃO</t>
  </si>
  <si>
    <t>23.06.639</t>
  </si>
  <si>
    <t>CAMISA METÁLICA COM ESPESSURA 8,0 mm D= 339 MM SEM ESCAVAÇÃO - CRAVAÇÃO</t>
  </si>
  <si>
    <t>CAMISA METÁLICA COM ESPESSURA 6,3 mm D= 339 MM SEM ESCAVAÇÃO - CRAVAÇÃO</t>
  </si>
  <si>
    <t>CAMISA METÁLICA COM ESPESSURA 9,5 mm D= 900 MM SEM ESCAVAÇÃO - CRAVAÇÃO</t>
  </si>
  <si>
    <t>23.06.644</t>
  </si>
  <si>
    <t>Construção de Obras de Arte Especiais</t>
  </si>
  <si>
    <t xml:space="preserve">Pontos fulcrais: </t>
  </si>
  <si>
    <t>f.1</t>
  </si>
  <si>
    <t>f.2</t>
  </si>
  <si>
    <t>f.3</t>
  </si>
  <si>
    <t>ESTACA CIRCULAR TIPO HÉLICE - ESCAVAÇÃO E CONCRETAGEM</t>
  </si>
  <si>
    <t>ESTACA CIRCULAR TIPO HÉLICE - D = 400 MM ESCAVAÇÃO E CONCRETAGEM</t>
  </si>
  <si>
    <t>ESTACA CIRCULAR TIPO HÉLICE - D = 500 MM ESCAVAÇÃO E CONCRETAGEM</t>
  </si>
  <si>
    <t>ESTACA CIRCULAR TIPO HÉLICE - D = 600 MM ESCAVAÇÃO E CONCRETAGEM</t>
  </si>
  <si>
    <t>ESTACA CIRCULAR TIPO HÉLICE - D = 700 MM ESCAVAÇÃO E CONCRETAGEM</t>
  </si>
  <si>
    <t>ESTACA CIRCULAR TIPO HÉLICE - D = 800 MM ESCAVAÇÃO E CONCRETAGEM</t>
  </si>
  <si>
    <t>ESTACA CIRCULAR TIPO HÉLICE - D = 900 MM ESCAVAÇÃO E CONCRETAGEM</t>
  </si>
  <si>
    <t>ESTACA CIRCULAR TIPO HÉLICE - D = 1000 MM ESCAVAÇÃO E CONCRETAGEM</t>
  </si>
  <si>
    <r>
      <t xml:space="preserve">23.06.074 </t>
    </r>
    <r>
      <rPr>
        <b/>
        <sz val="11"/>
        <color rgb="FFFF0000"/>
        <rFont val="Calibri"/>
        <family val="2"/>
        <scheme val="minor"/>
      </rPr>
      <t>A</t>
    </r>
  </si>
  <si>
    <r>
      <t xml:space="preserve">23.06.133 </t>
    </r>
    <r>
      <rPr>
        <b/>
        <sz val="11"/>
        <color rgb="FFFF0000"/>
        <rFont val="Calibri"/>
        <family val="2"/>
        <scheme val="minor"/>
      </rPr>
      <t>A</t>
    </r>
  </si>
  <si>
    <r>
      <t xml:space="preserve">23.06.078 </t>
    </r>
    <r>
      <rPr>
        <b/>
        <sz val="11"/>
        <color rgb="FFFF0000"/>
        <rFont val="Calibri"/>
        <family val="2"/>
        <scheme val="minor"/>
      </rPr>
      <t>A</t>
    </r>
  </si>
  <si>
    <t xml:space="preserve"> A=</t>
  </si>
  <si>
    <t xml:space="preserve">Adaptada com preços do SICRO </t>
  </si>
  <si>
    <r>
      <t xml:space="preserve">23.06.732 </t>
    </r>
    <r>
      <rPr>
        <b/>
        <sz val="11"/>
        <color rgb="FFFF0000"/>
        <rFont val="Calibri"/>
        <family val="2"/>
        <scheme val="minor"/>
      </rPr>
      <t>A</t>
    </r>
  </si>
  <si>
    <t>Os valores de mão de obra básica: auxiliares, oficiais, etc. estão completamente defasados (~~ 50%) dos valores de mercado</t>
  </si>
  <si>
    <t>Foi feita uma nova composição considerando: tempo de perfuração + tempo de concretagem + concretagem</t>
  </si>
  <si>
    <t xml:space="preserve">em campo, que tem de ser constante. Afinal esse serviço é realizado antes </t>
  </si>
  <si>
    <t>O problema do custo das estacas hélice está na produção considerada do sicro. O estudo deve ter sido só para escavação.</t>
  </si>
  <si>
    <t>Falta o período de concretagem</t>
  </si>
  <si>
    <t>O Relatório de Consolidação de Custos de Mão de Obra (TC-10 2024) está com valores irreais para os itens de alimentação (R$ 736,74/mes) , EPI's (31,00/mes) e ferramentas (zero) e Transporte de pessoal (0,51/mes). Exame Ocupacional (3,55/mes). Isso tem de ser corrigido</t>
  </si>
  <si>
    <t>Apresentado uma proposta</t>
  </si>
  <si>
    <t>SONDAGEM MAT. 1a. CAT. - SOLO</t>
  </si>
  <si>
    <t>SONDAGEM MAT. 3a. CAT. - ROCHA POUCO ABRASIVA</t>
  </si>
  <si>
    <t>SONDAGEM MAT. 3a. CAT. - ROCHA MED. ABRASIVA</t>
  </si>
  <si>
    <t>SONDAGEM MAT. 3a. CAT. - ROCHA MUITO ABRASIVA</t>
  </si>
  <si>
    <t>OK</t>
  </si>
  <si>
    <t>INSTALAÇÃO DE  SONDA SOBRE ÁGUA</t>
  </si>
  <si>
    <t>INSTALAÇÃO DE  SONDA SOBRE SOLO</t>
  </si>
  <si>
    <t>un</t>
  </si>
  <si>
    <r>
      <t xml:space="preserve">SONDAGEM MAT. 2a. CAT. - </t>
    </r>
    <r>
      <rPr>
        <sz val="11"/>
        <color rgb="FFFF0000"/>
        <rFont val="Calibri"/>
        <family val="2"/>
        <scheme val="minor"/>
      </rPr>
      <t>SOLO</t>
    </r>
    <r>
      <rPr>
        <sz val="11"/>
        <color theme="1"/>
        <rFont val="Calibri"/>
        <family val="2"/>
        <scheme val="minor"/>
      </rPr>
      <t xml:space="preserve"> C/ PEDREGULHO</t>
    </r>
  </si>
  <si>
    <t>unid</t>
  </si>
  <si>
    <t>ESTACA PRE MOLDADA EMENDA D = 33 CM</t>
  </si>
  <si>
    <t>ESTACA PRE MOLDADA EMENDA D = 38 CM</t>
  </si>
  <si>
    <t>ESTACA PRE MOLDADA EMENDA D = 42 CM</t>
  </si>
  <si>
    <t>ESTACA PRE MOLDADA EMENDA D = 50 CM</t>
  </si>
  <si>
    <t>ESTACA PRE MOLDADA EMENDA D = 60 CM</t>
  </si>
  <si>
    <t>composição</t>
  </si>
  <si>
    <r>
      <t xml:space="preserve">MOBILIZAÇÃO DE EQUIPAMENTO DE SONDAGEM MISTA </t>
    </r>
    <r>
      <rPr>
        <sz val="11"/>
        <color rgb="FFFF0000"/>
        <rFont val="Calibri"/>
        <family val="2"/>
        <scheme val="minor"/>
      </rPr>
      <t>(12 ton - contar km ida + km volta)</t>
    </r>
  </si>
  <si>
    <t>Data base: Abril/2025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</si>
</sst>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top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3" borderId="0" xfId="0" applyFill="1"/>
    <xf numFmtId="43" fontId="2" fillId="3" borderId="0" xfId="1" applyFont="1" applyFill="1" applyAlignment="1">
      <alignment vertical="top"/>
    </xf>
    <xf numFmtId="43" fontId="0" fillId="0" borderId="0" xfId="1" applyFont="1"/>
    <xf numFmtId="43" fontId="2" fillId="2" borderId="1" xfId="1" applyFont="1" applyFill="1" applyBorder="1" applyAlignment="1">
      <alignment horizontal="left" vertical="top"/>
    </xf>
    <xf numFmtId="43" fontId="0" fillId="0" borderId="1" xfId="1" applyFont="1" applyBorder="1"/>
    <xf numFmtId="0" fontId="0" fillId="0" borderId="0" xfId="0" applyAlignment="1">
      <alignment horizontal="right" vertical="center"/>
    </xf>
    <xf numFmtId="4" fontId="0" fillId="0" borderId="0" xfId="0" applyNumberFormat="1" applyAlignment="1">
      <alignment horizontal="right" vertical="center"/>
    </xf>
    <xf numFmtId="0" fontId="2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2" fillId="3" borderId="0" xfId="0" applyFont="1" applyFill="1" applyAlignment="1">
      <alignment horizontal="left" vertical="top"/>
    </xf>
    <xf numFmtId="10" fontId="0" fillId="0" borderId="0" xfId="0" applyNumberFormat="1"/>
    <xf numFmtId="43" fontId="0" fillId="0" borderId="0" xfId="1" applyFont="1" applyAlignment="1">
      <alignment horizontal="right"/>
    </xf>
    <xf numFmtId="43" fontId="2" fillId="3" borderId="0" xfId="1" applyFont="1" applyFill="1" applyAlignment="1">
      <alignment horizontal="right" vertical="top"/>
    </xf>
    <xf numFmtId="43" fontId="0" fillId="0" borderId="0" xfId="0" applyNumberFormat="1" applyAlignment="1">
      <alignment horizontal="right" vertical="center"/>
    </xf>
    <xf numFmtId="10" fontId="2" fillId="0" borderId="0" xfId="0" applyNumberFormat="1" applyFont="1"/>
    <xf numFmtId="43" fontId="0" fillId="0" borderId="0" xfId="1" applyFont="1" applyAlignment="1">
      <alignment horizontal="left"/>
    </xf>
    <xf numFmtId="0" fontId="2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6" fillId="0" borderId="1" xfId="0" applyFont="1" applyBorder="1"/>
    <xf numFmtId="0" fontId="6" fillId="0" borderId="0" xfId="0" applyFont="1" applyAlignment="1">
      <alignment horizontal="righ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7CF0A-68F1-434C-B024-E0D4DCD0C029}">
  <dimension ref="A1:L69"/>
  <sheetViews>
    <sheetView tabSelected="1" zoomScale="130" zoomScaleNormal="130" workbookViewId="0">
      <selection activeCell="B2" sqref="B2"/>
    </sheetView>
  </sheetViews>
  <sheetFormatPr defaultRowHeight="15" x14ac:dyDescent="0.25"/>
  <cols>
    <col min="2" max="2" width="84.85546875" customWidth="1"/>
    <col min="3" max="3" width="10.140625" style="14" customWidth="1"/>
    <col min="4" max="4" width="16.140625" style="8" customWidth="1"/>
    <col min="5" max="5" width="30" style="11" customWidth="1"/>
    <col min="6" max="6" width="13.5703125" style="8" customWidth="1"/>
    <col min="7" max="7" width="13.5703125" style="17" customWidth="1"/>
  </cols>
  <sheetData>
    <row r="1" spans="1:12" x14ac:dyDescent="0.25">
      <c r="B1" t="s">
        <v>125</v>
      </c>
    </row>
    <row r="2" spans="1:12" ht="30" customHeight="1" x14ac:dyDescent="0.25">
      <c r="A2" s="2" t="s">
        <v>0</v>
      </c>
      <c r="B2" s="3" t="s">
        <v>1</v>
      </c>
      <c r="C2" s="13" t="s">
        <v>2</v>
      </c>
      <c r="D2" s="9" t="s">
        <v>3</v>
      </c>
      <c r="E2" s="15" t="s">
        <v>15</v>
      </c>
      <c r="F2" s="7" t="s">
        <v>16</v>
      </c>
      <c r="G2" s="18"/>
      <c r="H2" s="15" t="s">
        <v>41</v>
      </c>
      <c r="I2" s="6"/>
      <c r="J2" s="6"/>
    </row>
    <row r="3" spans="1:12" x14ac:dyDescent="0.25">
      <c r="A3" s="4">
        <v>122339</v>
      </c>
      <c r="B3" s="4" t="s">
        <v>4</v>
      </c>
      <c r="C3" s="5"/>
      <c r="D3" s="10"/>
    </row>
    <row r="4" spans="1:12" x14ac:dyDescent="0.25">
      <c r="A4" s="1">
        <v>45265</v>
      </c>
      <c r="B4" s="1" t="s">
        <v>5</v>
      </c>
      <c r="C4" s="5" t="s">
        <v>7</v>
      </c>
      <c r="D4" s="10">
        <v>654.46</v>
      </c>
      <c r="E4" s="19" t="s">
        <v>10</v>
      </c>
      <c r="F4" s="8">
        <v>252.22</v>
      </c>
      <c r="G4" s="17" t="s">
        <v>46</v>
      </c>
      <c r="H4" t="s">
        <v>17</v>
      </c>
      <c r="K4" t="s">
        <v>18</v>
      </c>
    </row>
    <row r="5" spans="1:12" x14ac:dyDescent="0.25">
      <c r="A5" s="1">
        <v>45266</v>
      </c>
      <c r="B5" s="1" t="s">
        <v>6</v>
      </c>
      <c r="C5" s="5" t="s">
        <v>7</v>
      </c>
      <c r="D5" s="10">
        <v>753.19</v>
      </c>
      <c r="E5" s="19" t="s">
        <v>10</v>
      </c>
      <c r="F5" s="8">
        <v>352.47</v>
      </c>
      <c r="J5" s="24" t="s">
        <v>98</v>
      </c>
      <c r="K5" t="s">
        <v>99</v>
      </c>
    </row>
    <row r="6" spans="1:12" x14ac:dyDescent="0.25">
      <c r="A6" s="1">
        <v>45275</v>
      </c>
      <c r="B6" s="1" t="s">
        <v>8</v>
      </c>
      <c r="C6" s="5" t="s">
        <v>7</v>
      </c>
      <c r="D6" s="10">
        <v>1740.12</v>
      </c>
      <c r="E6" s="19" t="s">
        <v>10</v>
      </c>
      <c r="F6" s="8">
        <v>1888.97</v>
      </c>
    </row>
    <row r="7" spans="1:12" x14ac:dyDescent="0.25">
      <c r="A7" s="1">
        <v>45276</v>
      </c>
      <c r="B7" s="1" t="s">
        <v>9</v>
      </c>
      <c r="C7" s="5" t="s">
        <v>7</v>
      </c>
      <c r="D7" s="10">
        <v>2764.68</v>
      </c>
      <c r="E7" s="19" t="s">
        <v>10</v>
      </c>
      <c r="F7" s="8">
        <v>2886.79</v>
      </c>
      <c r="G7" s="17" t="s">
        <v>47</v>
      </c>
      <c r="H7" t="s">
        <v>42</v>
      </c>
      <c r="J7" s="16">
        <v>0.3231</v>
      </c>
      <c r="K7" t="s">
        <v>19</v>
      </c>
    </row>
    <row r="8" spans="1:12" x14ac:dyDescent="0.25">
      <c r="A8" s="1">
        <v>45285</v>
      </c>
      <c r="B8" s="1" t="s">
        <v>11</v>
      </c>
      <c r="C8" s="5" t="s">
        <v>7</v>
      </c>
      <c r="D8" s="10">
        <v>1831.5</v>
      </c>
      <c r="F8" s="8">
        <v>1831.5</v>
      </c>
      <c r="I8" t="s">
        <v>43</v>
      </c>
    </row>
    <row r="9" spans="1:12" x14ac:dyDescent="0.25">
      <c r="A9" s="1">
        <v>45286</v>
      </c>
      <c r="B9" s="1" t="s">
        <v>12</v>
      </c>
      <c r="C9" s="5" t="s">
        <v>7</v>
      </c>
      <c r="D9" s="10">
        <v>2417.39</v>
      </c>
      <c r="F9" s="8">
        <v>2417.39</v>
      </c>
      <c r="I9" t="s">
        <v>82</v>
      </c>
    </row>
    <row r="10" spans="1:12" x14ac:dyDescent="0.25">
      <c r="A10" s="1">
        <v>45291</v>
      </c>
      <c r="B10" s="1" t="s">
        <v>13</v>
      </c>
      <c r="C10" s="5" t="s">
        <v>14</v>
      </c>
      <c r="D10" s="10">
        <v>728.26</v>
      </c>
      <c r="F10" s="8">
        <v>728.26</v>
      </c>
      <c r="I10" t="s">
        <v>44</v>
      </c>
    </row>
    <row r="11" spans="1:12" x14ac:dyDescent="0.25">
      <c r="A11" s="1"/>
      <c r="B11" s="1"/>
      <c r="C11" s="5"/>
      <c r="D11" s="10"/>
      <c r="I11" t="s">
        <v>45</v>
      </c>
      <c r="L11" s="20">
        <v>0.36859999999999998</v>
      </c>
    </row>
    <row r="12" spans="1:12" x14ac:dyDescent="0.25">
      <c r="A12" s="1"/>
      <c r="B12" s="1"/>
      <c r="C12" s="5"/>
      <c r="D12" s="10"/>
    </row>
    <row r="13" spans="1:12" x14ac:dyDescent="0.25">
      <c r="A13" s="1"/>
      <c r="B13" s="4" t="s">
        <v>20</v>
      </c>
      <c r="C13" s="5"/>
      <c r="D13" s="10"/>
    </row>
    <row r="14" spans="1:12" x14ac:dyDescent="0.25">
      <c r="A14" s="1"/>
      <c r="B14" s="1" t="s">
        <v>21</v>
      </c>
      <c r="C14" s="5" t="s">
        <v>7</v>
      </c>
      <c r="D14" s="10">
        <f>489.09*(1+BDI)</f>
        <v>647.11497899999995</v>
      </c>
      <c r="E14" s="12" t="s">
        <v>22</v>
      </c>
      <c r="G14" s="17" t="s">
        <v>48</v>
      </c>
      <c r="H14" t="s">
        <v>49</v>
      </c>
    </row>
    <row r="15" spans="1:12" x14ac:dyDescent="0.25">
      <c r="A15" s="1"/>
      <c r="B15" s="1" t="s">
        <v>23</v>
      </c>
      <c r="C15" s="5" t="s">
        <v>7</v>
      </c>
      <c r="D15" s="10">
        <f>847.03*(1+BDI)</f>
        <v>1120.705393</v>
      </c>
      <c r="E15" s="12" t="s">
        <v>96</v>
      </c>
      <c r="I15" t="s">
        <v>50</v>
      </c>
    </row>
    <row r="16" spans="1:12" x14ac:dyDescent="0.25">
      <c r="A16" s="1"/>
      <c r="B16" s="1" t="s">
        <v>24</v>
      </c>
      <c r="C16" s="5" t="s">
        <v>7</v>
      </c>
      <c r="D16" s="10">
        <f>1079.28*(1+BDI)</f>
        <v>1427.9953679999999</v>
      </c>
      <c r="E16" s="12" t="s">
        <v>96</v>
      </c>
      <c r="I16" t="s">
        <v>51</v>
      </c>
    </row>
    <row r="17" spans="1:9" x14ac:dyDescent="0.25">
      <c r="A17" s="1"/>
      <c r="B17" s="1" t="s">
        <v>25</v>
      </c>
      <c r="C17" s="5" t="s">
        <v>7</v>
      </c>
      <c r="D17" s="10">
        <f>1705.79*(1+BDI)</f>
        <v>2256.9307489999997</v>
      </c>
      <c r="E17" s="12" t="s">
        <v>96</v>
      </c>
    </row>
    <row r="18" spans="1:9" x14ac:dyDescent="0.25">
      <c r="A18" s="1"/>
      <c r="B18" s="1"/>
      <c r="C18" s="5"/>
      <c r="D18" s="10"/>
      <c r="G18" s="17" t="s">
        <v>52</v>
      </c>
      <c r="H18" t="s">
        <v>53</v>
      </c>
    </row>
    <row r="19" spans="1:9" x14ac:dyDescent="0.25">
      <c r="A19" s="1"/>
      <c r="B19" s="1"/>
      <c r="C19" s="5"/>
      <c r="D19" s="10"/>
      <c r="I19" t="s">
        <v>54</v>
      </c>
    </row>
    <row r="20" spans="1:9" x14ac:dyDescent="0.25">
      <c r="A20" s="1"/>
      <c r="B20" s="4" t="s">
        <v>26</v>
      </c>
      <c r="C20" s="5"/>
      <c r="D20" s="10"/>
      <c r="I20" t="s">
        <v>55</v>
      </c>
    </row>
    <row r="21" spans="1:9" x14ac:dyDescent="0.25">
      <c r="A21" s="1"/>
      <c r="B21" s="1" t="s">
        <v>29</v>
      </c>
      <c r="C21" s="5" t="s">
        <v>7</v>
      </c>
      <c r="D21" s="10">
        <f>365.3*1.3231</f>
        <v>483.32842999999997</v>
      </c>
      <c r="E21" s="11" t="s">
        <v>27</v>
      </c>
      <c r="I21" t="s">
        <v>56</v>
      </c>
    </row>
    <row r="22" spans="1:9" x14ac:dyDescent="0.25">
      <c r="A22" s="1"/>
      <c r="B22" s="1" t="s">
        <v>28</v>
      </c>
      <c r="C22" s="5" t="s">
        <v>7</v>
      </c>
      <c r="D22" s="10">
        <f>417.42*1.3231</f>
        <v>552.28840200000002</v>
      </c>
      <c r="E22" s="11" t="s">
        <v>30</v>
      </c>
    </row>
    <row r="23" spans="1:9" x14ac:dyDescent="0.25">
      <c r="A23" s="1"/>
      <c r="B23" s="1" t="s">
        <v>64</v>
      </c>
      <c r="C23" s="5" t="s">
        <v>7</v>
      </c>
      <c r="D23" s="10">
        <f>577.97*1.3231</f>
        <v>764.71210699999995</v>
      </c>
      <c r="E23" s="11" t="s">
        <v>31</v>
      </c>
      <c r="G23" s="17" t="s">
        <v>58</v>
      </c>
      <c r="H23" t="s">
        <v>65</v>
      </c>
    </row>
    <row r="24" spans="1:9" x14ac:dyDescent="0.25">
      <c r="A24" s="1"/>
      <c r="B24" s="1" t="s">
        <v>34</v>
      </c>
      <c r="C24" s="5" t="s">
        <v>7</v>
      </c>
      <c r="D24" s="10">
        <f>770.43*1.3231</f>
        <v>1019.3559329999999</v>
      </c>
      <c r="E24" s="11" t="s">
        <v>32</v>
      </c>
      <c r="I24" t="s">
        <v>59</v>
      </c>
    </row>
    <row r="25" spans="1:9" x14ac:dyDescent="0.25">
      <c r="A25" s="1"/>
      <c r="B25" s="1" t="s">
        <v>35</v>
      </c>
      <c r="C25" s="5" t="s">
        <v>7</v>
      </c>
      <c r="D25" s="10">
        <f>955.06*1.3231</f>
        <v>1263.6398859999999</v>
      </c>
      <c r="E25" s="11" t="s">
        <v>33</v>
      </c>
    </row>
    <row r="26" spans="1:9" x14ac:dyDescent="0.25">
      <c r="A26" s="1">
        <v>45206</v>
      </c>
      <c r="B26" s="1" t="s">
        <v>36</v>
      </c>
      <c r="C26" s="5" t="s">
        <v>37</v>
      </c>
      <c r="D26" s="10">
        <v>0.91</v>
      </c>
      <c r="E26" s="11" t="s">
        <v>38</v>
      </c>
      <c r="G26" s="17" t="s">
        <v>60</v>
      </c>
      <c r="H26" t="s">
        <v>104</v>
      </c>
    </row>
    <row r="27" spans="1:9" x14ac:dyDescent="0.25">
      <c r="A27" s="1"/>
      <c r="B27" s="1" t="s">
        <v>118</v>
      </c>
      <c r="C27" s="5" t="s">
        <v>117</v>
      </c>
      <c r="D27" s="10">
        <v>173.81</v>
      </c>
      <c r="E27" s="11" t="s">
        <v>123</v>
      </c>
      <c r="I27" t="s">
        <v>105</v>
      </c>
    </row>
    <row r="28" spans="1:9" x14ac:dyDescent="0.25">
      <c r="A28" s="1"/>
      <c r="B28" s="1" t="s">
        <v>119</v>
      </c>
      <c r="C28" s="5" t="s">
        <v>117</v>
      </c>
      <c r="D28" s="10">
        <v>196.82</v>
      </c>
      <c r="E28" s="11" t="s">
        <v>123</v>
      </c>
    </row>
    <row r="29" spans="1:9" x14ac:dyDescent="0.25">
      <c r="A29" s="1"/>
      <c r="B29" s="1" t="s">
        <v>120</v>
      </c>
      <c r="C29" s="5" t="s">
        <v>117</v>
      </c>
      <c r="D29" s="10">
        <v>219.95</v>
      </c>
      <c r="E29" s="11" t="s">
        <v>123</v>
      </c>
    </row>
    <row r="30" spans="1:9" x14ac:dyDescent="0.25">
      <c r="A30" s="1"/>
      <c r="B30" s="1" t="s">
        <v>121</v>
      </c>
      <c r="C30" s="5" t="s">
        <v>117</v>
      </c>
      <c r="D30" s="10">
        <v>262.95</v>
      </c>
      <c r="E30" s="11" t="s">
        <v>123</v>
      </c>
    </row>
    <row r="31" spans="1:9" x14ac:dyDescent="0.25">
      <c r="A31" s="1"/>
      <c r="B31" s="1" t="s">
        <v>122</v>
      </c>
      <c r="C31" s="5" t="s">
        <v>117</v>
      </c>
      <c r="D31" s="10">
        <v>340.95</v>
      </c>
      <c r="E31" s="11" t="s">
        <v>123</v>
      </c>
    </row>
    <row r="32" spans="1:9" x14ac:dyDescent="0.25">
      <c r="A32" s="1">
        <v>45291</v>
      </c>
      <c r="B32" s="1" t="s">
        <v>13</v>
      </c>
      <c r="C32" s="5" t="s">
        <v>14</v>
      </c>
      <c r="D32" s="10">
        <v>728.26</v>
      </c>
      <c r="I32" t="s">
        <v>102</v>
      </c>
    </row>
    <row r="33" spans="1:9" x14ac:dyDescent="0.25">
      <c r="A33" s="1"/>
      <c r="B33" s="1"/>
      <c r="C33" s="5"/>
      <c r="D33" s="10"/>
    </row>
    <row r="34" spans="1:9" x14ac:dyDescent="0.25">
      <c r="A34" s="1"/>
      <c r="B34" s="1"/>
      <c r="C34" s="5"/>
      <c r="D34" s="10"/>
    </row>
    <row r="35" spans="1:9" x14ac:dyDescent="0.25">
      <c r="A35" s="1"/>
      <c r="B35" s="4" t="s">
        <v>39</v>
      </c>
      <c r="C35" s="5" t="s">
        <v>7</v>
      </c>
      <c r="D35" s="10">
        <f>ROUNDDOWN(144*(1+BDI),2)</f>
        <v>190.52</v>
      </c>
      <c r="E35" s="11" t="s">
        <v>97</v>
      </c>
      <c r="G35" s="17" t="s">
        <v>61</v>
      </c>
      <c r="H35" t="s">
        <v>62</v>
      </c>
    </row>
    <row r="36" spans="1:9" x14ac:dyDescent="0.25">
      <c r="A36" s="1"/>
      <c r="B36" s="4"/>
      <c r="C36" s="5"/>
      <c r="D36" s="10"/>
      <c r="I36" t="s">
        <v>103</v>
      </c>
    </row>
    <row r="37" spans="1:9" x14ac:dyDescent="0.25">
      <c r="A37" s="1"/>
      <c r="B37" s="1"/>
      <c r="C37" s="5"/>
      <c r="D37" s="10"/>
      <c r="I37" t="s">
        <v>63</v>
      </c>
    </row>
    <row r="38" spans="1:9" x14ac:dyDescent="0.25">
      <c r="A38" s="1"/>
      <c r="B38" s="4" t="s">
        <v>40</v>
      </c>
      <c r="C38" s="5" t="s">
        <v>10</v>
      </c>
      <c r="D38" s="10"/>
      <c r="E38" s="11" t="s">
        <v>10</v>
      </c>
    </row>
    <row r="39" spans="1:9" x14ac:dyDescent="0.25">
      <c r="A39" s="1"/>
      <c r="B39" s="1" t="s">
        <v>66</v>
      </c>
      <c r="C39" s="5" t="s">
        <v>7</v>
      </c>
      <c r="D39" s="10">
        <v>244.37</v>
      </c>
      <c r="E39" s="11" t="s">
        <v>67</v>
      </c>
      <c r="G39" s="17" t="s">
        <v>60</v>
      </c>
      <c r="H39" s="21" t="s">
        <v>83</v>
      </c>
    </row>
    <row r="40" spans="1:9" x14ac:dyDescent="0.25">
      <c r="A40" s="1"/>
      <c r="B40" s="1" t="s">
        <v>79</v>
      </c>
      <c r="C40" s="5" t="s">
        <v>7</v>
      </c>
      <c r="D40" s="10">
        <v>1158.94</v>
      </c>
      <c r="E40" s="11" t="s">
        <v>100</v>
      </c>
      <c r="H40" s="23" t="s">
        <v>84</v>
      </c>
      <c r="I40" s="22" t="s">
        <v>101</v>
      </c>
    </row>
    <row r="41" spans="1:9" x14ac:dyDescent="0.25">
      <c r="A41" s="1"/>
      <c r="B41" s="1" t="s">
        <v>71</v>
      </c>
      <c r="C41" s="5" t="s">
        <v>7</v>
      </c>
      <c r="D41" s="10">
        <f>923.94*(1+BDI)</f>
        <v>1222.4650140000001</v>
      </c>
      <c r="E41" s="11" t="s">
        <v>68</v>
      </c>
      <c r="G41" s="17" t="s">
        <v>10</v>
      </c>
      <c r="H41" s="23" t="s">
        <v>85</v>
      </c>
      <c r="I41" s="22" t="s">
        <v>106</v>
      </c>
    </row>
    <row r="42" spans="1:9" x14ac:dyDescent="0.25">
      <c r="A42" s="1"/>
      <c r="B42" s="1" t="s">
        <v>72</v>
      </c>
      <c r="C42" s="5" t="s">
        <v>7</v>
      </c>
      <c r="D42" s="10">
        <f>1107.56*(1+BDI)</f>
        <v>1465.4126359999998</v>
      </c>
      <c r="E42" s="11" t="s">
        <v>69</v>
      </c>
      <c r="G42" s="17" t="s">
        <v>10</v>
      </c>
      <c r="H42" s="23" t="s">
        <v>86</v>
      </c>
      <c r="I42" s="22" t="s">
        <v>107</v>
      </c>
    </row>
    <row r="43" spans="1:9" x14ac:dyDescent="0.25">
      <c r="A43" s="1"/>
      <c r="B43" s="1" t="s">
        <v>73</v>
      </c>
      <c r="C43" s="5" t="s">
        <v>7</v>
      </c>
      <c r="D43" s="10">
        <f>1250.15*(1+BDI)</f>
        <v>1654.0734649999999</v>
      </c>
      <c r="E43" s="11" t="s">
        <v>70</v>
      </c>
      <c r="H43" s="23" t="s">
        <v>10</v>
      </c>
      <c r="I43" s="22" t="s">
        <v>10</v>
      </c>
    </row>
    <row r="44" spans="1:9" x14ac:dyDescent="0.25">
      <c r="A44" s="1"/>
      <c r="B44" s="1" t="s">
        <v>78</v>
      </c>
      <c r="C44" s="5" t="s">
        <v>7</v>
      </c>
      <c r="D44" s="10">
        <v>1373.35</v>
      </c>
      <c r="E44" s="11" t="s">
        <v>100</v>
      </c>
    </row>
    <row r="45" spans="1:9" x14ac:dyDescent="0.25">
      <c r="A45" s="1"/>
      <c r="B45" s="1" t="s">
        <v>74</v>
      </c>
      <c r="C45" s="5" t="s">
        <v>7</v>
      </c>
      <c r="D45" s="10">
        <f>1812.42*(1+BDI)</f>
        <v>2398.0129019999999</v>
      </c>
      <c r="E45" s="11" t="s">
        <v>75</v>
      </c>
    </row>
    <row r="46" spans="1:9" x14ac:dyDescent="0.25">
      <c r="A46" s="1"/>
      <c r="B46" s="1" t="s">
        <v>76</v>
      </c>
      <c r="C46" s="5" t="s">
        <v>7</v>
      </c>
      <c r="D46" s="10">
        <f>2169.25*(1+BDI)</f>
        <v>2870.1346749999998</v>
      </c>
      <c r="E46" s="11" t="s">
        <v>77</v>
      </c>
    </row>
    <row r="47" spans="1:9" x14ac:dyDescent="0.25">
      <c r="A47" s="1"/>
      <c r="B47" s="1" t="s">
        <v>80</v>
      </c>
      <c r="C47" s="5" t="s">
        <v>7</v>
      </c>
      <c r="D47" s="10">
        <f>2635.63*(1+BDI)</f>
        <v>3487.202053</v>
      </c>
      <c r="E47" s="11" t="s">
        <v>81</v>
      </c>
    </row>
    <row r="48" spans="1:9" x14ac:dyDescent="0.25">
      <c r="A48" s="1"/>
      <c r="B48" s="1"/>
      <c r="C48" s="5"/>
      <c r="D48" s="10"/>
    </row>
    <row r="49" spans="1:5" x14ac:dyDescent="0.25">
      <c r="A49" s="1"/>
      <c r="B49" s="1"/>
      <c r="C49" s="5"/>
      <c r="D49" s="10"/>
    </row>
    <row r="50" spans="1:5" x14ac:dyDescent="0.25">
      <c r="A50" s="1"/>
      <c r="B50" s="4" t="s">
        <v>87</v>
      </c>
      <c r="C50" s="5"/>
      <c r="D50" s="10"/>
    </row>
    <row r="51" spans="1:5" x14ac:dyDescent="0.25">
      <c r="A51" s="1"/>
      <c r="B51" s="1" t="s">
        <v>88</v>
      </c>
      <c r="C51" s="5" t="s">
        <v>7</v>
      </c>
      <c r="D51" s="10">
        <v>333.04</v>
      </c>
      <c r="E51" s="11" t="s">
        <v>95</v>
      </c>
    </row>
    <row r="52" spans="1:5" x14ac:dyDescent="0.25">
      <c r="A52" s="1"/>
      <c r="B52" s="1" t="s">
        <v>89</v>
      </c>
      <c r="C52" s="5" t="s">
        <v>7</v>
      </c>
      <c r="D52" s="10">
        <v>452.38</v>
      </c>
      <c r="E52" s="11" t="s">
        <v>95</v>
      </c>
    </row>
    <row r="53" spans="1:5" x14ac:dyDescent="0.25">
      <c r="A53" s="1"/>
      <c r="B53" s="1" t="s">
        <v>90</v>
      </c>
      <c r="C53" s="5" t="s">
        <v>7</v>
      </c>
      <c r="D53" s="10">
        <v>570.5</v>
      </c>
      <c r="E53" s="11" t="s">
        <v>95</v>
      </c>
    </row>
    <row r="54" spans="1:5" x14ac:dyDescent="0.25">
      <c r="A54" s="1"/>
      <c r="B54" s="1" t="s">
        <v>91</v>
      </c>
      <c r="C54" s="5" t="s">
        <v>7</v>
      </c>
      <c r="D54" s="10">
        <v>719.72</v>
      </c>
      <c r="E54" s="11" t="s">
        <v>95</v>
      </c>
    </row>
    <row r="55" spans="1:5" x14ac:dyDescent="0.25">
      <c r="A55" s="1"/>
      <c r="B55" s="1" t="s">
        <v>92</v>
      </c>
      <c r="C55" s="5" t="s">
        <v>7</v>
      </c>
      <c r="D55" s="10">
        <v>901.28</v>
      </c>
      <c r="E55" s="11" t="s">
        <v>95</v>
      </c>
    </row>
    <row r="56" spans="1:5" x14ac:dyDescent="0.25">
      <c r="A56" s="1"/>
      <c r="B56" s="1" t="s">
        <v>93</v>
      </c>
      <c r="C56" s="5" t="s">
        <v>7</v>
      </c>
      <c r="D56" s="10">
        <v>1077.58</v>
      </c>
      <c r="E56" s="11" t="s">
        <v>95</v>
      </c>
    </row>
    <row r="57" spans="1:5" x14ac:dyDescent="0.25">
      <c r="A57" s="1"/>
      <c r="B57" s="1" t="s">
        <v>94</v>
      </c>
      <c r="C57" s="5" t="s">
        <v>7</v>
      </c>
      <c r="D57" s="10">
        <v>1276.28</v>
      </c>
      <c r="E57" s="11" t="s">
        <v>95</v>
      </c>
    </row>
    <row r="58" spans="1:5" x14ac:dyDescent="0.25">
      <c r="A58" s="1">
        <v>45291</v>
      </c>
      <c r="B58" s="1" t="s">
        <v>13</v>
      </c>
      <c r="C58" s="5" t="s">
        <v>14</v>
      </c>
      <c r="D58" s="10">
        <v>728.26</v>
      </c>
    </row>
    <row r="59" spans="1:5" x14ac:dyDescent="0.25">
      <c r="A59" s="1"/>
      <c r="B59" s="1"/>
      <c r="C59" s="5"/>
      <c r="D59" s="10"/>
    </row>
    <row r="60" spans="1:5" x14ac:dyDescent="0.25">
      <c r="A60" s="1"/>
      <c r="B60" s="4" t="s">
        <v>57</v>
      </c>
      <c r="C60" s="5" t="s">
        <v>10</v>
      </c>
      <c r="D60" s="10"/>
      <c r="E60" s="11" t="s">
        <v>10</v>
      </c>
    </row>
    <row r="61" spans="1:5" x14ac:dyDescent="0.25">
      <c r="A61" s="1">
        <v>45950</v>
      </c>
      <c r="B61" s="1" t="s">
        <v>108</v>
      </c>
      <c r="C61" s="5" t="s">
        <v>7</v>
      </c>
      <c r="D61" s="10">
        <v>514.97</v>
      </c>
      <c r="E61" s="11" t="s">
        <v>112</v>
      </c>
    </row>
    <row r="62" spans="1:5" x14ac:dyDescent="0.25">
      <c r="A62" s="1">
        <v>45951</v>
      </c>
      <c r="B62" s="1" t="s">
        <v>116</v>
      </c>
      <c r="C62" s="5" t="s">
        <v>7</v>
      </c>
      <c r="D62" s="10">
        <v>823.93</v>
      </c>
      <c r="E62" s="11" t="s">
        <v>112</v>
      </c>
    </row>
    <row r="63" spans="1:5" x14ac:dyDescent="0.25">
      <c r="A63" s="1">
        <v>45952</v>
      </c>
      <c r="B63" s="1" t="s">
        <v>109</v>
      </c>
      <c r="C63" s="5" t="s">
        <v>7</v>
      </c>
      <c r="D63" s="10">
        <v>739.25</v>
      </c>
      <c r="E63" s="11" t="s">
        <v>112</v>
      </c>
    </row>
    <row r="64" spans="1:5" x14ac:dyDescent="0.25">
      <c r="A64" s="1">
        <v>45953</v>
      </c>
      <c r="B64" s="1" t="s">
        <v>110</v>
      </c>
      <c r="C64" s="5" t="s">
        <v>7</v>
      </c>
      <c r="D64" s="10">
        <v>912.3</v>
      </c>
      <c r="E64" s="11" t="s">
        <v>112</v>
      </c>
    </row>
    <row r="65" spans="1:5" x14ac:dyDescent="0.25">
      <c r="A65" s="1">
        <v>45954</v>
      </c>
      <c r="B65" s="1" t="s">
        <v>111</v>
      </c>
      <c r="C65" s="5" t="s">
        <v>7</v>
      </c>
      <c r="D65" s="10">
        <v>1108.2</v>
      </c>
      <c r="E65" s="11" t="s">
        <v>112</v>
      </c>
    </row>
    <row r="66" spans="1:5" x14ac:dyDescent="0.25">
      <c r="A66" s="1">
        <v>45955</v>
      </c>
      <c r="B66" s="1" t="s">
        <v>124</v>
      </c>
      <c r="C66" s="5" t="s">
        <v>37</v>
      </c>
      <c r="D66" s="10">
        <v>0.97</v>
      </c>
      <c r="E66" s="11" t="s">
        <v>112</v>
      </c>
    </row>
    <row r="67" spans="1:5" x14ac:dyDescent="0.25">
      <c r="A67" s="25"/>
      <c r="B67" s="1"/>
      <c r="C67" s="5"/>
      <c r="D67" s="10"/>
      <c r="E67" s="26"/>
    </row>
    <row r="68" spans="1:5" x14ac:dyDescent="0.25">
      <c r="A68" s="1">
        <v>45956</v>
      </c>
      <c r="B68" s="1" t="s">
        <v>113</v>
      </c>
      <c r="C68" s="5" t="s">
        <v>115</v>
      </c>
      <c r="D68" s="10">
        <v>15485.22</v>
      </c>
      <c r="E68" s="26" t="s">
        <v>10</v>
      </c>
    </row>
    <row r="69" spans="1:5" x14ac:dyDescent="0.25">
      <c r="A69" s="25">
        <v>45957</v>
      </c>
      <c r="B69" s="1" t="s">
        <v>114</v>
      </c>
      <c r="C69" s="5" t="s">
        <v>115</v>
      </c>
      <c r="D69" s="10">
        <v>5569.73</v>
      </c>
      <c r="E69" s="26" t="s">
        <v>10</v>
      </c>
    </row>
  </sheetData>
  <phoneticPr fontId="3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Relatorio sintetico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5562992420600</dc:creator>
  <cp:lastModifiedBy>Luciano Sete</cp:lastModifiedBy>
  <dcterms:created xsi:type="dcterms:W3CDTF">2025-03-17T15:13:05Z</dcterms:created>
  <dcterms:modified xsi:type="dcterms:W3CDTF">2025-07-10T15:45:16Z</dcterms:modified>
</cp:coreProperties>
</file>