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SETE ENGENHARIA\CUSTOS\Tabelas de Preços\Ajustes Tabela Goinfra\"/>
    </mc:Choice>
  </mc:AlternateContent>
  <xr:revisionPtr revIDLastSave="0" documentId="13_ncr:1_{02202ED8-054F-4663-A256-573B9B5158FD}" xr6:coauthVersionLast="47" xr6:coauthVersionMax="47" xr10:uidLastSave="{00000000-0000-0000-0000-000000000000}"/>
  <bookViews>
    <workbookView xWindow="-195" yWindow="-195" windowWidth="29190" windowHeight="15990" activeTab="3" xr2:uid="{24A7DF5C-07E9-44D0-AC90-88946C4E3FCA}"/>
  </bookViews>
  <sheets>
    <sheet name="Hélice D=400mm" sheetId="8" r:id="rId1"/>
    <sheet name="Hélice D=500mm" sheetId="9" r:id="rId2"/>
    <sheet name="Hélice D=600mm" sheetId="10" r:id="rId3"/>
    <sheet name="Hélice D=700mm" sheetId="11" r:id="rId4"/>
    <sheet name="Hélice =800mm" sheetId="12" r:id="rId5"/>
    <sheet name="Hélice=900mm" sheetId="13" r:id="rId6"/>
    <sheet name="Hélice=1000mm" sheetId="14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8" l="1"/>
  <c r="C29" i="14"/>
  <c r="I29" i="14" s="1"/>
  <c r="I30" i="14" s="1"/>
  <c r="C29" i="13"/>
  <c r="I29" i="13" s="1"/>
  <c r="I30" i="13" s="1"/>
  <c r="H4" i="13"/>
  <c r="C29" i="12"/>
  <c r="I29" i="12" s="1"/>
  <c r="I30" i="12" s="1"/>
  <c r="C29" i="11"/>
  <c r="I29" i="11" s="1"/>
  <c r="I30" i="11" s="1"/>
  <c r="C29" i="10"/>
  <c r="I29" i="10" s="1"/>
  <c r="I30" i="10" s="1"/>
  <c r="C29" i="9"/>
  <c r="I29" i="9" s="1"/>
  <c r="I30" i="9" s="1"/>
  <c r="I27" i="14"/>
  <c r="I17" i="14"/>
  <c r="I18" i="14" s="1"/>
  <c r="I14" i="14"/>
  <c r="I13" i="14"/>
  <c r="I12" i="14"/>
  <c r="I11" i="14"/>
  <c r="I10" i="14"/>
  <c r="I15" i="14" s="1"/>
  <c r="I27" i="13"/>
  <c r="I17" i="13"/>
  <c r="I18" i="13" s="1"/>
  <c r="I14" i="13"/>
  <c r="I13" i="13"/>
  <c r="I12" i="13"/>
  <c r="I11" i="13"/>
  <c r="I10" i="13"/>
  <c r="I27" i="12"/>
  <c r="I17" i="12"/>
  <c r="I18" i="12" s="1"/>
  <c r="I14" i="12"/>
  <c r="I13" i="12"/>
  <c r="I12" i="12"/>
  <c r="I11" i="12"/>
  <c r="I10" i="12"/>
  <c r="I15" i="12" s="1"/>
  <c r="I27" i="11"/>
  <c r="I17" i="11"/>
  <c r="I18" i="11" s="1"/>
  <c r="I14" i="11"/>
  <c r="I13" i="11"/>
  <c r="I12" i="11"/>
  <c r="I11" i="11"/>
  <c r="I10" i="11"/>
  <c r="I15" i="11" s="1"/>
  <c r="I27" i="10"/>
  <c r="I17" i="10"/>
  <c r="I18" i="10" s="1"/>
  <c r="I14" i="10"/>
  <c r="I13" i="10"/>
  <c r="I12" i="10"/>
  <c r="I11" i="10"/>
  <c r="I10" i="10"/>
  <c r="I15" i="10" s="1"/>
  <c r="I27" i="9"/>
  <c r="I17" i="9"/>
  <c r="I18" i="9" s="1"/>
  <c r="I14" i="9"/>
  <c r="I13" i="9"/>
  <c r="I12" i="9"/>
  <c r="I11" i="9"/>
  <c r="I10" i="9"/>
  <c r="C29" i="8"/>
  <c r="I29" i="8" s="1"/>
  <c r="I30" i="8" s="1"/>
  <c r="I13" i="8"/>
  <c r="I12" i="8"/>
  <c r="I11" i="8"/>
  <c r="I10" i="8"/>
  <c r="I17" i="8"/>
  <c r="I18" i="8" s="1"/>
  <c r="I27" i="8"/>
  <c r="I14" i="8"/>
  <c r="I19" i="14" l="1"/>
  <c r="I20" i="14" s="1"/>
  <c r="I39" i="14" s="1"/>
  <c r="I19" i="12"/>
  <c r="I20" i="12" s="1"/>
  <c r="I39" i="12" s="1"/>
  <c r="I19" i="11"/>
  <c r="I20" i="11" s="1"/>
  <c r="I39" i="11" s="1"/>
  <c r="F42" i="11" s="1"/>
  <c r="I42" i="11" s="1"/>
  <c r="I45" i="11" s="1"/>
  <c r="I19" i="10"/>
  <c r="I20" i="10" s="1"/>
  <c r="I39" i="10" s="1"/>
  <c r="I15" i="13"/>
  <c r="I19" i="13" s="1"/>
  <c r="I20" i="13" s="1"/>
  <c r="I39" i="13" s="1"/>
  <c r="I15" i="9"/>
  <c r="I19" i="9" s="1"/>
  <c r="I20" i="9" s="1"/>
  <c r="I39" i="9" s="1"/>
  <c r="I15" i="8"/>
  <c r="I19" i="8" s="1"/>
  <c r="I20" i="8" s="1"/>
  <c r="F42" i="14" l="1"/>
  <c r="I42" i="14" s="1"/>
  <c r="I45" i="14" s="1"/>
  <c r="F42" i="13"/>
  <c r="I42" i="13" s="1"/>
  <c r="I45" i="13" s="1"/>
  <c r="F42" i="12"/>
  <c r="I42" i="12" s="1"/>
  <c r="I45" i="12" s="1"/>
  <c r="F42" i="10"/>
  <c r="I42" i="10" s="1"/>
  <c r="I45" i="10" s="1"/>
  <c r="F42" i="9"/>
  <c r="I42" i="9" s="1"/>
  <c r="I45" i="9" s="1"/>
  <c r="F41" i="8" l="1"/>
  <c r="I41" i="8" s="1"/>
  <c r="I44" i="8" s="1"/>
</calcChain>
</file>

<file path=xl/sharedStrings.xml><?xml version="1.0" encoding="utf-8"?>
<sst xmlns="http://schemas.openxmlformats.org/spreadsheetml/2006/main" count="773" uniqueCount="77">
  <si>
    <t>Custo horário total de execução</t>
  </si>
  <si>
    <t>Custo unitário de execução</t>
  </si>
  <si>
    <t>Custo do FIT</t>
  </si>
  <si>
    <t>DMT</t>
  </si>
  <si>
    <t>Custo Unitário</t>
  </si>
  <si>
    <t>Custo unitário total de transporte</t>
  </si>
  <si>
    <t>CGCIT</t>
  </si>
  <si>
    <t>DNIT</t>
  </si>
  <si>
    <t>SISTEMA DE CUSTOS REFERENCIAIS DE OBRAS - SICRO</t>
  </si>
  <si>
    <t>Goiás</t>
  </si>
  <si>
    <t>Custo Unitário de Referencia</t>
  </si>
  <si>
    <t xml:space="preserve">A - EQUIPAMENTOS </t>
  </si>
  <si>
    <t>Quantidade</t>
  </si>
  <si>
    <t>Utilização</t>
  </si>
  <si>
    <t>Operativa</t>
  </si>
  <si>
    <t>Improdutiva</t>
  </si>
  <si>
    <t>Custo Horário</t>
  </si>
  <si>
    <t>Produtivo</t>
  </si>
  <si>
    <t>Improdutivo</t>
  </si>
  <si>
    <t>Custo Horário Total</t>
  </si>
  <si>
    <t>Custo    Horário Total</t>
  </si>
  <si>
    <t xml:space="preserve"> </t>
  </si>
  <si>
    <t>Valores em reais (R$)</t>
  </si>
  <si>
    <t>Custo horário total de equipamentos</t>
  </si>
  <si>
    <t>B - MÃO DE OBRA</t>
  </si>
  <si>
    <t>P9824</t>
  </si>
  <si>
    <t>Servente</t>
  </si>
  <si>
    <t>Unidade</t>
  </si>
  <si>
    <t>h</t>
  </si>
  <si>
    <t>Custo horário total de mão de obra</t>
  </si>
  <si>
    <t>Custo do FIC</t>
  </si>
  <si>
    <t>C - MATERIAL</t>
  </si>
  <si>
    <t>Custo unitário total material</t>
  </si>
  <si>
    <t>D - ATIVIDADES AUXILIARES</t>
  </si>
  <si>
    <t>Preço Unitário</t>
  </si>
  <si>
    <t>Custo total de atividades auxiliares</t>
  </si>
  <si>
    <t>E - TEMPO FIXO</t>
  </si>
  <si>
    <t>Código</t>
  </si>
  <si>
    <t>Subtotal</t>
  </si>
  <si>
    <t>Custo unitário total de tempo fixo</t>
  </si>
  <si>
    <t>F - MOMENTO DE TRANSPORTE</t>
  </si>
  <si>
    <t>tkm</t>
  </si>
  <si>
    <t>LN</t>
  </si>
  <si>
    <t>RP</t>
  </si>
  <si>
    <t>P</t>
  </si>
  <si>
    <t>Custo unitário direto total</t>
  </si>
  <si>
    <t>Produção da equipe (m)</t>
  </si>
  <si>
    <t>G - BDI</t>
  </si>
  <si>
    <t>Sub total</t>
  </si>
  <si>
    <t>H - PREÇO COMPOSTO</t>
  </si>
  <si>
    <t>Outubro/2024</t>
  </si>
  <si>
    <t>E9754</t>
  </si>
  <si>
    <t>Grupo gerador - 68 kVA</t>
  </si>
  <si>
    <t>M0424</t>
  </si>
  <si>
    <t>m</t>
  </si>
  <si>
    <t>5914449</t>
  </si>
  <si>
    <t>5914464</t>
  </si>
  <si>
    <t>5914479</t>
  </si>
  <si>
    <t>m3</t>
  </si>
  <si>
    <t>E9516</t>
  </si>
  <si>
    <t>Perfuratriz hidráulica sobre esteiras - 283 kW</t>
  </si>
  <si>
    <t>E9526</t>
  </si>
  <si>
    <t>Retroescavadeira de pneus - 58 kW</t>
  </si>
  <si>
    <t>Bomba para concreto c/lança montada sobre chassis 50 m3/h</t>
  </si>
  <si>
    <t>E9787</t>
  </si>
  <si>
    <t>E9600</t>
  </si>
  <si>
    <t>Caminhão betoneira com capacidade de 8 m3 - 188 kW</t>
  </si>
  <si>
    <t>Estaca circular tipo  hélice D=400 MM - escavação e concretagem</t>
  </si>
  <si>
    <r>
      <t xml:space="preserve">2306074 </t>
    </r>
    <r>
      <rPr>
        <b/>
        <sz val="10"/>
        <color rgb="FFFF0000"/>
        <rFont val="Arial Rounded MT Bold"/>
        <family val="2"/>
      </rPr>
      <t>A</t>
    </r>
  </si>
  <si>
    <t>Concreto p/bombeam.fck=40 Mpa Confecção central 30m3/h acbc</t>
  </si>
  <si>
    <t>Estaca circular tipo  hélice D=500 MM - escavação e concretagem</t>
  </si>
  <si>
    <t>Estaca circular tipo  hélice D=600 MM - escavação e concretagem</t>
  </si>
  <si>
    <t>Estaca circular tipo  hélice D=700 MM - escavação e concretagem</t>
  </si>
  <si>
    <t>Estaca circular tipo  hélice D=800 MM - escavação e concretagem</t>
  </si>
  <si>
    <t>Estaca circular tipo  hélice D=900 MM - escavação e concretagem</t>
  </si>
  <si>
    <t>Estaca circular tipo  hélice D=1000 MM - escavação e concretagem</t>
  </si>
  <si>
    <t>Concreto p/bombeam.fck=40 Mpa Confecção central 30m3/h acbc SC=30%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</si>
</sst>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0"/>
    <numFmt numFmtId="165" formatCode="0.00000"/>
    <numFmt numFmtId="166" formatCode="_-* #,##0.00000_-;\-* #,##0.00000_-;_-* &quot;-&quot;?????_-;_-@_-"/>
    <numFmt numFmtId="167" formatCode="_-* #,##0.0000_-;\-* #,##0.0000_-;_-* &quot;-&quot;??_-;_-@_-"/>
    <numFmt numFmtId="168" formatCode="_-* #,##0.0000_-;\-* #,##0.0000_-;_-* &quot;-&quot;????_-;_-@_-"/>
  </numFmts>
  <fonts count="15" x14ac:knownFonts="1">
    <font>
      <sz val="11"/>
      <color theme="1"/>
      <name val="Calibri"/>
      <family val="2"/>
      <scheme val="minor"/>
    </font>
    <font>
      <b/>
      <i/>
      <sz val="16"/>
      <color theme="8" tint="-0.499984740745262"/>
      <name val="Arial Rounded MT Bold"/>
      <family val="2"/>
    </font>
    <font>
      <sz val="11"/>
      <color theme="1"/>
      <name val="Arial Rounded MT Bold"/>
      <family val="2"/>
    </font>
    <font>
      <b/>
      <sz val="11"/>
      <name val="Arial Rounded MT Bold"/>
      <family val="2"/>
    </font>
    <font>
      <b/>
      <sz val="11"/>
      <color theme="1"/>
      <name val="Arial Rounded MT Bold"/>
      <family val="2"/>
    </font>
    <font>
      <sz val="8"/>
      <color theme="1"/>
      <name val="Arial Rounded MT Bold"/>
      <family val="2"/>
    </font>
    <font>
      <sz val="10"/>
      <color theme="1"/>
      <name val="Arial Rounded MT Bold"/>
      <family val="2"/>
    </font>
    <font>
      <b/>
      <sz val="10"/>
      <name val="Arial Rounded MT Bold"/>
      <family val="2"/>
    </font>
    <font>
      <b/>
      <sz val="9"/>
      <name val="Arial Rounded MT Bold"/>
      <family val="2"/>
    </font>
    <font>
      <i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Rounded MT Bold"/>
      <family val="2"/>
    </font>
    <font>
      <sz val="11"/>
      <color rgb="FFFF0000"/>
      <name val="Arial Rounded MT Bold"/>
      <family val="2"/>
    </font>
    <font>
      <b/>
      <sz val="10"/>
      <color rgb="FFFF0000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10" fillId="0" borderId="0" xfId="1" applyFont="1" applyAlignment="1">
      <alignment horizontal="center" vertical="center"/>
    </xf>
    <xf numFmtId="10" fontId="10" fillId="0" borderId="0" xfId="1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3" fontId="10" fillId="3" borderId="2" xfId="2" applyFont="1" applyFill="1" applyBorder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3" fontId="10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17" fontId="8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C4BC-42CA-4383-B41A-1F215933E56D}">
  <dimension ref="A1:O62"/>
  <sheetViews>
    <sheetView workbookViewId="0">
      <selection activeCell="G41" sqref="G41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12.5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67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3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ref="I14" si="1">C14*D14*F14+C14*E14*G14</f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2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41.135599999999997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41.135599999999997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2055.6086249999998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164.44869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76</v>
      </c>
      <c r="C29" s="24">
        <f>1.3*0.1257</f>
        <v>0.16341000000000003</v>
      </c>
      <c r="D29" s="22" t="s">
        <v>58</v>
      </c>
      <c r="G29" s="22">
        <v>534.04</v>
      </c>
      <c r="I29" s="44">
        <f>C29*G29</f>
        <v>87.267476400000007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87.267476400000007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3"/>
      <c r="B37" s="23"/>
      <c r="C37" s="23"/>
      <c r="D37" s="14"/>
      <c r="E37" s="17" t="s">
        <v>5</v>
      </c>
      <c r="I37" s="30">
        <v>0</v>
      </c>
    </row>
    <row r="38" spans="1:11" ht="15" thickBot="1" x14ac:dyDescent="0.3">
      <c r="A38" s="12"/>
      <c r="B38" s="12"/>
      <c r="C38" s="12"/>
      <c r="D38" s="13"/>
      <c r="E38" s="33" t="s">
        <v>45</v>
      </c>
      <c r="F38" s="13"/>
      <c r="G38" s="13"/>
      <c r="H38" s="13"/>
      <c r="I38" s="42">
        <f>I30+I20</f>
        <v>251.71616640000002</v>
      </c>
      <c r="J38" s="35" t="s">
        <v>21</v>
      </c>
    </row>
    <row r="39" spans="1:11" ht="15" thickBot="1" x14ac:dyDescent="0.3">
      <c r="A39" s="17" t="s">
        <v>21</v>
      </c>
    </row>
    <row r="40" spans="1:11" ht="15" thickBot="1" x14ac:dyDescent="0.3">
      <c r="A40" s="51" t="s">
        <v>47</v>
      </c>
      <c r="B40" s="51"/>
      <c r="C40" s="28" t="s">
        <v>21</v>
      </c>
      <c r="D40" s="18" t="s">
        <v>21</v>
      </c>
      <c r="E40" s="18"/>
      <c r="F40" s="28"/>
      <c r="G40" s="18" t="s">
        <v>21</v>
      </c>
      <c r="H40" s="18"/>
      <c r="I40" s="19" t="s">
        <v>4</v>
      </c>
    </row>
    <row r="41" spans="1:11" x14ac:dyDescent="0.25">
      <c r="A41" s="17" t="s">
        <v>21</v>
      </c>
      <c r="B41" s="23" t="s">
        <v>48</v>
      </c>
      <c r="C41" s="24" t="s">
        <v>21</v>
      </c>
      <c r="D41" s="14" t="s">
        <v>21</v>
      </c>
      <c r="E41" s="14"/>
      <c r="F41" s="25">
        <f>I38</f>
        <v>251.71616640000002</v>
      </c>
      <c r="G41" s="39">
        <v>0.3231</v>
      </c>
      <c r="H41" s="39"/>
      <c r="I41" s="30">
        <f>F41*G41</f>
        <v>81.329493363840001</v>
      </c>
    </row>
    <row r="42" spans="1:11" ht="15" thickBot="1" x14ac:dyDescent="0.3">
      <c r="A42" s="17"/>
    </row>
    <row r="43" spans="1:11" ht="15" thickBot="1" x14ac:dyDescent="0.3">
      <c r="A43" s="51" t="s">
        <v>49</v>
      </c>
      <c r="B43" s="51"/>
      <c r="C43" s="28" t="s">
        <v>21</v>
      </c>
      <c r="D43" s="18" t="s">
        <v>21</v>
      </c>
      <c r="E43" s="18"/>
      <c r="F43" s="28"/>
      <c r="G43" s="18" t="s">
        <v>21</v>
      </c>
      <c r="H43" s="18"/>
      <c r="I43" s="19" t="s">
        <v>4</v>
      </c>
    </row>
    <row r="44" spans="1:11" s="17" customFormat="1" ht="12.75" thickBot="1" x14ac:dyDescent="0.3">
      <c r="A44" s="17" t="s">
        <v>21</v>
      </c>
      <c r="B44" s="23" t="s">
        <v>21</v>
      </c>
      <c r="C44" s="24" t="s">
        <v>21</v>
      </c>
      <c r="D44" s="14" t="s">
        <v>21</v>
      </c>
      <c r="E44" s="14"/>
      <c r="F44" s="25" t="s">
        <v>21</v>
      </c>
      <c r="G44" s="38" t="s">
        <v>21</v>
      </c>
      <c r="H44" s="38"/>
      <c r="I44" s="42">
        <f>ROUNDDOWN(I38+I41,2)</f>
        <v>333.04</v>
      </c>
      <c r="K44" s="34"/>
    </row>
    <row r="45" spans="1:11" s="17" customFormat="1" ht="12" x14ac:dyDescent="0.25">
      <c r="K45" s="43"/>
    </row>
    <row r="46" spans="1:11" s="17" customFormat="1" ht="12" x14ac:dyDescent="0.25">
      <c r="K46" s="34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</sheetData>
  <mergeCells count="21">
    <mergeCell ref="I35:I36"/>
    <mergeCell ref="A40:B40"/>
    <mergeCell ref="A43:B43"/>
    <mergeCell ref="A28:B28"/>
    <mergeCell ref="A31:B31"/>
    <mergeCell ref="A32:B32"/>
    <mergeCell ref="A35:B36"/>
    <mergeCell ref="C35:C36"/>
    <mergeCell ref="D35:D36"/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B4CF-F391-43CE-9F15-6CD0E8BE78ED}">
  <dimension ref="A1:O63"/>
  <sheetViews>
    <sheetView topLeftCell="B1" workbookViewId="0">
      <selection activeCell="K42" sqref="K42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10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70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2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41.135599999999997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41.135599999999997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2055.6086249999998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205.56086249999998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1.3*0.1964</f>
        <v>0.25531999999999999</v>
      </c>
      <c r="D29" s="22" t="s">
        <v>58</v>
      </c>
      <c r="G29" s="22">
        <v>534.04</v>
      </c>
      <c r="I29" s="44">
        <f>C29*G29</f>
        <v>136.35109279999998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136.35109279999998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53</v>
      </c>
      <c r="B37" s="23" t="s">
        <v>21</v>
      </c>
      <c r="C37" s="24" t="s">
        <v>21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>
        <v>0</v>
      </c>
    </row>
    <row r="38" spans="1:11" x14ac:dyDescent="0.25">
      <c r="A38" s="23"/>
      <c r="B38" s="23" t="s">
        <v>21</v>
      </c>
      <c r="C38" s="23"/>
      <c r="D38" s="14"/>
      <c r="E38" s="17" t="s">
        <v>5</v>
      </c>
      <c r="I38" s="30">
        <v>0</v>
      </c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341.91195529999993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341.91195529999993</v>
      </c>
      <c r="G42" s="39">
        <v>0.3231</v>
      </c>
      <c r="H42" s="39"/>
      <c r="I42" s="30">
        <f>F42*G42</f>
        <v>110.47175275742998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452.38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5C7D-493A-4521-A811-9A248D790DF1}">
  <dimension ref="A1:O63"/>
  <sheetViews>
    <sheetView workbookViewId="0">
      <selection activeCell="M34" sqref="M34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8.75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71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2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41.135599999999997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41.135599999999997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2055.6086249999998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234.92669999999998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1.3*0.2827</f>
        <v>0.36751</v>
      </c>
      <c r="D29" s="22" t="s">
        <v>58</v>
      </c>
      <c r="G29" s="22">
        <v>534.04</v>
      </c>
      <c r="I29" s="44">
        <f>C29*G29</f>
        <v>196.26504039999998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196.26504039999998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21</v>
      </c>
      <c r="B37" s="23" t="s">
        <v>21</v>
      </c>
      <c r="C37" s="24">
        <v>0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/>
    </row>
    <row r="38" spans="1:11" x14ac:dyDescent="0.25">
      <c r="A38" s="23"/>
      <c r="B38" s="23"/>
      <c r="C38" s="23"/>
      <c r="D38" s="14"/>
      <c r="E38" s="17" t="s">
        <v>5</v>
      </c>
      <c r="I38" s="30"/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431.19174039999996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431.19174039999996</v>
      </c>
      <c r="G42" s="39">
        <v>0.3231</v>
      </c>
      <c r="H42" s="39"/>
      <c r="I42" s="30">
        <f>F42*G42</f>
        <v>139.31805132323998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570.5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BB92-FBEA-4043-9A21-DBDBE9368516}">
  <dimension ref="A1:O63"/>
  <sheetViews>
    <sheetView tabSelected="1" workbookViewId="0">
      <selection activeCell="C38" sqref="C38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7.5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72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3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61.703399999999995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61.703399999999995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2076.1764249999997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276.8235233333333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1.3*0.3848</f>
        <v>0.50024000000000002</v>
      </c>
      <c r="D29" s="22" t="s">
        <v>58</v>
      </c>
      <c r="G29" s="22">
        <v>534.04</v>
      </c>
      <c r="I29" s="44">
        <f>C29*G29</f>
        <v>267.14816960000002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267.14816960000002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21</v>
      </c>
      <c r="B37" s="23" t="s">
        <v>21</v>
      </c>
      <c r="C37" s="24">
        <v>0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/>
    </row>
    <row r="38" spans="1:11" x14ac:dyDescent="0.25">
      <c r="A38" s="23"/>
      <c r="B38" s="23"/>
      <c r="C38" s="23"/>
      <c r="D38" s="14"/>
      <c r="E38" s="17" t="s">
        <v>5</v>
      </c>
      <c r="I38" s="30"/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543.97169293333332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543.97169293333332</v>
      </c>
      <c r="G42" s="39">
        <v>0.3231</v>
      </c>
      <c r="H42" s="39"/>
      <c r="I42" s="30">
        <f>F42*G42</f>
        <v>175.75725398675999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719.72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E1BD-3EB6-4917-9540-A008F086C701}">
  <dimension ref="A1:O63"/>
  <sheetViews>
    <sheetView topLeftCell="A6" workbookViewId="0">
      <selection activeCell="C38" sqref="C38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6.25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73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3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61.703399999999995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61.703399999999995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2076.1764249999997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332.18822799999992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1.3*0.5027</f>
        <v>0.65351000000000004</v>
      </c>
      <c r="D29" s="22" t="s">
        <v>58</v>
      </c>
      <c r="G29" s="22">
        <v>534.04</v>
      </c>
      <c r="I29" s="44">
        <f>C29*G29</f>
        <v>349.00048040000001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349.00048040000001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21</v>
      </c>
      <c r="B37" s="23" t="s">
        <v>21</v>
      </c>
      <c r="C37" s="24">
        <v>0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/>
    </row>
    <row r="38" spans="1:11" x14ac:dyDescent="0.25">
      <c r="A38" s="23"/>
      <c r="B38" s="23"/>
      <c r="C38" s="23"/>
      <c r="D38" s="14"/>
      <c r="E38" s="17" t="s">
        <v>5</v>
      </c>
      <c r="I38" s="30"/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681.1887084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681.1887084</v>
      </c>
      <c r="G42" s="39">
        <v>0.3231</v>
      </c>
      <c r="H42" s="39"/>
      <c r="I42" s="30">
        <f>F42*G42</f>
        <v>220.09207168404001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901.28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A42F6-DEDB-419E-B04D-C0F882D06D9A}">
  <dimension ref="A1:O63"/>
  <sheetViews>
    <sheetView topLeftCell="A10" workbookViewId="0">
      <selection activeCell="A38" sqref="A38:XFD38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f>45/8</f>
        <v>5.625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74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4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82.271199999999993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82.271199999999993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2096.7442249999999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372.7545288888889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1.3*0.6362</f>
        <v>0.82706000000000002</v>
      </c>
      <c r="D29" s="22" t="s">
        <v>58</v>
      </c>
      <c r="G29" s="22">
        <v>534.04</v>
      </c>
      <c r="I29" s="44">
        <f>C29*G29</f>
        <v>441.6831224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441.6831224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21</v>
      </c>
      <c r="B37" s="23" t="s">
        <v>21</v>
      </c>
      <c r="C37" s="24">
        <v>0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/>
    </row>
    <row r="38" spans="1:11" x14ac:dyDescent="0.25">
      <c r="A38" s="23"/>
      <c r="B38" s="23"/>
      <c r="C38" s="23"/>
      <c r="D38" s="14"/>
      <c r="E38" s="17" t="s">
        <v>5</v>
      </c>
      <c r="I38" s="30"/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814.4376512888889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814.4376512888889</v>
      </c>
      <c r="G42" s="39">
        <v>0.3231</v>
      </c>
      <c r="H42" s="39"/>
      <c r="I42" s="30">
        <f>F42*G42</f>
        <v>263.14480513144002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1077.58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7AC72-3355-47CA-821F-932E12817B96}">
  <dimension ref="A1:O63"/>
  <sheetViews>
    <sheetView workbookViewId="0">
      <selection activeCell="D37" sqref="D37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9.5703125" style="1" customWidth="1"/>
    <col min="9" max="9" width="27.85546875" style="1" customWidth="1"/>
    <col min="10" max="10" width="11" style="1" bestFit="1" customWidth="1"/>
    <col min="11" max="11" width="9.5703125" style="7" bestFit="1" customWidth="1"/>
    <col min="12" max="14" width="9.140625" style="1"/>
    <col min="15" max="15" width="11.140625" style="1" bestFit="1" customWidth="1"/>
    <col min="16" max="16384" width="9.140625" style="1"/>
  </cols>
  <sheetData>
    <row r="1" spans="1:13" ht="19.5" x14ac:dyDescent="0.25">
      <c r="A1" s="2" t="s">
        <v>6</v>
      </c>
      <c r="F1" s="2" t="s">
        <v>21</v>
      </c>
      <c r="I1" s="16" t="s">
        <v>7</v>
      </c>
      <c r="K1" s="36"/>
    </row>
    <row r="2" spans="1:13" ht="1.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3" x14ac:dyDescent="0.25">
      <c r="A3" s="4" t="s">
        <v>8</v>
      </c>
      <c r="E3" s="5" t="s">
        <v>9</v>
      </c>
      <c r="F3" s="5" t="s">
        <v>21</v>
      </c>
      <c r="G3" s="5" t="s">
        <v>21</v>
      </c>
      <c r="H3" s="5"/>
      <c r="K3" s="36"/>
      <c r="M3" s="37"/>
    </row>
    <row r="4" spans="1:13" x14ac:dyDescent="0.25">
      <c r="A4" s="4" t="s">
        <v>10</v>
      </c>
      <c r="E4" s="10" t="s">
        <v>50</v>
      </c>
      <c r="F4" s="52" t="s">
        <v>46</v>
      </c>
      <c r="G4" s="52"/>
      <c r="H4" s="15">
        <v>5</v>
      </c>
      <c r="I4" s="1" t="s">
        <v>54</v>
      </c>
      <c r="J4" s="1" t="s">
        <v>21</v>
      </c>
      <c r="M4" s="37"/>
    </row>
    <row r="5" spans="1:13" x14ac:dyDescent="0.25">
      <c r="A5" s="9" t="s">
        <v>68</v>
      </c>
      <c r="B5" s="8" t="s">
        <v>75</v>
      </c>
      <c r="C5" s="8"/>
      <c r="D5" s="8"/>
      <c r="E5" s="8"/>
      <c r="F5" s="11" t="s">
        <v>22</v>
      </c>
    </row>
    <row r="6" spans="1:13" ht="0.7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3" ht="18.75" customHeight="1" thickBot="1" x14ac:dyDescent="0.3">
      <c r="A7" s="53" t="s">
        <v>11</v>
      </c>
      <c r="B7" s="53"/>
      <c r="C7" s="53" t="s">
        <v>12</v>
      </c>
      <c r="D7" s="54" t="s">
        <v>13</v>
      </c>
      <c r="E7" s="54"/>
      <c r="F7" s="54" t="s">
        <v>16</v>
      </c>
      <c r="G7" s="54"/>
      <c r="H7" s="14"/>
      <c r="I7" s="50" t="s">
        <v>20</v>
      </c>
    </row>
    <row r="8" spans="1:13" ht="20.25" customHeight="1" x14ac:dyDescent="0.25">
      <c r="A8" s="53"/>
      <c r="B8" s="53"/>
      <c r="C8" s="53"/>
      <c r="D8" s="20" t="s">
        <v>14</v>
      </c>
      <c r="E8" s="20" t="s">
        <v>15</v>
      </c>
      <c r="F8" s="20" t="s">
        <v>17</v>
      </c>
      <c r="G8" s="20" t="s">
        <v>18</v>
      </c>
      <c r="H8" s="23"/>
      <c r="I8" s="50"/>
    </row>
    <row r="9" spans="1:13" ht="0.7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3" s="7" customFormat="1" ht="15.75" customHeight="1" x14ac:dyDescent="0.25">
      <c r="A10" s="22" t="s">
        <v>59</v>
      </c>
      <c r="B10" s="23" t="s">
        <v>60</v>
      </c>
      <c r="C10" s="24">
        <v>1</v>
      </c>
      <c r="D10" s="45">
        <v>1</v>
      </c>
      <c r="E10" s="45">
        <v>0</v>
      </c>
      <c r="F10" s="14">
        <v>1023.8824</v>
      </c>
      <c r="G10" s="14">
        <v>504.46429999999998</v>
      </c>
      <c r="H10" s="14"/>
      <c r="I10" s="44">
        <f>C10*D10*F10+C10*E10*G10</f>
        <v>1023.8824</v>
      </c>
      <c r="J10" s="49" t="s">
        <v>21</v>
      </c>
    </row>
    <row r="11" spans="1:13" s="7" customFormat="1" ht="15.75" customHeight="1" x14ac:dyDescent="0.25">
      <c r="A11" s="22" t="s">
        <v>51</v>
      </c>
      <c r="B11" s="23" t="s">
        <v>52</v>
      </c>
      <c r="C11" s="24">
        <v>1</v>
      </c>
      <c r="D11" s="45">
        <v>1</v>
      </c>
      <c r="E11" s="45">
        <v>0</v>
      </c>
      <c r="F11" s="14">
        <v>67.105800000000002</v>
      </c>
      <c r="G11" s="14">
        <v>7.6242000000000001</v>
      </c>
      <c r="H11" s="14"/>
      <c r="I11" s="44">
        <f t="shared" ref="I11:I14" si="0">C11*D11*F11+C11*E11*G11</f>
        <v>67.105800000000002</v>
      </c>
      <c r="J11" s="1"/>
    </row>
    <row r="12" spans="1:13" s="7" customFormat="1" ht="15.75" customHeight="1" x14ac:dyDescent="0.25">
      <c r="A12" s="22" t="s">
        <v>61</v>
      </c>
      <c r="B12" s="23" t="s">
        <v>62</v>
      </c>
      <c r="C12" s="24">
        <v>1</v>
      </c>
      <c r="D12" s="45">
        <v>0.5</v>
      </c>
      <c r="E12" s="45">
        <v>0</v>
      </c>
      <c r="F12" s="14">
        <v>146.6808</v>
      </c>
      <c r="G12" s="14">
        <v>74.581599999999995</v>
      </c>
      <c r="H12" s="14"/>
      <c r="I12" s="44">
        <f t="shared" si="0"/>
        <v>73.340400000000002</v>
      </c>
      <c r="J12" s="1"/>
    </row>
    <row r="13" spans="1:13" s="7" customFormat="1" ht="15.75" customHeight="1" x14ac:dyDescent="0.25">
      <c r="A13" s="22" t="s">
        <v>64</v>
      </c>
      <c r="B13" s="23" t="s">
        <v>63</v>
      </c>
      <c r="C13" s="24">
        <v>1</v>
      </c>
      <c r="D13" s="45">
        <v>0.75</v>
      </c>
      <c r="E13" s="45">
        <v>0</v>
      </c>
      <c r="F13" s="14">
        <v>529.88689999999997</v>
      </c>
      <c r="G13" s="14">
        <v>243.49680000000001</v>
      </c>
      <c r="H13" s="14"/>
      <c r="I13" s="44">
        <f t="shared" si="0"/>
        <v>397.41517499999998</v>
      </c>
      <c r="J13" s="1"/>
    </row>
    <row r="14" spans="1:13" s="7" customFormat="1" ht="15.75" customHeight="1" x14ac:dyDescent="0.25">
      <c r="A14" s="22" t="s">
        <v>65</v>
      </c>
      <c r="B14" s="23" t="s">
        <v>66</v>
      </c>
      <c r="C14" s="24">
        <v>2</v>
      </c>
      <c r="D14" s="45">
        <v>0.75</v>
      </c>
      <c r="E14" s="45">
        <v>0</v>
      </c>
      <c r="F14" s="14">
        <v>301.81950000000001</v>
      </c>
      <c r="G14" s="14">
        <v>96.520499999999998</v>
      </c>
      <c r="H14" s="14"/>
      <c r="I14" s="44">
        <f t="shared" si="0"/>
        <v>452.72924999999998</v>
      </c>
      <c r="J14" s="1"/>
    </row>
    <row r="15" spans="1:13" ht="15.75" customHeight="1" thickBot="1" x14ac:dyDescent="0.3">
      <c r="A15" s="26"/>
      <c r="B15" s="26"/>
      <c r="C15" s="26"/>
      <c r="D15" s="27"/>
      <c r="E15" s="55" t="s">
        <v>23</v>
      </c>
      <c r="F15" s="55"/>
      <c r="G15" s="55"/>
      <c r="H15" s="40"/>
      <c r="I15" s="29">
        <f>SUM(I10:I14)</f>
        <v>2014.4730249999998</v>
      </c>
    </row>
    <row r="16" spans="1:13" ht="18" customHeight="1" thickBot="1" x14ac:dyDescent="0.3">
      <c r="A16" s="51" t="s">
        <v>24</v>
      </c>
      <c r="B16" s="51"/>
      <c r="C16" s="28" t="s">
        <v>12</v>
      </c>
      <c r="D16" s="18" t="s">
        <v>27</v>
      </c>
      <c r="E16" s="18"/>
      <c r="F16" s="28" t="s">
        <v>16</v>
      </c>
      <c r="G16" s="18"/>
      <c r="H16" s="18"/>
      <c r="I16" s="18" t="s">
        <v>19</v>
      </c>
    </row>
    <row r="17" spans="1:15" x14ac:dyDescent="0.25">
      <c r="A17" s="22" t="s">
        <v>25</v>
      </c>
      <c r="B17" s="23" t="s">
        <v>26</v>
      </c>
      <c r="C17" s="24">
        <v>4</v>
      </c>
      <c r="D17" s="14" t="s">
        <v>28</v>
      </c>
      <c r="E17" s="14"/>
      <c r="F17" s="14"/>
      <c r="G17" s="14">
        <v>20.567799999999998</v>
      </c>
      <c r="H17" s="14"/>
      <c r="I17" s="44">
        <f>C17*G17</f>
        <v>82.271199999999993</v>
      </c>
    </row>
    <row r="18" spans="1:15" x14ac:dyDescent="0.25">
      <c r="A18" s="23"/>
      <c r="B18" s="23"/>
      <c r="C18" s="23"/>
      <c r="D18" s="14"/>
      <c r="E18" s="56" t="s">
        <v>29</v>
      </c>
      <c r="F18" s="56"/>
      <c r="G18" s="56"/>
      <c r="H18" s="22"/>
      <c r="I18" s="44">
        <f>I17</f>
        <v>82.271199999999993</v>
      </c>
    </row>
    <row r="19" spans="1:15" ht="15" thickBot="1" x14ac:dyDescent="0.3">
      <c r="A19" s="26"/>
      <c r="B19" s="26"/>
      <c r="C19" s="26"/>
      <c r="D19" s="27"/>
      <c r="E19" s="55" t="s">
        <v>0</v>
      </c>
      <c r="F19" s="55"/>
      <c r="G19" s="55"/>
      <c r="H19" s="40"/>
      <c r="I19" s="29">
        <f>I18+I15</f>
        <v>2096.7442249999999</v>
      </c>
      <c r="K19" s="48"/>
    </row>
    <row r="20" spans="1:15" ht="15" thickBot="1" x14ac:dyDescent="0.3">
      <c r="A20" s="23"/>
      <c r="B20" s="23"/>
      <c r="C20" s="23"/>
      <c r="D20" s="14"/>
      <c r="E20" s="55" t="s">
        <v>1</v>
      </c>
      <c r="F20" s="55"/>
      <c r="G20" s="55"/>
      <c r="H20" s="40"/>
      <c r="I20" s="29">
        <f>I19/H4</f>
        <v>419.34884499999998</v>
      </c>
      <c r="L20" s="47"/>
      <c r="M20" s="46"/>
      <c r="N20" s="46"/>
      <c r="O20" s="46"/>
    </row>
    <row r="21" spans="1:15" x14ac:dyDescent="0.25">
      <c r="A21" s="23"/>
      <c r="B21" s="23"/>
      <c r="C21" s="23"/>
      <c r="D21" s="14"/>
      <c r="E21" s="14"/>
      <c r="F21" s="14"/>
      <c r="G21" s="14" t="s">
        <v>30</v>
      </c>
      <c r="H21" s="14"/>
      <c r="I21" s="23"/>
      <c r="L21" s="47"/>
      <c r="M21" s="46"/>
      <c r="N21" s="46"/>
      <c r="O21" s="46"/>
    </row>
    <row r="22" spans="1:15" ht="15" thickBot="1" x14ac:dyDescent="0.3">
      <c r="A22" s="23"/>
      <c r="B22" s="23"/>
      <c r="C22" s="23"/>
      <c r="D22" s="14"/>
      <c r="E22" s="14"/>
      <c r="F22" s="14"/>
      <c r="G22" s="14" t="s">
        <v>2</v>
      </c>
      <c r="H22" s="14"/>
      <c r="I22" s="23"/>
      <c r="L22" s="47"/>
      <c r="M22" s="46"/>
      <c r="N22" s="46"/>
      <c r="O22" s="46"/>
    </row>
    <row r="23" spans="1:15" ht="15" thickBot="1" x14ac:dyDescent="0.3">
      <c r="A23" s="51" t="s">
        <v>31</v>
      </c>
      <c r="B23" s="51"/>
      <c r="C23" s="28" t="s">
        <v>12</v>
      </c>
      <c r="D23" s="18" t="s">
        <v>27</v>
      </c>
      <c r="E23" s="18"/>
      <c r="F23" s="28"/>
      <c r="G23" s="18" t="s">
        <v>34</v>
      </c>
      <c r="H23" s="18"/>
      <c r="I23" s="19" t="s">
        <v>4</v>
      </c>
      <c r="L23" s="47"/>
      <c r="M23" s="46"/>
      <c r="N23" s="46"/>
      <c r="O23" s="46"/>
    </row>
    <row r="24" spans="1:15" x14ac:dyDescent="0.25">
      <c r="A24" s="22"/>
      <c r="B24" s="23"/>
      <c r="C24" s="24"/>
      <c r="D24" s="14"/>
      <c r="E24" s="14"/>
      <c r="F24" s="32"/>
      <c r="G24" s="14"/>
      <c r="H24" s="14"/>
      <c r="I24" s="44"/>
      <c r="L24" s="47"/>
      <c r="M24" s="46"/>
      <c r="N24" s="46"/>
      <c r="O24" s="46"/>
    </row>
    <row r="25" spans="1:15" x14ac:dyDescent="0.25">
      <c r="A25" s="22"/>
      <c r="B25" s="23"/>
      <c r="C25" s="24"/>
      <c r="D25" s="14"/>
      <c r="E25" s="14"/>
      <c r="F25" s="32"/>
      <c r="G25" s="14"/>
      <c r="H25" s="14"/>
      <c r="I25" s="44"/>
      <c r="L25" s="47"/>
      <c r="M25" s="46"/>
      <c r="N25" s="46"/>
      <c r="O25" s="46"/>
    </row>
    <row r="26" spans="1:15" x14ac:dyDescent="0.25">
      <c r="A26" s="22"/>
      <c r="B26" s="23"/>
      <c r="C26" s="24"/>
      <c r="D26" s="14"/>
      <c r="E26" s="14"/>
      <c r="F26" s="32"/>
      <c r="G26" s="14"/>
      <c r="H26" s="14"/>
      <c r="I26" s="44"/>
      <c r="L26" s="47"/>
      <c r="M26" s="46"/>
      <c r="N26" s="46"/>
      <c r="O26" s="46"/>
    </row>
    <row r="27" spans="1:15" ht="15" thickBot="1" x14ac:dyDescent="0.3">
      <c r="A27" s="23"/>
      <c r="B27" s="23"/>
      <c r="C27" s="23"/>
      <c r="D27" s="14"/>
      <c r="E27" s="17" t="s">
        <v>32</v>
      </c>
      <c r="G27" s="23"/>
      <c r="H27" s="23"/>
      <c r="I27" s="30">
        <f>SUM(I24:I26)</f>
        <v>0</v>
      </c>
    </row>
    <row r="28" spans="1:15" ht="15" thickBot="1" x14ac:dyDescent="0.3">
      <c r="A28" s="51" t="s">
        <v>33</v>
      </c>
      <c r="B28" s="51"/>
      <c r="C28" s="28" t="s">
        <v>12</v>
      </c>
      <c r="D28" s="18" t="s">
        <v>27</v>
      </c>
      <c r="E28" s="18"/>
      <c r="F28" s="28"/>
      <c r="G28" s="18" t="s">
        <v>4</v>
      </c>
      <c r="H28" s="18"/>
      <c r="I28" s="19" t="s">
        <v>4</v>
      </c>
    </row>
    <row r="29" spans="1:15" s="22" customFormat="1" ht="12" x14ac:dyDescent="0.25">
      <c r="A29" s="22">
        <v>1106282</v>
      </c>
      <c r="B29" s="17" t="s">
        <v>69</v>
      </c>
      <c r="C29" s="24">
        <f>1.3*0.7854</f>
        <v>1.02102</v>
      </c>
      <c r="D29" s="22" t="s">
        <v>58</v>
      </c>
      <c r="G29" s="22">
        <v>534.04</v>
      </c>
      <c r="I29" s="44">
        <f>C29*G29</f>
        <v>545.26552079999999</v>
      </c>
    </row>
    <row r="30" spans="1:15" ht="15" thickBot="1" x14ac:dyDescent="0.3">
      <c r="A30" s="23"/>
      <c r="B30" s="23"/>
      <c r="C30" s="23" t="s">
        <v>21</v>
      </c>
      <c r="D30" s="14"/>
      <c r="E30" s="17" t="s">
        <v>35</v>
      </c>
      <c r="I30" s="30">
        <f>I29</f>
        <v>545.26552079999999</v>
      </c>
    </row>
    <row r="31" spans="1:15" ht="15" thickBot="1" x14ac:dyDescent="0.3">
      <c r="A31" s="51"/>
      <c r="B31" s="51"/>
      <c r="C31" s="28"/>
      <c r="D31" s="18"/>
      <c r="E31" s="18"/>
      <c r="F31" s="28"/>
      <c r="G31" s="18" t="s">
        <v>38</v>
      </c>
      <c r="H31" s="18"/>
      <c r="I31" s="31" t="s">
        <v>21</v>
      </c>
    </row>
    <row r="32" spans="1:15" ht="15" thickBot="1" x14ac:dyDescent="0.3">
      <c r="A32" s="51" t="s">
        <v>36</v>
      </c>
      <c r="B32" s="51"/>
      <c r="C32" s="28" t="s">
        <v>37</v>
      </c>
      <c r="D32" s="28" t="s">
        <v>12</v>
      </c>
      <c r="E32" s="18" t="s">
        <v>27</v>
      </c>
      <c r="F32" s="28"/>
      <c r="G32" s="18" t="s">
        <v>4</v>
      </c>
      <c r="H32" s="18"/>
      <c r="I32" s="19" t="s">
        <v>4</v>
      </c>
    </row>
    <row r="33" spans="1:11" x14ac:dyDescent="0.25">
      <c r="A33" s="23"/>
      <c r="B33" s="23"/>
      <c r="C33" s="23"/>
      <c r="D33" s="14"/>
      <c r="E33" s="17" t="s">
        <v>39</v>
      </c>
      <c r="I33" s="30">
        <v>0</v>
      </c>
    </row>
    <row r="34" spans="1:11" ht="15" thickBot="1" x14ac:dyDescent="0.3">
      <c r="D34" s="6"/>
      <c r="E34" s="6"/>
      <c r="F34" s="6"/>
      <c r="G34" s="6"/>
      <c r="H34" s="6"/>
    </row>
    <row r="35" spans="1:11" ht="15.75" customHeight="1" thickBot="1" x14ac:dyDescent="0.3">
      <c r="A35" s="58" t="s">
        <v>40</v>
      </c>
      <c r="B35" s="58"/>
      <c r="C35" s="60" t="s">
        <v>12</v>
      </c>
      <c r="D35" s="60" t="s">
        <v>27</v>
      </c>
      <c r="E35" s="18"/>
      <c r="F35" s="28" t="s">
        <v>3</v>
      </c>
      <c r="G35" s="18"/>
      <c r="H35" s="41"/>
      <c r="I35" s="57" t="s">
        <v>4</v>
      </c>
    </row>
    <row r="36" spans="1:11" ht="15.75" customHeight="1" thickBot="1" x14ac:dyDescent="0.3">
      <c r="A36" s="59"/>
      <c r="B36" s="59"/>
      <c r="C36" s="61"/>
      <c r="D36" s="61"/>
      <c r="E36" s="18" t="s">
        <v>42</v>
      </c>
      <c r="F36" s="28" t="s">
        <v>43</v>
      </c>
      <c r="G36" s="18" t="s">
        <v>44</v>
      </c>
      <c r="H36" s="27"/>
      <c r="I36" s="55"/>
    </row>
    <row r="37" spans="1:11" x14ac:dyDescent="0.25">
      <c r="A37" s="22" t="s">
        <v>21</v>
      </c>
      <c r="B37" s="23" t="s">
        <v>21</v>
      </c>
      <c r="C37" s="24">
        <v>0</v>
      </c>
      <c r="D37" s="14" t="s">
        <v>41</v>
      </c>
      <c r="E37" s="14" t="s">
        <v>55</v>
      </c>
      <c r="F37" s="14" t="s">
        <v>56</v>
      </c>
      <c r="G37" s="14" t="s">
        <v>57</v>
      </c>
      <c r="H37" s="14"/>
      <c r="I37" s="44"/>
    </row>
    <row r="38" spans="1:11" x14ac:dyDescent="0.25">
      <c r="A38" s="23"/>
      <c r="B38" s="23"/>
      <c r="C38" s="23"/>
      <c r="D38" s="14"/>
      <c r="E38" s="17" t="s">
        <v>5</v>
      </c>
      <c r="I38" s="30"/>
    </row>
    <row r="39" spans="1:11" ht="15" thickBot="1" x14ac:dyDescent="0.3">
      <c r="A39" s="12"/>
      <c r="B39" s="12"/>
      <c r="C39" s="12"/>
      <c r="D39" s="13"/>
      <c r="E39" s="33" t="s">
        <v>45</v>
      </c>
      <c r="F39" s="13"/>
      <c r="G39" s="13"/>
      <c r="H39" s="13"/>
      <c r="I39" s="42">
        <f>I20+I27+I30+I33+I37</f>
        <v>964.61436579999997</v>
      </c>
      <c r="J39" s="35" t="s">
        <v>21</v>
      </c>
    </row>
    <row r="40" spans="1:11" ht="15" thickBot="1" x14ac:dyDescent="0.3">
      <c r="A40" s="17" t="s">
        <v>21</v>
      </c>
    </row>
    <row r="41" spans="1:11" ht="15" thickBot="1" x14ac:dyDescent="0.3">
      <c r="A41" s="51" t="s">
        <v>47</v>
      </c>
      <c r="B41" s="51"/>
      <c r="C41" s="28" t="s">
        <v>21</v>
      </c>
      <c r="D41" s="18" t="s">
        <v>21</v>
      </c>
      <c r="E41" s="18"/>
      <c r="F41" s="28"/>
      <c r="G41" s="18" t="s">
        <v>21</v>
      </c>
      <c r="H41" s="18"/>
      <c r="I41" s="19" t="s">
        <v>4</v>
      </c>
    </row>
    <row r="42" spans="1:11" x14ac:dyDescent="0.25">
      <c r="A42" s="17" t="s">
        <v>21</v>
      </c>
      <c r="B42" s="23" t="s">
        <v>48</v>
      </c>
      <c r="C42" s="24" t="s">
        <v>21</v>
      </c>
      <c r="D42" s="14" t="s">
        <v>21</v>
      </c>
      <c r="E42" s="14"/>
      <c r="F42" s="25">
        <f>I39</f>
        <v>964.61436579999997</v>
      </c>
      <c r="G42" s="39">
        <v>0.3231</v>
      </c>
      <c r="H42" s="39"/>
      <c r="I42" s="30">
        <f>F42*G42</f>
        <v>311.66690158998</v>
      </c>
    </row>
    <row r="43" spans="1:11" ht="15" thickBot="1" x14ac:dyDescent="0.3">
      <c r="A43" s="17"/>
    </row>
    <row r="44" spans="1:11" ht="15" thickBot="1" x14ac:dyDescent="0.3">
      <c r="A44" s="51" t="s">
        <v>49</v>
      </c>
      <c r="B44" s="51"/>
      <c r="C44" s="28" t="s">
        <v>21</v>
      </c>
      <c r="D44" s="18" t="s">
        <v>21</v>
      </c>
      <c r="E44" s="18"/>
      <c r="F44" s="28"/>
      <c r="G44" s="18" t="s">
        <v>21</v>
      </c>
      <c r="H44" s="18"/>
      <c r="I44" s="19" t="s">
        <v>4</v>
      </c>
    </row>
    <row r="45" spans="1:11" s="17" customFormat="1" ht="12.75" thickBot="1" x14ac:dyDescent="0.3">
      <c r="A45" s="17" t="s">
        <v>21</v>
      </c>
      <c r="B45" s="23" t="s">
        <v>21</v>
      </c>
      <c r="C45" s="24" t="s">
        <v>21</v>
      </c>
      <c r="D45" s="14" t="s">
        <v>21</v>
      </c>
      <c r="E45" s="14"/>
      <c r="F45" s="25" t="s">
        <v>21</v>
      </c>
      <c r="G45" s="38" t="s">
        <v>21</v>
      </c>
      <c r="H45" s="38"/>
      <c r="I45" s="42">
        <f>ROUNDDOWN(I39+I42,2)</f>
        <v>1276.28</v>
      </c>
      <c r="K45" s="34"/>
    </row>
    <row r="46" spans="1:11" s="17" customFormat="1" ht="12" x14ac:dyDescent="0.25">
      <c r="K46" s="43"/>
    </row>
    <row r="47" spans="1:11" s="17" customFormat="1" ht="12" x14ac:dyDescent="0.25">
      <c r="K47" s="34"/>
    </row>
    <row r="48" spans="1:11" s="17" customFormat="1" ht="12" x14ac:dyDescent="0.25">
      <c r="K48" s="34"/>
    </row>
    <row r="49" spans="11:11" s="17" customFormat="1" ht="12" x14ac:dyDescent="0.25">
      <c r="K49" s="34"/>
    </row>
    <row r="50" spans="11:11" s="17" customFormat="1" ht="12" x14ac:dyDescent="0.25">
      <c r="K50" s="34"/>
    </row>
    <row r="51" spans="11:11" s="17" customFormat="1" ht="12" x14ac:dyDescent="0.25">
      <c r="K51" s="34"/>
    </row>
    <row r="52" spans="11:11" s="17" customFormat="1" ht="12" x14ac:dyDescent="0.25">
      <c r="K52" s="34"/>
    </row>
    <row r="53" spans="11:11" s="17" customFormat="1" ht="12" x14ac:dyDescent="0.25">
      <c r="K53" s="34"/>
    </row>
    <row r="54" spans="11:11" s="17" customFormat="1" ht="12" x14ac:dyDescent="0.25">
      <c r="K54" s="34"/>
    </row>
    <row r="55" spans="11:11" s="17" customFormat="1" ht="12" x14ac:dyDescent="0.25">
      <c r="K55" s="34"/>
    </row>
    <row r="56" spans="11:11" s="17" customFormat="1" ht="12" x14ac:dyDescent="0.25">
      <c r="K56" s="34"/>
    </row>
    <row r="57" spans="11:11" s="17" customFormat="1" ht="12" x14ac:dyDescent="0.25">
      <c r="K57" s="34"/>
    </row>
    <row r="58" spans="11:11" s="17" customFormat="1" ht="12" x14ac:dyDescent="0.25">
      <c r="K58" s="34"/>
    </row>
    <row r="59" spans="11:11" s="17" customFormat="1" ht="12" x14ac:dyDescent="0.25">
      <c r="K59" s="34"/>
    </row>
    <row r="60" spans="11:11" s="17" customFormat="1" ht="12" x14ac:dyDescent="0.25">
      <c r="K60" s="34"/>
    </row>
    <row r="61" spans="11:11" s="17" customFormat="1" ht="12" x14ac:dyDescent="0.25">
      <c r="K61" s="34"/>
    </row>
    <row r="62" spans="11:11" s="17" customFormat="1" ht="12" x14ac:dyDescent="0.25">
      <c r="K62" s="34"/>
    </row>
    <row r="63" spans="11:11" s="17" customFormat="1" ht="12" x14ac:dyDescent="0.25">
      <c r="K63" s="34"/>
    </row>
  </sheetData>
  <mergeCells count="21">
    <mergeCell ref="I7:I8"/>
    <mergeCell ref="A23:B23"/>
    <mergeCell ref="F4:G4"/>
    <mergeCell ref="A7:B8"/>
    <mergeCell ref="C7:C8"/>
    <mergeCell ref="D7:E7"/>
    <mergeCell ref="F7:G7"/>
    <mergeCell ref="E15:G15"/>
    <mergeCell ref="A16:B16"/>
    <mergeCell ref="E18:G18"/>
    <mergeCell ref="E19:G19"/>
    <mergeCell ref="E20:G20"/>
    <mergeCell ref="I35:I36"/>
    <mergeCell ref="A41:B41"/>
    <mergeCell ref="A44:B44"/>
    <mergeCell ref="A28:B28"/>
    <mergeCell ref="A31:B31"/>
    <mergeCell ref="A32:B32"/>
    <mergeCell ref="A35:B36"/>
    <mergeCell ref="C35:C36"/>
    <mergeCell ref="D35:D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Hélice D=400mm</vt:lpstr>
      <vt:lpstr>Hélice D=500mm</vt:lpstr>
      <vt:lpstr>Hélice D=600mm</vt:lpstr>
      <vt:lpstr>Hélice D=700mm</vt:lpstr>
      <vt:lpstr>Hélice =800mm</vt:lpstr>
      <vt:lpstr>Hélice=900mm</vt:lpstr>
      <vt:lpstr>Hélice=1000mm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SETE Engenharia</dc:creator>
  <cp:lastModifiedBy>5562992420600</cp:lastModifiedBy>
  <dcterms:created xsi:type="dcterms:W3CDTF">2020-07-03T13:23:04Z</dcterms:created>
  <dcterms:modified xsi:type="dcterms:W3CDTF">2025-03-19T18:59:20Z</dcterms:modified>
</cp:coreProperties>
</file>