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mercial\ARQ. PROPOSTAS\PROPOSTAS-2025\Propostas Emitidas 2025\Goinfra - Estudo de preços SETE\"/>
    </mc:Choice>
  </mc:AlternateContent>
  <xr:revisionPtr revIDLastSave="0" documentId="13_ncr:1_{5ADFDAC3-F382-4C77-BA7F-587D9954783A}" xr6:coauthVersionLast="47" xr6:coauthVersionMax="47" xr10:uidLastSave="{00000000-0000-0000-0000-000000000000}"/>
  <bookViews>
    <workbookView xWindow="28680" yWindow="-120" windowWidth="24240" windowHeight="13140" firstSheet="3" activeTab="6" xr2:uid="{24A7DF5C-07E9-44D0-AC90-88946C4E3FCA}"/>
  </bookViews>
  <sheets>
    <sheet name="Perfil 35,8 kg - 2306133" sheetId="4" r:id="rId1"/>
    <sheet name="Perfil 62 kg--2306133" sheetId="5" r:id="rId2"/>
    <sheet name="Perfil 79kg-2306133" sheetId="6" r:id="rId3"/>
    <sheet name="Perfil 125kg -2306133" sheetId="7" r:id="rId4"/>
    <sheet name="Compactação - 2306078" sheetId="8" r:id="rId5"/>
    <sheet name="Camisa Metalica-2306732" sheetId="9" r:id="rId6"/>
    <sheet name="Tubada 2306732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9" l="1"/>
  <c r="H34" i="9" s="1"/>
  <c r="D28" i="10"/>
  <c r="H28" i="10" s="1"/>
  <c r="H29" i="10" s="1"/>
  <c r="H24" i="10"/>
  <c r="H25" i="10" s="1"/>
  <c r="H21" i="10"/>
  <c r="H22" i="10" s="1"/>
  <c r="H14" i="10"/>
  <c r="H15" i="10" s="1"/>
  <c r="H11" i="10"/>
  <c r="H10" i="10"/>
  <c r="H11" i="9"/>
  <c r="H24" i="9"/>
  <c r="H25" i="9" s="1"/>
  <c r="D28" i="9"/>
  <c r="H28" i="9" s="1"/>
  <c r="H29" i="9" s="1"/>
  <c r="H14" i="9"/>
  <c r="H15" i="9" s="1"/>
  <c r="H10" i="9"/>
  <c r="H12" i="9" s="1"/>
  <c r="H24" i="8"/>
  <c r="H13" i="8"/>
  <c r="H14" i="8" s="1"/>
  <c r="H10" i="8"/>
  <c r="H11" i="8" s="1"/>
  <c r="H4" i="7"/>
  <c r="H33" i="7"/>
  <c r="C32" i="7"/>
  <c r="D27" i="7"/>
  <c r="H27" i="7" s="1"/>
  <c r="H28" i="7" s="1"/>
  <c r="C23" i="7"/>
  <c r="H23" i="7" s="1"/>
  <c r="H24" i="7" s="1"/>
  <c r="H20" i="7"/>
  <c r="H21" i="7" s="1"/>
  <c r="H14" i="7"/>
  <c r="H13" i="7"/>
  <c r="H10" i="7"/>
  <c r="H11" i="7" s="1"/>
  <c r="C23" i="6"/>
  <c r="H23" i="6" s="1"/>
  <c r="H24" i="6" s="1"/>
  <c r="H4" i="6"/>
  <c r="C32" i="6"/>
  <c r="H33" i="6" s="1"/>
  <c r="D27" i="6"/>
  <c r="H27" i="6" s="1"/>
  <c r="H28" i="6" s="1"/>
  <c r="H20" i="6"/>
  <c r="H21" i="6" s="1"/>
  <c r="H13" i="6"/>
  <c r="H14" i="6" s="1"/>
  <c r="H10" i="6"/>
  <c r="H11" i="6" s="1"/>
  <c r="C23" i="5"/>
  <c r="H23" i="5" s="1"/>
  <c r="H24" i="5" s="1"/>
  <c r="H4" i="5"/>
  <c r="C32" i="5"/>
  <c r="H33" i="5" s="1"/>
  <c r="D27" i="5"/>
  <c r="H27" i="5" s="1"/>
  <c r="H28" i="5" s="1"/>
  <c r="H13" i="5"/>
  <c r="H14" i="5" s="1"/>
  <c r="H15" i="5" s="1"/>
  <c r="H10" i="5"/>
  <c r="H11" i="5" s="1"/>
  <c r="C20" i="4"/>
  <c r="D27" i="4" s="1"/>
  <c r="H10" i="4"/>
  <c r="H12" i="10" l="1"/>
  <c r="H16" i="10"/>
  <c r="H17" i="10" s="1"/>
  <c r="H36" i="10" s="1"/>
  <c r="F39" i="10" s="1"/>
  <c r="H39" i="10" s="1"/>
  <c r="H42" i="10" s="1"/>
  <c r="C33" i="10"/>
  <c r="H34" i="10" s="1"/>
  <c r="H16" i="9"/>
  <c r="H17" i="9" s="1"/>
  <c r="H21" i="9"/>
  <c r="H22" i="9" s="1"/>
  <c r="H15" i="8"/>
  <c r="H16" i="8" s="1"/>
  <c r="H20" i="8"/>
  <c r="H21" i="8" s="1"/>
  <c r="H15" i="7"/>
  <c r="H16" i="7" s="1"/>
  <c r="H35" i="7" s="1"/>
  <c r="H15" i="6"/>
  <c r="H16" i="6" s="1"/>
  <c r="H35" i="6" s="1"/>
  <c r="H16" i="5"/>
  <c r="H20" i="5"/>
  <c r="H21" i="5" s="1"/>
  <c r="H35" i="5" s="1"/>
  <c r="C32" i="4"/>
  <c r="H33" i="4" s="1"/>
  <c r="H27" i="4"/>
  <c r="H28" i="4" s="1"/>
  <c r="H23" i="4"/>
  <c r="H24" i="4" s="1"/>
  <c r="H20" i="4"/>
  <c r="H21" i="4" s="1"/>
  <c r="H13" i="4"/>
  <c r="H14" i="4" s="1"/>
  <c r="H11" i="4"/>
  <c r="H36" i="9" l="1"/>
  <c r="F39" i="9" s="1"/>
  <c r="H39" i="9" s="1"/>
  <c r="H42" i="9" s="1"/>
  <c r="H35" i="8"/>
  <c r="F38" i="7"/>
  <c r="H38" i="7" s="1"/>
  <c r="H41" i="7" s="1"/>
  <c r="J42" i="7" s="1"/>
  <c r="F38" i="6"/>
  <c r="H38" i="6" s="1"/>
  <c r="F38" i="5"/>
  <c r="H38" i="5" s="1"/>
  <c r="H41" i="5" s="1"/>
  <c r="J42" i="5" s="1"/>
  <c r="H15" i="4"/>
  <c r="H16" i="4" s="1"/>
  <c r="H35" i="4" s="1"/>
  <c r="F38" i="4" l="1"/>
  <c r="H38" i="4" s="1"/>
  <c r="H41" i="4"/>
  <c r="J42" i="4" s="1"/>
  <c r="H41" i="6"/>
  <c r="J42" i="6" s="1"/>
  <c r="F38" i="8"/>
  <c r="H38" i="8" s="1"/>
  <c r="H41" i="8" s="1"/>
</calcChain>
</file>

<file path=xl/sharedStrings.xml><?xml version="1.0" encoding="utf-8"?>
<sst xmlns="http://schemas.openxmlformats.org/spreadsheetml/2006/main" count="867" uniqueCount="84">
  <si>
    <t>Custo horário total de execução</t>
  </si>
  <si>
    <t>Custo unitário de execução</t>
  </si>
  <si>
    <t>Custo do FIT</t>
  </si>
  <si>
    <t>DMT</t>
  </si>
  <si>
    <t>Custo Unitário</t>
  </si>
  <si>
    <t>Custo unitário total de transporte</t>
  </si>
  <si>
    <t>CGCIT</t>
  </si>
  <si>
    <t>DNIT</t>
  </si>
  <si>
    <t>SISTEMA DE CUSTOS REFERENCIAIS DE OBRAS - SICRO</t>
  </si>
  <si>
    <t>Goiás</t>
  </si>
  <si>
    <t>Custo Unitário de Referencia</t>
  </si>
  <si>
    <t xml:space="preserve">A - EQUIPAMENTOS </t>
  </si>
  <si>
    <t>Quantidade</t>
  </si>
  <si>
    <t>Utilização</t>
  </si>
  <si>
    <t>Operativa</t>
  </si>
  <si>
    <t>Improdutiva</t>
  </si>
  <si>
    <t>Custo Horário</t>
  </si>
  <si>
    <t>Produtivo</t>
  </si>
  <si>
    <t>Improdutivo</t>
  </si>
  <si>
    <t>Custo Horário Total</t>
  </si>
  <si>
    <t>Custo    Horário Total</t>
  </si>
  <si>
    <t xml:space="preserve"> </t>
  </si>
  <si>
    <t>Valores em reais (R$)</t>
  </si>
  <si>
    <t>Custo horário total de equipamentos</t>
  </si>
  <si>
    <t>B - MÃO DE OBRA</t>
  </si>
  <si>
    <t>P9824</t>
  </si>
  <si>
    <t>Servente</t>
  </si>
  <si>
    <t>Unidade</t>
  </si>
  <si>
    <t>h</t>
  </si>
  <si>
    <t>Custo horário total de mão de obra</t>
  </si>
  <si>
    <t>Custo do FIC</t>
  </si>
  <si>
    <t>C - MATERIAL</t>
  </si>
  <si>
    <t>Custo unitário total material</t>
  </si>
  <si>
    <t>D - ATIVIDADES AUXILIARES</t>
  </si>
  <si>
    <t>Preço Unitário</t>
  </si>
  <si>
    <t>Custo total de atividades auxiliares</t>
  </si>
  <si>
    <t>E - TEMPO FIXO</t>
  </si>
  <si>
    <t>Código</t>
  </si>
  <si>
    <t>Subtotal</t>
  </si>
  <si>
    <t>Custo unitário total de tempo fixo</t>
  </si>
  <si>
    <t>F - MOMENTO DE TRANSPORTE</t>
  </si>
  <si>
    <t>tkm</t>
  </si>
  <si>
    <t>LN</t>
  </si>
  <si>
    <t>RP</t>
  </si>
  <si>
    <t>P</t>
  </si>
  <si>
    <t>Custo unitário direto total</t>
  </si>
  <si>
    <t>Produção da equipe (m)</t>
  </si>
  <si>
    <t>G - BDI</t>
  </si>
  <si>
    <t>Sub total</t>
  </si>
  <si>
    <t>H - PREÇO COMPOSTO</t>
  </si>
  <si>
    <t>M0946</t>
  </si>
  <si>
    <t>Aço em perfis ASTM A572 grau 50</t>
  </si>
  <si>
    <t>kg</t>
  </si>
  <si>
    <t>Aço em perfis ASTM A572 grau 50 - Guindauto 45 tf.m</t>
  </si>
  <si>
    <t>t</t>
  </si>
  <si>
    <t>Solda eletrica de perfis metálicos e chapas de aço com eletrodo E70xx</t>
  </si>
  <si>
    <t>DT=50 km</t>
  </si>
  <si>
    <t>E9502</t>
  </si>
  <si>
    <t>2306133</t>
  </si>
  <si>
    <t>Estaca duplo perfil metálico W 250 x 17,9- com emenda fornecimento e cravação</t>
  </si>
  <si>
    <t>Outubro/2024</t>
  </si>
  <si>
    <t>Bate-estaca de gravidade para 6 tf - 119kW</t>
  </si>
  <si>
    <t>preço por kg</t>
  </si>
  <si>
    <t>2306133 A</t>
  </si>
  <si>
    <t>Estaca perfil metálico W 250 x 62- com emenda fornecimento e cravação</t>
  </si>
  <si>
    <t>2306133 B</t>
  </si>
  <si>
    <t>Estaca perfil metálico W 310 x 79- com emenda fornecimento e cravação</t>
  </si>
  <si>
    <t>Estaca perfil metálico W 610 x 125 com emenda fornecimento e cravação</t>
  </si>
  <si>
    <t>2306078</t>
  </si>
  <si>
    <t>Estaca de Compactação com fuste apiloado D=35 cm - confecção</t>
  </si>
  <si>
    <t>E9714</t>
  </si>
  <si>
    <t>Bate-estaca com martelo hidráulico - 450 kW</t>
  </si>
  <si>
    <t>M0028</t>
  </si>
  <si>
    <t>m3</t>
  </si>
  <si>
    <t xml:space="preserve">Areia média </t>
  </si>
  <si>
    <t>2306732</t>
  </si>
  <si>
    <t>E9660</t>
  </si>
  <si>
    <t>E9072</t>
  </si>
  <si>
    <t>Guindaste móvel sobre esteiras com capacidade de 40t 186 kW</t>
  </si>
  <si>
    <t>Martelo Hidráulico ou vibratório com Unidade - 486 kW</t>
  </si>
  <si>
    <t>Confecção de camisa metalica aço A36 com e=6,3 mm D=339 mm</t>
  </si>
  <si>
    <t>Camisa Metalica com espessura de 8 mm D= 339 mm cravada com martelo hidráulico - sem escavação - cravação</t>
  </si>
  <si>
    <t>Camisa Metalica com espessura de 6,3 mm D= 339 mm cravada com martelo hidráulico - sem escavação - cravação</t>
  </si>
  <si>
    <t>Confecção de camisa metalica aço A36 com e=8,0 mm D=339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</si>
</sst>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0000"/>
    <numFmt numFmtId="166" formatCode="_-* #,##0.00000_-;\-* #,##0.00000_-;_-* &quot;-&quot;?????_-;_-@_-"/>
  </numFmts>
  <fonts count="14" x14ac:knownFonts="1">
    <font>
      <sz val="11"/>
      <color theme="1"/>
      <name val="Calibri"/>
      <family val="2"/>
      <scheme val="minor"/>
    </font>
    <font>
      <b/>
      <i/>
      <sz val="16"/>
      <color theme="8" tint="-0.499984740745262"/>
      <name val="Arial Rounded MT Bold"/>
      <family val="2"/>
    </font>
    <font>
      <sz val="11"/>
      <color theme="1"/>
      <name val="Arial Rounded MT Bold"/>
      <family val="2"/>
    </font>
    <font>
      <b/>
      <sz val="11"/>
      <name val="Arial Rounded MT Bold"/>
      <family val="2"/>
    </font>
    <font>
      <b/>
      <sz val="11"/>
      <color theme="1"/>
      <name val="Arial Rounded MT Bold"/>
      <family val="2"/>
    </font>
    <font>
      <sz val="8"/>
      <color theme="1"/>
      <name val="Arial Rounded MT Bold"/>
      <family val="2"/>
    </font>
    <font>
      <sz val="10"/>
      <color theme="1"/>
      <name val="Arial Rounded MT Bold"/>
      <family val="2"/>
    </font>
    <font>
      <b/>
      <sz val="10"/>
      <name val="Arial Rounded MT Bold"/>
      <family val="2"/>
    </font>
    <font>
      <b/>
      <sz val="9"/>
      <name val="Arial Rounded MT Bold"/>
      <family val="2"/>
    </font>
    <font>
      <i/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 Rounded MT Bold"/>
      <family val="2"/>
    </font>
    <font>
      <sz val="11"/>
      <color rgb="FFFF0000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1" fontId="10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9" fontId="10" fillId="0" borderId="0" xfId="1" applyFont="1" applyAlignment="1">
      <alignment horizontal="center" vertical="center"/>
    </xf>
    <xf numFmtId="10" fontId="10" fillId="0" borderId="0" xfId="1" applyNumberFormat="1" applyFont="1" applyAlignment="1">
      <alignment horizontal="center" vertical="center"/>
    </xf>
    <xf numFmtId="43" fontId="10" fillId="3" borderId="2" xfId="2" applyFont="1" applyFill="1" applyBorder="1" applyAlignment="1">
      <alignment vertical="center"/>
    </xf>
    <xf numFmtId="166" fontId="5" fillId="0" borderId="0" xfId="0" applyNumberFormat="1" applyFont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7" fontId="8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E1B1B-9576-4247-9685-DFB52AB15F8A}">
  <dimension ref="A1:L59"/>
  <sheetViews>
    <sheetView topLeftCell="A18" workbookViewId="0">
      <selection activeCell="B5" sqref="B5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60</v>
      </c>
      <c r="F4" s="53" t="s">
        <v>46</v>
      </c>
      <c r="G4" s="53"/>
      <c r="H4" s="15">
        <v>8.9640000000000004</v>
      </c>
      <c r="I4" s="1" t="s">
        <v>21</v>
      </c>
      <c r="J4" s="7" t="s">
        <v>21</v>
      </c>
      <c r="L4" s="40" t="s">
        <v>21</v>
      </c>
    </row>
    <row r="5" spans="1:12" x14ac:dyDescent="0.25">
      <c r="A5" s="9" t="s">
        <v>58</v>
      </c>
      <c r="B5" s="8" t="s">
        <v>59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57</v>
      </c>
      <c r="B10" s="23" t="s">
        <v>61</v>
      </c>
      <c r="C10" s="24">
        <v>1</v>
      </c>
      <c r="D10" s="25">
        <v>1</v>
      </c>
      <c r="E10" s="25">
        <v>0</v>
      </c>
      <c r="F10" s="14">
        <v>234.83770000000001</v>
      </c>
      <c r="G10" s="14">
        <v>110.36669999999999</v>
      </c>
      <c r="H10" s="23">
        <f>C10*(D10*F10+E10*G10)</f>
        <v>234.83770000000001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234.83770000000001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2</v>
      </c>
      <c r="D13" s="14" t="s">
        <v>28</v>
      </c>
      <c r="E13" s="14"/>
      <c r="F13" s="14"/>
      <c r="G13" s="14">
        <v>20.567799999999998</v>
      </c>
      <c r="H13" s="23">
        <f>C13*G13</f>
        <v>41.135599999999997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41.135599999999997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275.97329999999999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30.786847389558233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50</v>
      </c>
      <c r="B20" s="23" t="s">
        <v>51</v>
      </c>
      <c r="C20" s="24">
        <f>17.9*2</f>
        <v>35.799999999999997</v>
      </c>
      <c r="D20" s="14" t="s">
        <v>52</v>
      </c>
      <c r="E20" s="14"/>
      <c r="F20" s="14"/>
      <c r="G20" s="14">
        <v>12.7392</v>
      </c>
      <c r="H20" s="30">
        <f>C20*G20</f>
        <v>456.06335999999999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456.06335999999999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2408058</v>
      </c>
      <c r="B23" s="23" t="s">
        <v>55</v>
      </c>
      <c r="C23" s="24">
        <v>2.206E-2</v>
      </c>
      <c r="D23" s="14" t="s">
        <v>52</v>
      </c>
      <c r="E23" s="14"/>
      <c r="F23" s="14"/>
      <c r="G23" s="32">
        <v>68.06</v>
      </c>
      <c r="H23" s="30">
        <f>C23*G23</f>
        <v>1.5014035999999999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1.5014035999999999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50</v>
      </c>
      <c r="B27" s="23" t="s">
        <v>53</v>
      </c>
      <c r="C27" s="35">
        <v>5915015</v>
      </c>
      <c r="D27" s="14">
        <f>C20/1000</f>
        <v>3.5799999999999998E-2</v>
      </c>
      <c r="E27" s="14" t="s">
        <v>54</v>
      </c>
      <c r="F27" s="14"/>
      <c r="G27" s="32">
        <v>20.67</v>
      </c>
      <c r="H27" s="30">
        <f>G27*D27</f>
        <v>0.73998600000000003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0.73998600000000003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50</v>
      </c>
      <c r="B32" s="23" t="s">
        <v>53</v>
      </c>
      <c r="C32" s="24">
        <f>0.0385 * 50</f>
        <v>1.925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0" x14ac:dyDescent="0.25">
      <c r="A33" s="17"/>
      <c r="B33" s="23" t="s">
        <v>56</v>
      </c>
      <c r="C33" s="24"/>
      <c r="D33" s="14"/>
      <c r="E33" s="14"/>
      <c r="F33" s="14"/>
      <c r="G33" s="37">
        <v>0</v>
      </c>
      <c r="H33" s="30">
        <f>G33*C32</f>
        <v>0</v>
      </c>
    </row>
    <row r="34" spans="1:10" x14ac:dyDescent="0.25">
      <c r="A34" s="23"/>
      <c r="B34" s="23"/>
      <c r="C34" s="23"/>
      <c r="D34" s="14"/>
      <c r="E34" s="17" t="s">
        <v>5</v>
      </c>
      <c r="H34" s="30"/>
    </row>
    <row r="35" spans="1:10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489.09159698955824</v>
      </c>
      <c r="I35" s="38" t="s">
        <v>21</v>
      </c>
    </row>
    <row r="36" spans="1:10" ht="15" thickBot="1" x14ac:dyDescent="0.3">
      <c r="A36" s="17" t="s">
        <v>21</v>
      </c>
    </row>
    <row r="37" spans="1:10" ht="15" thickBot="1" x14ac:dyDescent="0.3">
      <c r="A37" s="47" t="s">
        <v>47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0" x14ac:dyDescent="0.25">
      <c r="A38" s="17" t="s">
        <v>21</v>
      </c>
      <c r="B38" s="23" t="s">
        <v>48</v>
      </c>
      <c r="C38" s="24" t="s">
        <v>21</v>
      </c>
      <c r="D38" s="14" t="s">
        <v>21</v>
      </c>
      <c r="E38" s="14"/>
      <c r="F38" s="25">
        <f>H35</f>
        <v>489.09159698955824</v>
      </c>
      <c r="G38" s="42">
        <v>0.3231</v>
      </c>
      <c r="H38" s="30">
        <f>F38*G38</f>
        <v>158.02549498732625</v>
      </c>
    </row>
    <row r="39" spans="1:10" ht="15" thickBot="1" x14ac:dyDescent="0.3">
      <c r="A39" s="17"/>
    </row>
    <row r="40" spans="1:10" ht="15" thickBot="1" x14ac:dyDescent="0.3">
      <c r="A40" s="47" t="s">
        <v>49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0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647.11</v>
      </c>
      <c r="J41" s="36" t="s">
        <v>62</v>
      </c>
    </row>
    <row r="42" spans="1:10" s="17" customFormat="1" ht="12" x14ac:dyDescent="0.25">
      <c r="J42" s="44">
        <f>H41/C20</f>
        <v>18.075698324022348</v>
      </c>
    </row>
    <row r="43" spans="1:10" s="17" customFormat="1" ht="12" x14ac:dyDescent="0.25">
      <c r="J43" s="36" t="s">
        <v>21</v>
      </c>
    </row>
    <row r="44" spans="1:10" s="17" customFormat="1" ht="12" x14ac:dyDescent="0.25">
      <c r="J44" s="36"/>
    </row>
    <row r="45" spans="1:10" s="17" customFormat="1" ht="12" x14ac:dyDescent="0.25">
      <c r="J45" s="36"/>
    </row>
    <row r="46" spans="1:10" s="17" customFormat="1" ht="12" x14ac:dyDescent="0.25">
      <c r="J46" s="36"/>
    </row>
    <row r="47" spans="1:10" s="17" customFormat="1" ht="12" x14ac:dyDescent="0.25">
      <c r="J47" s="36"/>
    </row>
    <row r="48" spans="1:10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7:H8"/>
    <mergeCell ref="A19:B19"/>
    <mergeCell ref="F4:G4"/>
    <mergeCell ref="A7:B8"/>
    <mergeCell ref="C7:C8"/>
    <mergeCell ref="D7:E7"/>
    <mergeCell ref="F7:G7"/>
    <mergeCell ref="E11:G11"/>
    <mergeCell ref="A12:B12"/>
    <mergeCell ref="E14:G14"/>
    <mergeCell ref="E15:G15"/>
    <mergeCell ref="E16:G16"/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11F3-6A05-4080-811C-A7E448698D39}">
  <dimension ref="A1:L59"/>
  <sheetViews>
    <sheetView topLeftCell="A19" workbookViewId="0">
      <selection activeCell="G18" sqref="G18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60</v>
      </c>
      <c r="F4" s="53" t="s">
        <v>46</v>
      </c>
      <c r="G4" s="53"/>
      <c r="H4" s="15">
        <f>8.964*(35.8/62)</f>
        <v>5.1759870967741932</v>
      </c>
      <c r="I4" s="1" t="s">
        <v>21</v>
      </c>
      <c r="J4" s="7" t="s">
        <v>21</v>
      </c>
      <c r="L4" s="40" t="s">
        <v>21</v>
      </c>
    </row>
    <row r="5" spans="1:12" x14ac:dyDescent="0.25">
      <c r="A5" s="9" t="s">
        <v>63</v>
      </c>
      <c r="B5" s="8" t="s">
        <v>64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57</v>
      </c>
      <c r="B10" s="23" t="s">
        <v>61</v>
      </c>
      <c r="C10" s="24">
        <v>1</v>
      </c>
      <c r="D10" s="25">
        <v>1</v>
      </c>
      <c r="E10" s="25">
        <v>0</v>
      </c>
      <c r="F10" s="14">
        <v>234.83770000000001</v>
      </c>
      <c r="G10" s="14">
        <v>110.36669999999999</v>
      </c>
      <c r="H10" s="23">
        <f>C10*(D10*F10+E10*G10)</f>
        <v>234.83770000000001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234.83770000000001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2</v>
      </c>
      <c r="D13" s="14" t="s">
        <v>28</v>
      </c>
      <c r="E13" s="14"/>
      <c r="F13" s="14"/>
      <c r="G13" s="14">
        <v>20.567799999999998</v>
      </c>
      <c r="H13" s="23">
        <f>C13*G13</f>
        <v>41.135599999999997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41.135599999999997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275.97329999999999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53.318003859011469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50</v>
      </c>
      <c r="B20" s="23" t="s">
        <v>51</v>
      </c>
      <c r="C20" s="24">
        <v>62</v>
      </c>
      <c r="D20" s="14" t="s">
        <v>52</v>
      </c>
      <c r="E20" s="14"/>
      <c r="F20" s="14"/>
      <c r="G20" s="14">
        <v>12.7392</v>
      </c>
      <c r="H20" s="30">
        <f>C20*G20</f>
        <v>789.83040000000005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789.83040000000005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2408058</v>
      </c>
      <c r="B23" s="23" t="s">
        <v>55</v>
      </c>
      <c r="C23" s="24">
        <f>0.02206*(62/35.8)</f>
        <v>3.8204469273743019E-2</v>
      </c>
      <c r="D23" s="14" t="s">
        <v>52</v>
      </c>
      <c r="E23" s="14"/>
      <c r="F23" s="14"/>
      <c r="G23" s="32">
        <v>68.06</v>
      </c>
      <c r="H23" s="30">
        <f>C23*G23</f>
        <v>2.60019617877095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2.60019617877095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50</v>
      </c>
      <c r="B27" s="23" t="s">
        <v>53</v>
      </c>
      <c r="C27" s="35">
        <v>5915015</v>
      </c>
      <c r="D27" s="14">
        <f>C20/1000</f>
        <v>6.2E-2</v>
      </c>
      <c r="E27" s="14" t="s">
        <v>54</v>
      </c>
      <c r="F27" s="14"/>
      <c r="G27" s="32">
        <v>20.67</v>
      </c>
      <c r="H27" s="30">
        <f>G27*D27</f>
        <v>1.2815400000000001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1.2815400000000001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50</v>
      </c>
      <c r="B32" s="23" t="s">
        <v>53</v>
      </c>
      <c r="C32" s="24">
        <f>0.0385 * 50</f>
        <v>1.925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1" x14ac:dyDescent="0.25">
      <c r="A33" s="17"/>
      <c r="B33" s="23" t="s">
        <v>56</v>
      </c>
      <c r="C33" s="24"/>
      <c r="D33" s="14"/>
      <c r="E33" s="14"/>
      <c r="F33" s="14"/>
      <c r="G33" s="37">
        <v>0</v>
      </c>
      <c r="H33" s="30">
        <f>G33*C32</f>
        <v>0</v>
      </c>
      <c r="K33" s="1" t="s">
        <v>21</v>
      </c>
    </row>
    <row r="34" spans="1:11" x14ac:dyDescent="0.25">
      <c r="A34" s="23"/>
      <c r="B34" s="23"/>
      <c r="C34" s="23"/>
      <c r="D34" s="14"/>
      <c r="E34" s="17" t="s">
        <v>5</v>
      </c>
      <c r="H34" s="30"/>
    </row>
    <row r="35" spans="1:11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847.03014003778242</v>
      </c>
      <c r="I35" s="38" t="s">
        <v>21</v>
      </c>
    </row>
    <row r="36" spans="1:11" ht="15" thickBot="1" x14ac:dyDescent="0.3">
      <c r="A36" s="17" t="s">
        <v>21</v>
      </c>
    </row>
    <row r="37" spans="1:11" ht="15" thickBot="1" x14ac:dyDescent="0.3">
      <c r="A37" s="47" t="s">
        <v>47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1" x14ac:dyDescent="0.25">
      <c r="A38" s="17" t="s">
        <v>21</v>
      </c>
      <c r="B38" s="23" t="s">
        <v>48</v>
      </c>
      <c r="C38" s="24" t="s">
        <v>21</v>
      </c>
      <c r="D38" s="14" t="s">
        <v>21</v>
      </c>
      <c r="E38" s="14"/>
      <c r="F38" s="25">
        <f>H35</f>
        <v>847.03014003778242</v>
      </c>
      <c r="G38" s="42">
        <v>0.3231</v>
      </c>
      <c r="H38" s="30">
        <f>F38*G38</f>
        <v>273.67543824620748</v>
      </c>
    </row>
    <row r="39" spans="1:11" ht="15" thickBot="1" x14ac:dyDescent="0.3">
      <c r="A39" s="17"/>
    </row>
    <row r="40" spans="1:11" ht="15" thickBot="1" x14ac:dyDescent="0.3">
      <c r="A40" s="47" t="s">
        <v>49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1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1120.7</v>
      </c>
      <c r="J41" s="36" t="s">
        <v>62</v>
      </c>
    </row>
    <row r="42" spans="1:11" s="17" customFormat="1" ht="12" x14ac:dyDescent="0.25">
      <c r="J42" s="44">
        <f>H41/C20</f>
        <v>18.075806451612905</v>
      </c>
    </row>
    <row r="43" spans="1:11" s="17" customFormat="1" ht="12" x14ac:dyDescent="0.25">
      <c r="C43" s="17" t="s">
        <v>21</v>
      </c>
      <c r="J43" s="36" t="s">
        <v>21</v>
      </c>
    </row>
    <row r="44" spans="1:11" s="17" customFormat="1" ht="12" x14ac:dyDescent="0.25">
      <c r="J44" s="36"/>
    </row>
    <row r="45" spans="1:11" s="17" customFormat="1" ht="12" x14ac:dyDescent="0.25">
      <c r="J45" s="36"/>
    </row>
    <row r="46" spans="1:11" s="17" customFormat="1" ht="12" x14ac:dyDescent="0.25">
      <c r="J46" s="36"/>
    </row>
    <row r="47" spans="1:11" s="17" customFormat="1" ht="12" x14ac:dyDescent="0.25">
      <c r="J47" s="36"/>
    </row>
    <row r="48" spans="1:11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H7:H8"/>
    <mergeCell ref="A19:B19"/>
    <mergeCell ref="F4:G4"/>
    <mergeCell ref="A7:B8"/>
    <mergeCell ref="C7:C8"/>
    <mergeCell ref="D7:E7"/>
    <mergeCell ref="F7:G7"/>
    <mergeCell ref="E11:G11"/>
    <mergeCell ref="A12:B12"/>
    <mergeCell ref="E14:G14"/>
    <mergeCell ref="E15:G15"/>
    <mergeCell ref="E16:G1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93786-0534-45DA-A0D7-A303843C97FB}">
  <dimension ref="A1:L59"/>
  <sheetViews>
    <sheetView topLeftCell="A14" workbookViewId="0">
      <selection activeCell="H42" sqref="H42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60</v>
      </c>
      <c r="F4" s="53" t="s">
        <v>46</v>
      </c>
      <c r="G4" s="53"/>
      <c r="H4" s="15">
        <f>8.964*(35.8/79)</f>
        <v>4.0621670886075947</v>
      </c>
      <c r="I4" s="1" t="s">
        <v>21</v>
      </c>
      <c r="J4" s="7" t="s">
        <v>21</v>
      </c>
      <c r="L4" s="40" t="s">
        <v>21</v>
      </c>
    </row>
    <row r="5" spans="1:12" x14ac:dyDescent="0.25">
      <c r="A5" s="9" t="s">
        <v>65</v>
      </c>
      <c r="B5" s="8" t="s">
        <v>66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57</v>
      </c>
      <c r="B10" s="23" t="s">
        <v>61</v>
      </c>
      <c r="C10" s="24">
        <v>1</v>
      </c>
      <c r="D10" s="25">
        <v>1</v>
      </c>
      <c r="E10" s="25">
        <v>0</v>
      </c>
      <c r="F10" s="14">
        <v>234.83770000000001</v>
      </c>
      <c r="G10" s="14">
        <v>110.36669999999999</v>
      </c>
      <c r="H10" s="23">
        <f>C10*(D10*F10+E10*G10)</f>
        <v>234.83770000000001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234.83770000000001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2</v>
      </c>
      <c r="D13" s="14" t="s">
        <v>28</v>
      </c>
      <c r="E13" s="14"/>
      <c r="F13" s="14"/>
      <c r="G13" s="14">
        <v>20.567799999999998</v>
      </c>
      <c r="H13" s="23">
        <f>C13*G13</f>
        <v>41.135599999999997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41.135599999999997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275.97329999999999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67.937456530030744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50</v>
      </c>
      <c r="B20" s="23" t="s">
        <v>51</v>
      </c>
      <c r="C20" s="24">
        <v>79</v>
      </c>
      <c r="D20" s="14" t="s">
        <v>52</v>
      </c>
      <c r="E20" s="14"/>
      <c r="F20" s="14"/>
      <c r="G20" s="14">
        <v>12.7392</v>
      </c>
      <c r="H20" s="30">
        <f>C20*G20</f>
        <v>1006.3968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1006.3968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2408058</v>
      </c>
      <c r="B23" s="23" t="s">
        <v>55</v>
      </c>
      <c r="C23" s="24">
        <f>0.02206*(79/35.8)</f>
        <v>4.8679888268156425E-2</v>
      </c>
      <c r="D23" s="14" t="s">
        <v>52</v>
      </c>
      <c r="E23" s="14"/>
      <c r="F23" s="14"/>
      <c r="G23" s="32">
        <v>68.06</v>
      </c>
      <c r="H23" s="30">
        <f>C23*G23</f>
        <v>3.3131531955307265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3.3131531955307265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50</v>
      </c>
      <c r="B27" s="23" t="s">
        <v>53</v>
      </c>
      <c r="C27" s="35">
        <v>5915015</v>
      </c>
      <c r="D27" s="14">
        <f>C20/1000</f>
        <v>7.9000000000000001E-2</v>
      </c>
      <c r="E27" s="14" t="s">
        <v>54</v>
      </c>
      <c r="F27" s="14"/>
      <c r="G27" s="32">
        <v>20.67</v>
      </c>
      <c r="H27" s="30">
        <f>G27*D27</f>
        <v>1.6329300000000002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1.6329300000000002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50</v>
      </c>
      <c r="B32" s="23" t="s">
        <v>53</v>
      </c>
      <c r="C32" s="24">
        <f>0.0385 * 50</f>
        <v>1.925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0" x14ac:dyDescent="0.25">
      <c r="A33" s="17"/>
      <c r="B33" s="23" t="s">
        <v>56</v>
      </c>
      <c r="C33" s="24"/>
      <c r="D33" s="14"/>
      <c r="E33" s="14"/>
      <c r="F33" s="14"/>
      <c r="G33" s="37">
        <v>0</v>
      </c>
      <c r="H33" s="30">
        <f>G33*C32</f>
        <v>0</v>
      </c>
    </row>
    <row r="34" spans="1:10" x14ac:dyDescent="0.25">
      <c r="A34" s="23"/>
      <c r="B34" s="23"/>
      <c r="C34" s="23"/>
      <c r="D34" s="14"/>
      <c r="E34" s="17" t="s">
        <v>5</v>
      </c>
      <c r="H34" s="30"/>
    </row>
    <row r="35" spans="1:10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1079.2803397255614</v>
      </c>
      <c r="I35" s="38" t="s">
        <v>21</v>
      </c>
    </row>
    <row r="36" spans="1:10" ht="15" thickBot="1" x14ac:dyDescent="0.3">
      <c r="A36" s="17" t="s">
        <v>21</v>
      </c>
    </row>
    <row r="37" spans="1:10" ht="15" thickBot="1" x14ac:dyDescent="0.3">
      <c r="A37" s="47" t="s">
        <v>47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0" x14ac:dyDescent="0.25">
      <c r="A38" s="17" t="s">
        <v>21</v>
      </c>
      <c r="B38" s="23" t="s">
        <v>48</v>
      </c>
      <c r="C38" s="24" t="s">
        <v>21</v>
      </c>
      <c r="D38" s="14" t="s">
        <v>21</v>
      </c>
      <c r="E38" s="14"/>
      <c r="F38" s="25">
        <f>H35</f>
        <v>1079.2803397255614</v>
      </c>
      <c r="G38" s="42">
        <v>0.3231</v>
      </c>
      <c r="H38" s="30">
        <f>F38*G38</f>
        <v>348.7154777653289</v>
      </c>
    </row>
    <row r="39" spans="1:10" ht="15" thickBot="1" x14ac:dyDescent="0.3">
      <c r="A39" s="17"/>
    </row>
    <row r="40" spans="1:10" ht="15" thickBot="1" x14ac:dyDescent="0.3">
      <c r="A40" s="47" t="s">
        <v>49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0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H35+H38</f>
        <v>1427.9958174908902</v>
      </c>
      <c r="J41" s="36" t="s">
        <v>62</v>
      </c>
    </row>
    <row r="42" spans="1:10" s="17" customFormat="1" ht="12" x14ac:dyDescent="0.25">
      <c r="J42" s="44">
        <f>H41/C20</f>
        <v>18.075896423935319</v>
      </c>
    </row>
    <row r="43" spans="1:10" s="17" customFormat="1" ht="12" x14ac:dyDescent="0.25">
      <c r="C43" s="17" t="s">
        <v>21</v>
      </c>
      <c r="J43" s="36" t="s">
        <v>21</v>
      </c>
    </row>
    <row r="44" spans="1:10" s="17" customFormat="1" ht="12" x14ac:dyDescent="0.25">
      <c r="J44" s="36"/>
    </row>
    <row r="45" spans="1:10" s="17" customFormat="1" ht="12" x14ac:dyDescent="0.25">
      <c r="J45" s="36"/>
    </row>
    <row r="46" spans="1:10" s="17" customFormat="1" ht="12" x14ac:dyDescent="0.25">
      <c r="J46" s="36"/>
    </row>
    <row r="47" spans="1:10" s="17" customFormat="1" ht="12" x14ac:dyDescent="0.25">
      <c r="J47" s="36"/>
    </row>
    <row r="48" spans="1:10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H7:H8"/>
    <mergeCell ref="A19:B19"/>
    <mergeCell ref="F4:G4"/>
    <mergeCell ref="A7:B8"/>
    <mergeCell ref="C7:C8"/>
    <mergeCell ref="D7:E7"/>
    <mergeCell ref="F7:G7"/>
    <mergeCell ref="E11:G11"/>
    <mergeCell ref="A12:B12"/>
    <mergeCell ref="E14:G14"/>
    <mergeCell ref="E15:G15"/>
    <mergeCell ref="E16:G1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0380-C170-4ED2-9F61-CCFB948B1073}">
  <dimension ref="A1:L59"/>
  <sheetViews>
    <sheetView topLeftCell="A14" workbookViewId="0">
      <selection activeCell="H37" sqref="H37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60</v>
      </c>
      <c r="F4" s="53" t="s">
        <v>46</v>
      </c>
      <c r="G4" s="53"/>
      <c r="H4" s="15">
        <f>8.964*(35.8/125)</f>
        <v>2.5672896000000001</v>
      </c>
      <c r="I4" s="1" t="s">
        <v>21</v>
      </c>
      <c r="J4" s="7" t="s">
        <v>21</v>
      </c>
      <c r="L4" s="40" t="s">
        <v>21</v>
      </c>
    </row>
    <row r="5" spans="1:12" x14ac:dyDescent="0.25">
      <c r="A5" s="9" t="s">
        <v>65</v>
      </c>
      <c r="B5" s="8" t="s">
        <v>67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57</v>
      </c>
      <c r="B10" s="23" t="s">
        <v>61</v>
      </c>
      <c r="C10" s="24">
        <v>1</v>
      </c>
      <c r="D10" s="25">
        <v>1</v>
      </c>
      <c r="E10" s="25">
        <v>0</v>
      </c>
      <c r="F10" s="14">
        <v>234.83770000000001</v>
      </c>
      <c r="G10" s="14">
        <v>110.36669999999999</v>
      </c>
      <c r="H10" s="23">
        <f>C10*(D10*F10+E10*G10)</f>
        <v>234.83770000000001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234.83770000000001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2</v>
      </c>
      <c r="D13" s="14" t="s">
        <v>28</v>
      </c>
      <c r="E13" s="14"/>
      <c r="F13" s="14"/>
      <c r="G13" s="14">
        <v>20.567799999999998</v>
      </c>
      <c r="H13" s="23">
        <f>C13*G13</f>
        <v>41.135599999999997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41.135599999999997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275.97329999999999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107.49597552220052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50</v>
      </c>
      <c r="B20" s="23" t="s">
        <v>51</v>
      </c>
      <c r="C20" s="24">
        <v>125</v>
      </c>
      <c r="D20" s="14" t="s">
        <v>52</v>
      </c>
      <c r="E20" s="14"/>
      <c r="F20" s="14"/>
      <c r="G20" s="14">
        <v>12.7392</v>
      </c>
      <c r="H20" s="30">
        <f>C20*G20</f>
        <v>1592.4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1592.4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2408058</v>
      </c>
      <c r="B23" s="23" t="s">
        <v>55</v>
      </c>
      <c r="C23" s="24">
        <f>0.02206*(79/35.8)</f>
        <v>4.8679888268156425E-2</v>
      </c>
      <c r="D23" s="14" t="s">
        <v>52</v>
      </c>
      <c r="E23" s="14"/>
      <c r="F23" s="14"/>
      <c r="G23" s="32">
        <v>68.06</v>
      </c>
      <c r="H23" s="30">
        <f>C23*G23</f>
        <v>3.3131531955307265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3.3131531955307265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50</v>
      </c>
      <c r="B27" s="23" t="s">
        <v>53</v>
      </c>
      <c r="C27" s="35">
        <v>5915015</v>
      </c>
      <c r="D27" s="14">
        <f>C20/1000</f>
        <v>0.125</v>
      </c>
      <c r="E27" s="14" t="s">
        <v>54</v>
      </c>
      <c r="F27" s="14"/>
      <c r="G27" s="32">
        <v>20.67</v>
      </c>
      <c r="H27" s="30">
        <f>G27*D27</f>
        <v>2.5837500000000002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2.5837500000000002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50</v>
      </c>
      <c r="B32" s="23" t="s">
        <v>53</v>
      </c>
      <c r="C32" s="24">
        <f>0.0385 * 50</f>
        <v>1.925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0" x14ac:dyDescent="0.25">
      <c r="A33" s="17"/>
      <c r="B33" s="23" t="s">
        <v>56</v>
      </c>
      <c r="C33" s="24"/>
      <c r="D33" s="14"/>
      <c r="E33" s="14"/>
      <c r="F33" s="14"/>
      <c r="G33" s="37">
        <v>0</v>
      </c>
      <c r="H33" s="30">
        <f>G33*C32</f>
        <v>0</v>
      </c>
    </row>
    <row r="34" spans="1:10" x14ac:dyDescent="0.25">
      <c r="A34" s="23"/>
      <c r="B34" s="23"/>
      <c r="C34" s="23"/>
      <c r="D34" s="14"/>
      <c r="E34" s="17" t="s">
        <v>5</v>
      </c>
      <c r="H34" s="30"/>
    </row>
    <row r="35" spans="1:10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1705.7928787177314</v>
      </c>
      <c r="I35" s="38" t="s">
        <v>21</v>
      </c>
    </row>
    <row r="36" spans="1:10" ht="15" thickBot="1" x14ac:dyDescent="0.3">
      <c r="A36" s="17" t="s">
        <v>21</v>
      </c>
    </row>
    <row r="37" spans="1:10" ht="15" thickBot="1" x14ac:dyDescent="0.3">
      <c r="A37" s="47" t="s">
        <v>47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0" x14ac:dyDescent="0.25">
      <c r="A38" s="17" t="s">
        <v>21</v>
      </c>
      <c r="B38" s="23" t="s">
        <v>48</v>
      </c>
      <c r="C38" s="24" t="s">
        <v>21</v>
      </c>
      <c r="D38" s="14" t="s">
        <v>21</v>
      </c>
      <c r="E38" s="14"/>
      <c r="F38" s="25">
        <f>H35</f>
        <v>1705.7928787177314</v>
      </c>
      <c r="G38" s="42">
        <v>0.3231</v>
      </c>
      <c r="H38" s="30">
        <f>F38*G38</f>
        <v>551.14167911369896</v>
      </c>
    </row>
    <row r="39" spans="1:10" ht="15" thickBot="1" x14ac:dyDescent="0.3">
      <c r="A39" s="17"/>
    </row>
    <row r="40" spans="1:10" ht="15" thickBot="1" x14ac:dyDescent="0.3">
      <c r="A40" s="47" t="s">
        <v>49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0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2256.9299999999998</v>
      </c>
      <c r="J41" s="36" t="s">
        <v>62</v>
      </c>
    </row>
    <row r="42" spans="1:10" s="17" customFormat="1" ht="12" x14ac:dyDescent="0.25">
      <c r="J42" s="44">
        <f>H41/C20</f>
        <v>18.055439999999997</v>
      </c>
    </row>
    <row r="43" spans="1:10" s="17" customFormat="1" ht="12" x14ac:dyDescent="0.25">
      <c r="C43" s="17" t="s">
        <v>21</v>
      </c>
      <c r="J43" s="36" t="s">
        <v>21</v>
      </c>
    </row>
    <row r="44" spans="1:10" s="17" customFormat="1" ht="12" x14ac:dyDescent="0.25">
      <c r="J44" s="36"/>
    </row>
    <row r="45" spans="1:10" s="17" customFormat="1" ht="12" x14ac:dyDescent="0.25">
      <c r="J45" s="36"/>
    </row>
    <row r="46" spans="1:10" s="17" customFormat="1" ht="12" x14ac:dyDescent="0.25">
      <c r="J46" s="36"/>
    </row>
    <row r="47" spans="1:10" s="17" customFormat="1" ht="12" x14ac:dyDescent="0.25">
      <c r="J47" s="36"/>
    </row>
    <row r="48" spans="1:10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H7:H8"/>
    <mergeCell ref="A19:B19"/>
    <mergeCell ref="F4:G4"/>
    <mergeCell ref="A7:B8"/>
    <mergeCell ref="C7:C8"/>
    <mergeCell ref="D7:E7"/>
    <mergeCell ref="F7:G7"/>
    <mergeCell ref="E11:G11"/>
    <mergeCell ref="A12:B12"/>
    <mergeCell ref="E14:G14"/>
    <mergeCell ref="E15:G15"/>
    <mergeCell ref="E16:G1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C4BC-42CA-4383-B41A-1F215933E56D}">
  <dimension ref="A1:L59"/>
  <sheetViews>
    <sheetView workbookViewId="0">
      <selection activeCell="C26" sqref="C26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60</v>
      </c>
      <c r="F4" s="53" t="s">
        <v>46</v>
      </c>
      <c r="G4" s="53"/>
      <c r="H4" s="15">
        <v>6.2249999999999996</v>
      </c>
      <c r="I4" s="1" t="s">
        <v>21</v>
      </c>
      <c r="J4" s="7" t="s">
        <v>21</v>
      </c>
      <c r="L4" s="40" t="s">
        <v>21</v>
      </c>
    </row>
    <row r="5" spans="1:12" x14ac:dyDescent="0.25">
      <c r="A5" s="9" t="s">
        <v>68</v>
      </c>
      <c r="B5" s="8" t="s">
        <v>69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70</v>
      </c>
      <c r="B10" s="23" t="s">
        <v>71</v>
      </c>
      <c r="C10" s="24">
        <v>1</v>
      </c>
      <c r="D10" s="25">
        <v>1</v>
      </c>
      <c r="E10" s="25">
        <v>0</v>
      </c>
      <c r="F10" s="14">
        <v>744.85479999999995</v>
      </c>
      <c r="G10" s="14">
        <v>286.72340000000003</v>
      </c>
      <c r="H10" s="23">
        <f>C10*(D10*F10+E10*G10)</f>
        <v>744.85479999999995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744.85479999999995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2</v>
      </c>
      <c r="D13" s="14" t="s">
        <v>28</v>
      </c>
      <c r="E13" s="14"/>
      <c r="F13" s="14"/>
      <c r="G13" s="14">
        <v>20.567799999999998</v>
      </c>
      <c r="H13" s="23">
        <f>C13*G13</f>
        <v>41.135599999999997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41.135599999999997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785.99039999999991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126.26351807228914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72</v>
      </c>
      <c r="B20" s="23" t="s">
        <v>74</v>
      </c>
      <c r="C20" s="24">
        <v>0.10582999999999999</v>
      </c>
      <c r="D20" s="14" t="s">
        <v>73</v>
      </c>
      <c r="E20" s="14"/>
      <c r="F20" s="14"/>
      <c r="G20" s="14">
        <v>167.61</v>
      </c>
      <c r="H20" s="30">
        <f>C20*G20</f>
        <v>17.7381663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17.7381663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 t="s">
        <v>21</v>
      </c>
      <c r="B23" s="23" t="s">
        <v>21</v>
      </c>
      <c r="C23" s="24" t="s">
        <v>21</v>
      </c>
      <c r="D23" s="14" t="s">
        <v>21</v>
      </c>
      <c r="E23" s="14"/>
      <c r="F23" s="14"/>
      <c r="G23" s="32">
        <v>0</v>
      </c>
      <c r="H23" s="30">
        <v>0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0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21</v>
      </c>
      <c r="B27" s="23" t="s">
        <v>21</v>
      </c>
      <c r="C27" s="35" t="s">
        <v>21</v>
      </c>
      <c r="D27" s="14" t="s">
        <v>21</v>
      </c>
      <c r="E27" s="14" t="s">
        <v>21</v>
      </c>
      <c r="F27" s="14" t="s">
        <v>21</v>
      </c>
      <c r="G27" s="32" t="s">
        <v>21</v>
      </c>
      <c r="H27" s="30">
        <v>0</v>
      </c>
    </row>
    <row r="28" spans="1:12" x14ac:dyDescent="0.25">
      <c r="A28" s="23"/>
      <c r="B28" s="23"/>
      <c r="C28" s="23"/>
      <c r="D28" s="14"/>
      <c r="E28" s="17" t="s">
        <v>39</v>
      </c>
      <c r="H28" s="30">
        <v>0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21</v>
      </c>
      <c r="B32" s="23" t="s">
        <v>21</v>
      </c>
      <c r="C32" s="24" t="s">
        <v>21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0" x14ac:dyDescent="0.25">
      <c r="A33" s="17" t="s">
        <v>21</v>
      </c>
      <c r="B33" s="23" t="s">
        <v>21</v>
      </c>
      <c r="C33" s="24"/>
      <c r="D33" s="14"/>
      <c r="E33" s="14"/>
      <c r="F33" s="14"/>
      <c r="G33" s="37">
        <v>0</v>
      </c>
      <c r="H33" s="30">
        <v>0</v>
      </c>
    </row>
    <row r="34" spans="1:10" x14ac:dyDescent="0.25">
      <c r="A34" s="23"/>
      <c r="B34" s="23"/>
      <c r="C34" s="23"/>
      <c r="D34" s="14"/>
      <c r="E34" s="17" t="s">
        <v>5</v>
      </c>
      <c r="H34" s="30"/>
    </row>
    <row r="35" spans="1:10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144.00168437228913</v>
      </c>
      <c r="I35" s="38" t="s">
        <v>21</v>
      </c>
    </row>
    <row r="36" spans="1:10" ht="15" thickBot="1" x14ac:dyDescent="0.3">
      <c r="A36" s="17" t="s">
        <v>21</v>
      </c>
    </row>
    <row r="37" spans="1:10" ht="15" thickBot="1" x14ac:dyDescent="0.3">
      <c r="A37" s="47" t="s">
        <v>47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0" x14ac:dyDescent="0.25">
      <c r="A38" s="17" t="s">
        <v>21</v>
      </c>
      <c r="B38" s="23" t="s">
        <v>48</v>
      </c>
      <c r="C38" s="24" t="s">
        <v>21</v>
      </c>
      <c r="D38" s="14" t="s">
        <v>21</v>
      </c>
      <c r="E38" s="14"/>
      <c r="F38" s="25">
        <f>H35</f>
        <v>144.00168437228913</v>
      </c>
      <c r="G38" s="42">
        <v>0.3231</v>
      </c>
      <c r="H38" s="30">
        <f>F38*G38</f>
        <v>46.526944220686616</v>
      </c>
    </row>
    <row r="39" spans="1:10" ht="15" thickBot="1" x14ac:dyDescent="0.3">
      <c r="A39" s="17"/>
    </row>
    <row r="40" spans="1:10" ht="15" thickBot="1" x14ac:dyDescent="0.3">
      <c r="A40" s="47" t="s">
        <v>49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0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190.52</v>
      </c>
      <c r="J41" s="36" t="s">
        <v>21</v>
      </c>
    </row>
    <row r="42" spans="1:10" s="17" customFormat="1" ht="12" x14ac:dyDescent="0.25">
      <c r="J42" s="44" t="s">
        <v>21</v>
      </c>
    </row>
    <row r="43" spans="1:10" s="17" customFormat="1" ht="12" x14ac:dyDescent="0.25">
      <c r="J43" s="36" t="s">
        <v>21</v>
      </c>
    </row>
    <row r="44" spans="1:10" s="17" customFormat="1" ht="12" x14ac:dyDescent="0.25">
      <c r="J44" s="36"/>
    </row>
    <row r="45" spans="1:10" s="17" customFormat="1" ht="12" x14ac:dyDescent="0.25">
      <c r="J45" s="36" t="s">
        <v>21</v>
      </c>
    </row>
    <row r="46" spans="1:10" s="17" customFormat="1" ht="12" x14ac:dyDescent="0.25">
      <c r="J46" s="36"/>
    </row>
    <row r="47" spans="1:10" s="17" customFormat="1" ht="12" x14ac:dyDescent="0.25">
      <c r="J47" s="36"/>
    </row>
    <row r="48" spans="1:10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H7:H8"/>
    <mergeCell ref="A19:B19"/>
    <mergeCell ref="F4:G4"/>
    <mergeCell ref="A7:B8"/>
    <mergeCell ref="C7:C8"/>
    <mergeCell ref="D7:E7"/>
    <mergeCell ref="F7:G7"/>
    <mergeCell ref="E11:G11"/>
    <mergeCell ref="A12:B12"/>
    <mergeCell ref="E14:G14"/>
    <mergeCell ref="E15:G15"/>
    <mergeCell ref="E16:G1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2A6ED-C089-4FF5-9F9B-058DCE46E6CD}">
  <dimension ref="A1:L60"/>
  <sheetViews>
    <sheetView topLeftCell="A6" workbookViewId="0">
      <selection activeCell="J44" sqref="J44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60</v>
      </c>
      <c r="F4" s="53" t="s">
        <v>46</v>
      </c>
      <c r="G4" s="53"/>
      <c r="H4" s="15">
        <v>6.3079999999999998</v>
      </c>
      <c r="I4" s="1" t="s">
        <v>21</v>
      </c>
      <c r="J4" s="7" t="s">
        <v>21</v>
      </c>
      <c r="L4" s="40" t="s">
        <v>21</v>
      </c>
    </row>
    <row r="5" spans="1:12" x14ac:dyDescent="0.25">
      <c r="A5" s="9" t="s">
        <v>75</v>
      </c>
      <c r="B5" s="8" t="s">
        <v>81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76</v>
      </c>
      <c r="B10" s="23" t="s">
        <v>78</v>
      </c>
      <c r="C10" s="24">
        <v>1</v>
      </c>
      <c r="D10" s="25">
        <v>1</v>
      </c>
      <c r="E10" s="25">
        <v>0</v>
      </c>
      <c r="F10" s="14">
        <v>467.13069999999999</v>
      </c>
      <c r="G10" s="14">
        <v>234.1705</v>
      </c>
      <c r="H10" s="23">
        <f>C10*(D10*F10+E10*G10)</f>
        <v>467.13069999999999</v>
      </c>
      <c r="J10" s="7" t="s">
        <v>21</v>
      </c>
    </row>
    <row r="11" spans="1:12" s="7" customFormat="1" ht="15.75" customHeight="1" x14ac:dyDescent="0.25">
      <c r="A11" s="22" t="s">
        <v>77</v>
      </c>
      <c r="B11" s="23" t="s">
        <v>79</v>
      </c>
      <c r="C11" s="24">
        <v>1</v>
      </c>
      <c r="D11" s="25">
        <v>0.8</v>
      </c>
      <c r="E11" s="25">
        <v>0.2</v>
      </c>
      <c r="F11" s="14">
        <v>876.92750000000001</v>
      </c>
      <c r="G11" s="14">
        <v>303.97550000000001</v>
      </c>
      <c r="H11" s="23">
        <f>C11*(D11*F11+E11*G11)</f>
        <v>762.33710000000008</v>
      </c>
    </row>
    <row r="12" spans="1:12" ht="15.75" customHeight="1" thickBot="1" x14ac:dyDescent="0.3">
      <c r="A12" s="26"/>
      <c r="B12" s="26"/>
      <c r="C12" s="26"/>
      <c r="D12" s="27"/>
      <c r="E12" s="46" t="s">
        <v>23</v>
      </c>
      <c r="F12" s="46"/>
      <c r="G12" s="46"/>
      <c r="H12" s="26">
        <f>SUM(H10:H11)</f>
        <v>1229.4678000000001</v>
      </c>
    </row>
    <row r="13" spans="1:12" ht="18" customHeight="1" thickBot="1" x14ac:dyDescent="0.3">
      <c r="A13" s="47" t="s">
        <v>24</v>
      </c>
      <c r="B13" s="47"/>
      <c r="C13" s="28" t="s">
        <v>12</v>
      </c>
      <c r="D13" s="18" t="s">
        <v>27</v>
      </c>
      <c r="E13" s="18"/>
      <c r="F13" s="28" t="s">
        <v>16</v>
      </c>
      <c r="G13" s="18"/>
      <c r="H13" s="18" t="s">
        <v>19</v>
      </c>
    </row>
    <row r="14" spans="1:12" x14ac:dyDescent="0.25">
      <c r="A14" s="22" t="s">
        <v>25</v>
      </c>
      <c r="B14" s="23" t="s">
        <v>26</v>
      </c>
      <c r="C14" s="24">
        <v>4</v>
      </c>
      <c r="D14" s="14" t="s">
        <v>28</v>
      </c>
      <c r="E14" s="14"/>
      <c r="F14" s="14"/>
      <c r="G14" s="14">
        <v>20.567799999999998</v>
      </c>
      <c r="H14" s="23">
        <f>C14*G14</f>
        <v>82.271199999999993</v>
      </c>
    </row>
    <row r="15" spans="1:12" x14ac:dyDescent="0.25">
      <c r="A15" s="23"/>
      <c r="B15" s="23"/>
      <c r="C15" s="23"/>
      <c r="D15" s="14"/>
      <c r="E15" s="56" t="s">
        <v>29</v>
      </c>
      <c r="F15" s="56"/>
      <c r="G15" s="56"/>
      <c r="H15" s="23">
        <f>H14</f>
        <v>82.271199999999993</v>
      </c>
    </row>
    <row r="16" spans="1:12" ht="15" thickBot="1" x14ac:dyDescent="0.3">
      <c r="A16" s="26"/>
      <c r="B16" s="26"/>
      <c r="C16" s="26"/>
      <c r="D16" s="27"/>
      <c r="E16" s="46" t="s">
        <v>0</v>
      </c>
      <c r="F16" s="46"/>
      <c r="G16" s="46"/>
      <c r="H16" s="29">
        <f>H15+H12</f>
        <v>1311.739</v>
      </c>
    </row>
    <row r="17" spans="1:12" ht="15" thickBot="1" x14ac:dyDescent="0.3">
      <c r="A17" s="23"/>
      <c r="B17" s="23"/>
      <c r="C17" s="23"/>
      <c r="D17" s="14"/>
      <c r="E17" s="46" t="s">
        <v>1</v>
      </c>
      <c r="F17" s="46"/>
      <c r="G17" s="46"/>
      <c r="H17" s="29">
        <f>H16/H4</f>
        <v>207.94847812301839</v>
      </c>
    </row>
    <row r="18" spans="1:12" x14ac:dyDescent="0.25">
      <c r="A18" s="23"/>
      <c r="B18" s="23"/>
      <c r="C18" s="23"/>
      <c r="D18" s="14"/>
      <c r="E18" s="14"/>
      <c r="F18" s="14"/>
      <c r="G18" s="14" t="s">
        <v>30</v>
      </c>
      <c r="H18" s="23"/>
    </row>
    <row r="19" spans="1:12" ht="15" thickBot="1" x14ac:dyDescent="0.3">
      <c r="A19" s="23"/>
      <c r="B19" s="23"/>
      <c r="C19" s="23"/>
      <c r="D19" s="14"/>
      <c r="E19" s="14"/>
      <c r="F19" s="14"/>
      <c r="G19" s="14" t="s">
        <v>2</v>
      </c>
      <c r="H19" s="23"/>
    </row>
    <row r="20" spans="1:12" ht="15" thickBot="1" x14ac:dyDescent="0.3">
      <c r="A20" s="47" t="s">
        <v>31</v>
      </c>
      <c r="B20" s="47"/>
      <c r="C20" s="28" t="s">
        <v>12</v>
      </c>
      <c r="D20" s="18" t="s">
        <v>27</v>
      </c>
      <c r="E20" s="18"/>
      <c r="F20" s="28"/>
      <c r="G20" s="18" t="s">
        <v>34</v>
      </c>
      <c r="H20" s="19" t="s">
        <v>4</v>
      </c>
    </row>
    <row r="21" spans="1:12" x14ac:dyDescent="0.25">
      <c r="A21" s="22" t="s">
        <v>50</v>
      </c>
      <c r="B21" s="23" t="s">
        <v>83</v>
      </c>
      <c r="C21" s="24">
        <v>64.900000000000006</v>
      </c>
      <c r="D21" s="14" t="s">
        <v>52</v>
      </c>
      <c r="E21" s="14"/>
      <c r="F21" s="14"/>
      <c r="G21" s="14">
        <v>12.7392</v>
      </c>
      <c r="H21" s="30">
        <f>C21*G21</f>
        <v>826.77408000000014</v>
      </c>
      <c r="J21" s="7" t="s">
        <v>21</v>
      </c>
    </row>
    <row r="22" spans="1:12" ht="15" thickBot="1" x14ac:dyDescent="0.3">
      <c r="A22" s="23"/>
      <c r="B22" s="23"/>
      <c r="C22" s="23"/>
      <c r="D22" s="14"/>
      <c r="E22" s="17" t="s">
        <v>32</v>
      </c>
      <c r="G22" s="23"/>
      <c r="H22" s="30">
        <f>H21</f>
        <v>826.77408000000014</v>
      </c>
    </row>
    <row r="23" spans="1:12" ht="15" thickBot="1" x14ac:dyDescent="0.3">
      <c r="A23" s="47" t="s">
        <v>33</v>
      </c>
      <c r="B23" s="47"/>
      <c r="C23" s="28" t="s">
        <v>12</v>
      </c>
      <c r="D23" s="18" t="s">
        <v>27</v>
      </c>
      <c r="E23" s="18"/>
      <c r="F23" s="28"/>
      <c r="G23" s="18" t="s">
        <v>4</v>
      </c>
      <c r="H23" s="19" t="s">
        <v>4</v>
      </c>
    </row>
    <row r="24" spans="1:12" x14ac:dyDescent="0.25">
      <c r="A24" s="17">
        <v>2408058</v>
      </c>
      <c r="B24" s="23" t="s">
        <v>55</v>
      </c>
      <c r="C24" s="24">
        <v>2.8170000000000001E-2</v>
      </c>
      <c r="D24" s="14" t="s">
        <v>52</v>
      </c>
      <c r="E24" s="14"/>
      <c r="F24" s="14"/>
      <c r="G24" s="32">
        <v>68.06</v>
      </c>
      <c r="H24" s="30">
        <f>C24*G24</f>
        <v>1.9172502</v>
      </c>
      <c r="J24" s="7" t="s">
        <v>21</v>
      </c>
    </row>
    <row r="25" spans="1:12" ht="15" thickBot="1" x14ac:dyDescent="0.3">
      <c r="A25" s="23"/>
      <c r="B25" s="23"/>
      <c r="C25" s="23" t="s">
        <v>21</v>
      </c>
      <c r="D25" s="14"/>
      <c r="E25" s="17" t="s">
        <v>35</v>
      </c>
      <c r="H25" s="30">
        <f>H24</f>
        <v>1.9172502</v>
      </c>
    </row>
    <row r="26" spans="1:12" ht="15" thickBot="1" x14ac:dyDescent="0.3">
      <c r="A26" s="47"/>
      <c r="B26" s="47"/>
      <c r="C26" s="28"/>
      <c r="D26" s="18"/>
      <c r="E26" s="18"/>
      <c r="F26" s="28"/>
      <c r="G26" s="18" t="s">
        <v>38</v>
      </c>
      <c r="H26" s="31" t="s">
        <v>21</v>
      </c>
    </row>
    <row r="27" spans="1:12" ht="15" thickBot="1" x14ac:dyDescent="0.3">
      <c r="A27" s="47" t="s">
        <v>36</v>
      </c>
      <c r="B27" s="47"/>
      <c r="C27" s="28" t="s">
        <v>37</v>
      </c>
      <c r="D27" s="28" t="s">
        <v>12</v>
      </c>
      <c r="E27" s="18" t="s">
        <v>27</v>
      </c>
      <c r="F27" s="28"/>
      <c r="G27" s="18" t="s">
        <v>4</v>
      </c>
      <c r="H27" s="19" t="s">
        <v>4</v>
      </c>
    </row>
    <row r="28" spans="1:12" x14ac:dyDescent="0.25">
      <c r="A28" s="22" t="s">
        <v>50</v>
      </c>
      <c r="B28" s="23" t="s">
        <v>53</v>
      </c>
      <c r="C28" s="35">
        <v>5915015</v>
      </c>
      <c r="D28" s="14">
        <f>C21/1000</f>
        <v>6.4899999999999999E-2</v>
      </c>
      <c r="E28" s="14" t="s">
        <v>54</v>
      </c>
      <c r="F28" s="14"/>
      <c r="G28" s="32">
        <v>20.67</v>
      </c>
      <c r="H28" s="30">
        <f>G28*D28</f>
        <v>1.3414830000000002</v>
      </c>
    </row>
    <row r="29" spans="1:12" x14ac:dyDescent="0.25">
      <c r="A29" s="23"/>
      <c r="B29" s="23"/>
      <c r="C29" s="23"/>
      <c r="D29" s="14"/>
      <c r="E29" s="17" t="s">
        <v>39</v>
      </c>
      <c r="H29" s="30">
        <f>H28</f>
        <v>1.3414830000000002</v>
      </c>
      <c r="L29" s="1" t="s">
        <v>21</v>
      </c>
    </row>
    <row r="30" spans="1:12" ht="15" thickBot="1" x14ac:dyDescent="0.3">
      <c r="D30" s="6"/>
      <c r="E30" s="6"/>
      <c r="F30" s="6"/>
      <c r="G30" s="6"/>
    </row>
    <row r="31" spans="1:12" ht="15.75" customHeight="1" thickBot="1" x14ac:dyDescent="0.3">
      <c r="A31" s="48" t="s">
        <v>40</v>
      </c>
      <c r="B31" s="48"/>
      <c r="C31" s="50" t="s">
        <v>12</v>
      </c>
      <c r="D31" s="50" t="s">
        <v>27</v>
      </c>
      <c r="E31" s="18"/>
      <c r="F31" s="28" t="s">
        <v>3</v>
      </c>
      <c r="G31" s="18"/>
      <c r="H31" s="45" t="s">
        <v>4</v>
      </c>
    </row>
    <row r="32" spans="1:12" ht="15.75" customHeight="1" thickBot="1" x14ac:dyDescent="0.3">
      <c r="A32" s="49"/>
      <c r="B32" s="49"/>
      <c r="C32" s="51"/>
      <c r="D32" s="51"/>
      <c r="E32" s="18" t="s">
        <v>42</v>
      </c>
      <c r="F32" s="28" t="s">
        <v>43</v>
      </c>
      <c r="G32" s="18" t="s">
        <v>44</v>
      </c>
      <c r="H32" s="46"/>
      <c r="J32" s="7" t="s">
        <v>21</v>
      </c>
    </row>
    <row r="33" spans="1:10" x14ac:dyDescent="0.25">
      <c r="A33" s="22" t="s">
        <v>50</v>
      </c>
      <c r="B33" s="23" t="s">
        <v>53</v>
      </c>
      <c r="C33" s="24">
        <f>0.0649 * 50</f>
        <v>3.2450000000000001</v>
      </c>
      <c r="D33" s="14" t="s">
        <v>41</v>
      </c>
      <c r="E33" s="14">
        <v>5914449</v>
      </c>
      <c r="F33" s="14">
        <v>5914464</v>
      </c>
      <c r="G33" s="33">
        <v>5914479</v>
      </c>
      <c r="H33" s="30"/>
      <c r="J33" s="7" t="s">
        <v>21</v>
      </c>
    </row>
    <row r="34" spans="1:10" x14ac:dyDescent="0.25">
      <c r="A34" s="17"/>
      <c r="B34" s="23" t="s">
        <v>56</v>
      </c>
      <c r="C34" s="24"/>
      <c r="D34" s="14"/>
      <c r="E34" s="14"/>
      <c r="F34" s="14"/>
      <c r="G34" s="37">
        <v>0</v>
      </c>
      <c r="H34" s="30">
        <f>G34*C33</f>
        <v>0</v>
      </c>
    </row>
    <row r="35" spans="1:10" x14ac:dyDescent="0.25">
      <c r="A35" s="23"/>
      <c r="B35" s="23"/>
      <c r="C35" s="23"/>
      <c r="D35" s="14"/>
      <c r="E35" s="17" t="s">
        <v>5</v>
      </c>
      <c r="H35" s="30"/>
    </row>
    <row r="36" spans="1:10" ht="15" thickBot="1" x14ac:dyDescent="0.3">
      <c r="A36" s="12"/>
      <c r="B36" s="12"/>
      <c r="C36" s="12"/>
      <c r="D36" s="13"/>
      <c r="E36" s="34" t="s">
        <v>45</v>
      </c>
      <c r="F36" s="13"/>
      <c r="G36" s="13"/>
      <c r="H36" s="43">
        <f>H17+H22+H25+H29+H34</f>
        <v>1037.9812913230185</v>
      </c>
      <c r="I36" s="38" t="s">
        <v>21</v>
      </c>
    </row>
    <row r="37" spans="1:10" ht="15" thickBot="1" x14ac:dyDescent="0.3">
      <c r="A37" s="17" t="s">
        <v>21</v>
      </c>
    </row>
    <row r="38" spans="1:10" ht="15" thickBot="1" x14ac:dyDescent="0.3">
      <c r="A38" s="47" t="s">
        <v>47</v>
      </c>
      <c r="B38" s="47"/>
      <c r="C38" s="28" t="s">
        <v>21</v>
      </c>
      <c r="D38" s="18" t="s">
        <v>21</v>
      </c>
      <c r="E38" s="18"/>
      <c r="F38" s="28"/>
      <c r="G38" s="18" t="s">
        <v>21</v>
      </c>
      <c r="H38" s="19" t="s">
        <v>4</v>
      </c>
    </row>
    <row r="39" spans="1:10" x14ac:dyDescent="0.25">
      <c r="A39" s="17" t="s">
        <v>21</v>
      </c>
      <c r="B39" s="23" t="s">
        <v>48</v>
      </c>
      <c r="C39" s="24" t="s">
        <v>21</v>
      </c>
      <c r="D39" s="14" t="s">
        <v>21</v>
      </c>
      <c r="E39" s="14"/>
      <c r="F39" s="25">
        <f>H36</f>
        <v>1037.9812913230185</v>
      </c>
      <c r="G39" s="42">
        <v>0.3231</v>
      </c>
      <c r="H39" s="30">
        <f>F39*G39</f>
        <v>335.37175522646726</v>
      </c>
    </row>
    <row r="40" spans="1:10" ht="15" thickBot="1" x14ac:dyDescent="0.3">
      <c r="A40" s="17"/>
    </row>
    <row r="41" spans="1:10" ht="15" thickBot="1" x14ac:dyDescent="0.3">
      <c r="A41" s="47" t="s">
        <v>49</v>
      </c>
      <c r="B41" s="47"/>
      <c r="C41" s="28" t="s">
        <v>21</v>
      </c>
      <c r="D41" s="18" t="s">
        <v>21</v>
      </c>
      <c r="E41" s="18"/>
      <c r="F41" s="28"/>
      <c r="G41" s="18" t="s">
        <v>21</v>
      </c>
      <c r="H41" s="19" t="s">
        <v>4</v>
      </c>
      <c r="J41" s="7" t="s">
        <v>21</v>
      </c>
    </row>
    <row r="42" spans="1:10" s="17" customFormat="1" ht="12.75" thickBot="1" x14ac:dyDescent="0.3">
      <c r="A42" s="17" t="s">
        <v>21</v>
      </c>
      <c r="B42" s="23" t="s">
        <v>21</v>
      </c>
      <c r="C42" s="24" t="s">
        <v>21</v>
      </c>
      <c r="D42" s="14" t="s">
        <v>21</v>
      </c>
      <c r="E42" s="14"/>
      <c r="F42" s="25" t="s">
        <v>21</v>
      </c>
      <c r="G42" s="41" t="s">
        <v>21</v>
      </c>
      <c r="H42" s="43">
        <f>ROUNDDOWN(H36+H39,2)</f>
        <v>1373.35</v>
      </c>
      <c r="J42" s="36" t="s">
        <v>21</v>
      </c>
    </row>
    <row r="43" spans="1:10" s="17" customFormat="1" ht="12" x14ac:dyDescent="0.25">
      <c r="J43" s="44" t="s">
        <v>21</v>
      </c>
    </row>
    <row r="44" spans="1:10" s="17" customFormat="1" ht="12" x14ac:dyDescent="0.25">
      <c r="J44" s="36" t="s">
        <v>21</v>
      </c>
    </row>
    <row r="45" spans="1:10" s="17" customFormat="1" ht="12" x14ac:dyDescent="0.25">
      <c r="J45" s="36"/>
    </row>
    <row r="46" spans="1:10" s="17" customFormat="1" ht="12" x14ac:dyDescent="0.25">
      <c r="J46" s="36"/>
    </row>
    <row r="47" spans="1:10" s="17" customFormat="1" ht="12" x14ac:dyDescent="0.25">
      <c r="J47" s="36"/>
    </row>
    <row r="48" spans="1:10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  <row r="60" spans="10:10" s="17" customFormat="1" ht="12" x14ac:dyDescent="0.25">
      <c r="J60" s="36"/>
    </row>
  </sheetData>
  <mergeCells count="21">
    <mergeCell ref="H7:H8"/>
    <mergeCell ref="A20:B20"/>
    <mergeCell ref="F4:G4"/>
    <mergeCell ref="A7:B8"/>
    <mergeCell ref="C7:C8"/>
    <mergeCell ref="D7:E7"/>
    <mergeCell ref="F7:G7"/>
    <mergeCell ref="E12:G12"/>
    <mergeCell ref="A13:B13"/>
    <mergeCell ref="E15:G15"/>
    <mergeCell ref="E16:G16"/>
    <mergeCell ref="E17:G17"/>
    <mergeCell ref="H31:H32"/>
    <mergeCell ref="A38:B38"/>
    <mergeCell ref="A41:B41"/>
    <mergeCell ref="A23:B23"/>
    <mergeCell ref="A26:B26"/>
    <mergeCell ref="A27:B27"/>
    <mergeCell ref="A31:B32"/>
    <mergeCell ref="C31:C32"/>
    <mergeCell ref="D31:D3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5908-A949-439E-A063-35A3DD637387}">
  <dimension ref="A1:L60"/>
  <sheetViews>
    <sheetView tabSelected="1" topLeftCell="A2" workbookViewId="0">
      <selection activeCell="H17" sqref="H17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60</v>
      </c>
      <c r="F4" s="53" t="s">
        <v>46</v>
      </c>
      <c r="G4" s="53"/>
      <c r="H4" s="15">
        <v>6.3079999999999998</v>
      </c>
      <c r="I4" s="1" t="s">
        <v>21</v>
      </c>
      <c r="J4" s="7" t="s">
        <v>21</v>
      </c>
      <c r="L4" s="40" t="s">
        <v>21</v>
      </c>
    </row>
    <row r="5" spans="1:12" x14ac:dyDescent="0.25">
      <c r="A5" s="9" t="s">
        <v>75</v>
      </c>
      <c r="B5" s="8" t="s">
        <v>82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76</v>
      </c>
      <c r="B10" s="23" t="s">
        <v>78</v>
      </c>
      <c r="C10" s="24">
        <v>1</v>
      </c>
      <c r="D10" s="25">
        <v>1</v>
      </c>
      <c r="E10" s="25">
        <v>0</v>
      </c>
      <c r="F10" s="14">
        <v>467.13069999999999</v>
      </c>
      <c r="G10" s="14">
        <v>234.1705</v>
      </c>
      <c r="H10" s="23">
        <f>C10*(D10*F10+E10*G10)</f>
        <v>467.13069999999999</v>
      </c>
      <c r="J10" s="7" t="s">
        <v>21</v>
      </c>
    </row>
    <row r="11" spans="1:12" s="7" customFormat="1" ht="15.75" customHeight="1" x14ac:dyDescent="0.25">
      <c r="A11" s="22" t="s">
        <v>77</v>
      </c>
      <c r="B11" s="23" t="s">
        <v>79</v>
      </c>
      <c r="C11" s="24">
        <v>1</v>
      </c>
      <c r="D11" s="25">
        <v>0.8</v>
      </c>
      <c r="E11" s="25">
        <v>0.2</v>
      </c>
      <c r="F11" s="14">
        <v>876.92750000000001</v>
      </c>
      <c r="G11" s="14">
        <v>303.97550000000001</v>
      </c>
      <c r="H11" s="23">
        <f>C11*(D11*F11+E11*G11)</f>
        <v>762.33710000000008</v>
      </c>
    </row>
    <row r="12" spans="1:12" ht="15.75" customHeight="1" thickBot="1" x14ac:dyDescent="0.3">
      <c r="A12" s="26"/>
      <c r="B12" s="26"/>
      <c r="C12" s="26"/>
      <c r="D12" s="27"/>
      <c r="E12" s="46" t="s">
        <v>23</v>
      </c>
      <c r="F12" s="46"/>
      <c r="G12" s="46"/>
      <c r="H12" s="26">
        <f>SUM(H10:H11)</f>
        <v>1229.4678000000001</v>
      </c>
    </row>
    <row r="13" spans="1:12" ht="18" customHeight="1" thickBot="1" x14ac:dyDescent="0.3">
      <c r="A13" s="47" t="s">
        <v>24</v>
      </c>
      <c r="B13" s="47"/>
      <c r="C13" s="28" t="s">
        <v>12</v>
      </c>
      <c r="D13" s="18" t="s">
        <v>27</v>
      </c>
      <c r="E13" s="18"/>
      <c r="F13" s="28" t="s">
        <v>16</v>
      </c>
      <c r="G13" s="18"/>
      <c r="H13" s="18" t="s">
        <v>19</v>
      </c>
    </row>
    <row r="14" spans="1:12" x14ac:dyDescent="0.25">
      <c r="A14" s="22" t="s">
        <v>25</v>
      </c>
      <c r="B14" s="23" t="s">
        <v>26</v>
      </c>
      <c r="C14" s="24">
        <v>4</v>
      </c>
      <c r="D14" s="14" t="s">
        <v>28</v>
      </c>
      <c r="E14" s="14"/>
      <c r="F14" s="14"/>
      <c r="G14" s="14">
        <v>20.567799999999998</v>
      </c>
      <c r="H14" s="23">
        <f>C14*G14</f>
        <v>82.271199999999993</v>
      </c>
    </row>
    <row r="15" spans="1:12" x14ac:dyDescent="0.25">
      <c r="A15" s="23"/>
      <c r="B15" s="23"/>
      <c r="C15" s="23"/>
      <c r="D15" s="14"/>
      <c r="E15" s="56" t="s">
        <v>29</v>
      </c>
      <c r="F15" s="56"/>
      <c r="G15" s="56"/>
      <c r="H15" s="23">
        <f>H14</f>
        <v>82.271199999999993</v>
      </c>
    </row>
    <row r="16" spans="1:12" ht="15" thickBot="1" x14ac:dyDescent="0.3">
      <c r="A16" s="26"/>
      <c r="B16" s="26"/>
      <c r="C16" s="26"/>
      <c r="D16" s="27"/>
      <c r="E16" s="46" t="s">
        <v>0</v>
      </c>
      <c r="F16" s="46"/>
      <c r="G16" s="46"/>
      <c r="H16" s="29">
        <f>H15+H12</f>
        <v>1311.739</v>
      </c>
    </row>
    <row r="17" spans="1:12" ht="15" thickBot="1" x14ac:dyDescent="0.3">
      <c r="A17" s="23"/>
      <c r="B17" s="23"/>
      <c r="C17" s="23"/>
      <c r="D17" s="14"/>
      <c r="E17" s="46" t="s">
        <v>1</v>
      </c>
      <c r="F17" s="46"/>
      <c r="G17" s="46"/>
      <c r="H17" s="29">
        <f>H16/H4</f>
        <v>207.94847812301839</v>
      </c>
    </row>
    <row r="18" spans="1:12" x14ac:dyDescent="0.25">
      <c r="A18" s="23"/>
      <c r="B18" s="23"/>
      <c r="C18" s="23"/>
      <c r="D18" s="14"/>
      <c r="E18" s="14"/>
      <c r="F18" s="14"/>
      <c r="G18" s="14" t="s">
        <v>30</v>
      </c>
      <c r="H18" s="23"/>
    </row>
    <row r="19" spans="1:12" ht="15" thickBot="1" x14ac:dyDescent="0.3">
      <c r="A19" s="23"/>
      <c r="B19" s="23"/>
      <c r="C19" s="23"/>
      <c r="D19" s="14"/>
      <c r="E19" s="14"/>
      <c r="F19" s="14"/>
      <c r="G19" s="14" t="s">
        <v>2</v>
      </c>
      <c r="H19" s="23"/>
    </row>
    <row r="20" spans="1:12" ht="15" thickBot="1" x14ac:dyDescent="0.3">
      <c r="A20" s="47" t="s">
        <v>31</v>
      </c>
      <c r="B20" s="47"/>
      <c r="C20" s="28" t="s">
        <v>12</v>
      </c>
      <c r="D20" s="18" t="s">
        <v>27</v>
      </c>
      <c r="E20" s="18"/>
      <c r="F20" s="28"/>
      <c r="G20" s="18" t="s">
        <v>34</v>
      </c>
      <c r="H20" s="19" t="s">
        <v>4</v>
      </c>
    </row>
    <row r="21" spans="1:12" x14ac:dyDescent="0.25">
      <c r="A21" s="22" t="s">
        <v>50</v>
      </c>
      <c r="B21" s="23" t="s">
        <v>80</v>
      </c>
      <c r="C21" s="24">
        <v>52.2</v>
      </c>
      <c r="D21" s="14" t="s">
        <v>52</v>
      </c>
      <c r="E21" s="14"/>
      <c r="F21" s="14"/>
      <c r="G21" s="14">
        <v>12.7392</v>
      </c>
      <c r="H21" s="30">
        <f>C21*G21</f>
        <v>664.98624000000007</v>
      </c>
      <c r="J21" s="7" t="s">
        <v>21</v>
      </c>
    </row>
    <row r="22" spans="1:12" ht="15" thickBot="1" x14ac:dyDescent="0.3">
      <c r="A22" s="23"/>
      <c r="B22" s="23"/>
      <c r="C22" s="23"/>
      <c r="D22" s="14"/>
      <c r="E22" s="17" t="s">
        <v>32</v>
      </c>
      <c r="G22" s="23"/>
      <c r="H22" s="30">
        <f>H21</f>
        <v>664.98624000000007</v>
      </c>
    </row>
    <row r="23" spans="1:12" ht="15" thickBot="1" x14ac:dyDescent="0.3">
      <c r="A23" s="47" t="s">
        <v>33</v>
      </c>
      <c r="B23" s="47"/>
      <c r="C23" s="28" t="s">
        <v>12</v>
      </c>
      <c r="D23" s="18" t="s">
        <v>27</v>
      </c>
      <c r="E23" s="18"/>
      <c r="F23" s="28"/>
      <c r="G23" s="18" t="s">
        <v>4</v>
      </c>
      <c r="H23" s="19" t="s">
        <v>4</v>
      </c>
    </row>
    <row r="24" spans="1:12" x14ac:dyDescent="0.25">
      <c r="A24" s="17">
        <v>2408058</v>
      </c>
      <c r="B24" s="23" t="s">
        <v>55</v>
      </c>
      <c r="C24" s="24">
        <v>2.8170000000000001E-2</v>
      </c>
      <c r="D24" s="14" t="s">
        <v>52</v>
      </c>
      <c r="E24" s="14"/>
      <c r="F24" s="14"/>
      <c r="G24" s="32">
        <v>68.06</v>
      </c>
      <c r="H24" s="30">
        <f>C24*G24</f>
        <v>1.9172502</v>
      </c>
      <c r="J24" s="7" t="s">
        <v>21</v>
      </c>
    </row>
    <row r="25" spans="1:12" ht="15" thickBot="1" x14ac:dyDescent="0.3">
      <c r="A25" s="23"/>
      <c r="B25" s="23"/>
      <c r="C25" s="23" t="s">
        <v>21</v>
      </c>
      <c r="D25" s="14"/>
      <c r="E25" s="17" t="s">
        <v>35</v>
      </c>
      <c r="H25" s="30">
        <f>H24</f>
        <v>1.9172502</v>
      </c>
    </row>
    <row r="26" spans="1:12" ht="15" thickBot="1" x14ac:dyDescent="0.3">
      <c r="A26" s="47"/>
      <c r="B26" s="47"/>
      <c r="C26" s="28"/>
      <c r="D26" s="18"/>
      <c r="E26" s="18"/>
      <c r="F26" s="28"/>
      <c r="G26" s="18" t="s">
        <v>38</v>
      </c>
      <c r="H26" s="31" t="s">
        <v>21</v>
      </c>
    </row>
    <row r="27" spans="1:12" ht="15" thickBot="1" x14ac:dyDescent="0.3">
      <c r="A27" s="47" t="s">
        <v>36</v>
      </c>
      <c r="B27" s="47"/>
      <c r="C27" s="28" t="s">
        <v>37</v>
      </c>
      <c r="D27" s="28" t="s">
        <v>12</v>
      </c>
      <c r="E27" s="18" t="s">
        <v>27</v>
      </c>
      <c r="F27" s="28"/>
      <c r="G27" s="18" t="s">
        <v>4</v>
      </c>
      <c r="H27" s="19" t="s">
        <v>4</v>
      </c>
    </row>
    <row r="28" spans="1:12" x14ac:dyDescent="0.25">
      <c r="A28" s="22" t="s">
        <v>50</v>
      </c>
      <c r="B28" s="23" t="s">
        <v>53</v>
      </c>
      <c r="C28" s="35">
        <v>5915015</v>
      </c>
      <c r="D28" s="14">
        <f>C21/1000</f>
        <v>5.2200000000000003E-2</v>
      </c>
      <c r="E28" s="14" t="s">
        <v>54</v>
      </c>
      <c r="F28" s="14"/>
      <c r="G28" s="32">
        <v>20.67</v>
      </c>
      <c r="H28" s="30">
        <f>G28*D28</f>
        <v>1.0789740000000001</v>
      </c>
    </row>
    <row r="29" spans="1:12" x14ac:dyDescent="0.25">
      <c r="A29" s="23"/>
      <c r="B29" s="23"/>
      <c r="C29" s="23"/>
      <c r="D29" s="14"/>
      <c r="E29" s="17" t="s">
        <v>39</v>
      </c>
      <c r="H29" s="30">
        <f>H28</f>
        <v>1.0789740000000001</v>
      </c>
      <c r="L29" s="1" t="s">
        <v>21</v>
      </c>
    </row>
    <row r="30" spans="1:12" ht="15" thickBot="1" x14ac:dyDescent="0.3">
      <c r="D30" s="6"/>
      <c r="E30" s="6"/>
      <c r="F30" s="6"/>
      <c r="G30" s="6"/>
    </row>
    <row r="31" spans="1:12" ht="15.75" customHeight="1" thickBot="1" x14ac:dyDescent="0.3">
      <c r="A31" s="48" t="s">
        <v>40</v>
      </c>
      <c r="B31" s="48"/>
      <c r="C31" s="50" t="s">
        <v>12</v>
      </c>
      <c r="D31" s="50" t="s">
        <v>27</v>
      </c>
      <c r="E31" s="18"/>
      <c r="F31" s="28" t="s">
        <v>3</v>
      </c>
      <c r="G31" s="18"/>
      <c r="H31" s="45" t="s">
        <v>4</v>
      </c>
    </row>
    <row r="32" spans="1:12" ht="15.75" customHeight="1" thickBot="1" x14ac:dyDescent="0.3">
      <c r="A32" s="49"/>
      <c r="B32" s="49"/>
      <c r="C32" s="51"/>
      <c r="D32" s="51"/>
      <c r="E32" s="18" t="s">
        <v>42</v>
      </c>
      <c r="F32" s="28" t="s">
        <v>43</v>
      </c>
      <c r="G32" s="18" t="s">
        <v>44</v>
      </c>
      <c r="H32" s="46"/>
      <c r="J32" s="7" t="s">
        <v>21</v>
      </c>
    </row>
    <row r="33" spans="1:10" x14ac:dyDescent="0.25">
      <c r="A33" s="22" t="s">
        <v>50</v>
      </c>
      <c r="B33" s="23" t="s">
        <v>53</v>
      </c>
      <c r="C33" s="24">
        <f>D28 * 50</f>
        <v>2.6100000000000003</v>
      </c>
      <c r="D33" s="14" t="s">
        <v>41</v>
      </c>
      <c r="E33" s="14">
        <v>5914449</v>
      </c>
      <c r="F33" s="14">
        <v>5914464</v>
      </c>
      <c r="G33" s="33">
        <v>5914479</v>
      </c>
      <c r="H33" s="30"/>
      <c r="J33" s="7" t="s">
        <v>21</v>
      </c>
    </row>
    <row r="34" spans="1:10" x14ac:dyDescent="0.25">
      <c r="A34" s="17"/>
      <c r="B34" s="23" t="s">
        <v>56</v>
      </c>
      <c r="C34" s="24"/>
      <c r="D34" s="14"/>
      <c r="E34" s="14"/>
      <c r="F34" s="14"/>
      <c r="G34" s="37">
        <v>0</v>
      </c>
      <c r="H34" s="30">
        <f>G34*C33</f>
        <v>0</v>
      </c>
    </row>
    <row r="35" spans="1:10" x14ac:dyDescent="0.25">
      <c r="A35" s="23"/>
      <c r="B35" s="23"/>
      <c r="C35" s="23"/>
      <c r="D35" s="14"/>
      <c r="E35" s="17" t="s">
        <v>5</v>
      </c>
      <c r="H35" s="30"/>
    </row>
    <row r="36" spans="1:10" ht="15" thickBot="1" x14ac:dyDescent="0.3">
      <c r="A36" s="12"/>
      <c r="B36" s="12"/>
      <c r="C36" s="12"/>
      <c r="D36" s="13"/>
      <c r="E36" s="34" t="s">
        <v>45</v>
      </c>
      <c r="F36" s="13"/>
      <c r="G36" s="13"/>
      <c r="H36" s="43">
        <f>H17+H22+H25+H29+H34</f>
        <v>875.93094232301848</v>
      </c>
      <c r="I36" s="38" t="s">
        <v>21</v>
      </c>
    </row>
    <row r="37" spans="1:10" ht="15" thickBot="1" x14ac:dyDescent="0.3">
      <c r="A37" s="17" t="s">
        <v>21</v>
      </c>
    </row>
    <row r="38" spans="1:10" ht="15" thickBot="1" x14ac:dyDescent="0.3">
      <c r="A38" s="47" t="s">
        <v>47</v>
      </c>
      <c r="B38" s="47"/>
      <c r="C38" s="28" t="s">
        <v>21</v>
      </c>
      <c r="D38" s="18" t="s">
        <v>21</v>
      </c>
      <c r="E38" s="18"/>
      <c r="F38" s="28"/>
      <c r="G38" s="18" t="s">
        <v>21</v>
      </c>
      <c r="H38" s="19" t="s">
        <v>4</v>
      </c>
    </row>
    <row r="39" spans="1:10" x14ac:dyDescent="0.25">
      <c r="A39" s="17" t="s">
        <v>21</v>
      </c>
      <c r="B39" s="23" t="s">
        <v>48</v>
      </c>
      <c r="C39" s="24" t="s">
        <v>21</v>
      </c>
      <c r="D39" s="14" t="s">
        <v>21</v>
      </c>
      <c r="E39" s="14"/>
      <c r="F39" s="25">
        <f>H36</f>
        <v>875.93094232301848</v>
      </c>
      <c r="G39" s="42">
        <v>0.3231</v>
      </c>
      <c r="H39" s="30">
        <f>F39*G39</f>
        <v>283.01328746456727</v>
      </c>
    </row>
    <row r="40" spans="1:10" ht="15" thickBot="1" x14ac:dyDescent="0.3">
      <c r="A40" s="17"/>
    </row>
    <row r="41" spans="1:10" ht="15" thickBot="1" x14ac:dyDescent="0.3">
      <c r="A41" s="47" t="s">
        <v>49</v>
      </c>
      <c r="B41" s="47"/>
      <c r="C41" s="28" t="s">
        <v>21</v>
      </c>
      <c r="D41" s="18" t="s">
        <v>21</v>
      </c>
      <c r="E41" s="18"/>
      <c r="F41" s="28"/>
      <c r="G41" s="18" t="s">
        <v>21</v>
      </c>
      <c r="H41" s="19" t="s">
        <v>4</v>
      </c>
      <c r="J41" s="7" t="s">
        <v>21</v>
      </c>
    </row>
    <row r="42" spans="1:10" s="17" customFormat="1" ht="12.75" thickBot="1" x14ac:dyDescent="0.3">
      <c r="A42" s="17" t="s">
        <v>21</v>
      </c>
      <c r="B42" s="23" t="s">
        <v>21</v>
      </c>
      <c r="C42" s="24" t="s">
        <v>21</v>
      </c>
      <c r="D42" s="14" t="s">
        <v>21</v>
      </c>
      <c r="E42" s="14"/>
      <c r="F42" s="25" t="s">
        <v>21</v>
      </c>
      <c r="G42" s="41" t="s">
        <v>21</v>
      </c>
      <c r="H42" s="43">
        <f>ROUNDDOWN(H36+H39,2)</f>
        <v>1158.94</v>
      </c>
      <c r="J42" s="36" t="s">
        <v>21</v>
      </c>
    </row>
    <row r="43" spans="1:10" s="17" customFormat="1" ht="12" x14ac:dyDescent="0.25">
      <c r="J43" s="44" t="s">
        <v>21</v>
      </c>
    </row>
    <row r="44" spans="1:10" s="17" customFormat="1" ht="12" x14ac:dyDescent="0.25">
      <c r="J44" s="36" t="s">
        <v>21</v>
      </c>
    </row>
    <row r="45" spans="1:10" s="17" customFormat="1" ht="12" x14ac:dyDescent="0.25">
      <c r="J45" s="36"/>
    </row>
    <row r="46" spans="1:10" s="17" customFormat="1" ht="12" x14ac:dyDescent="0.25">
      <c r="J46" s="36"/>
    </row>
    <row r="47" spans="1:10" s="17" customFormat="1" ht="12" x14ac:dyDescent="0.25">
      <c r="J47" s="36"/>
    </row>
    <row r="48" spans="1:10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  <row r="60" spans="10:10" s="17" customFormat="1" ht="12" x14ac:dyDescent="0.25">
      <c r="J60" s="36"/>
    </row>
  </sheetData>
  <mergeCells count="21">
    <mergeCell ref="H7:H8"/>
    <mergeCell ref="A20:B20"/>
    <mergeCell ref="F4:G4"/>
    <mergeCell ref="A7:B8"/>
    <mergeCell ref="C7:C8"/>
    <mergeCell ref="D7:E7"/>
    <mergeCell ref="F7:G7"/>
    <mergeCell ref="E12:G12"/>
    <mergeCell ref="A13:B13"/>
    <mergeCell ref="E15:G15"/>
    <mergeCell ref="E16:G16"/>
    <mergeCell ref="E17:G17"/>
    <mergeCell ref="H31:H32"/>
    <mergeCell ref="A38:B38"/>
    <mergeCell ref="A41:B41"/>
    <mergeCell ref="A23:B23"/>
    <mergeCell ref="A26:B26"/>
    <mergeCell ref="A27:B27"/>
    <mergeCell ref="A31:B32"/>
    <mergeCell ref="C31:C32"/>
    <mergeCell ref="D31:D3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Perfil 35,8 kg - 2306133</vt:lpstr>
      <vt:lpstr>Perfil 62 kg--2306133</vt:lpstr>
      <vt:lpstr>Perfil 79kg-2306133</vt:lpstr>
      <vt:lpstr>Perfil 125kg -2306133</vt:lpstr>
      <vt:lpstr>Compactação - 2306078</vt:lpstr>
      <vt:lpstr>Camisa Metalica-2306732</vt:lpstr>
      <vt:lpstr>Tubada 2306732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SETE Engenharia</dc:creator>
  <cp:lastModifiedBy>Luciano Sete</cp:lastModifiedBy>
  <dcterms:created xsi:type="dcterms:W3CDTF">2020-07-03T13:23:04Z</dcterms:created>
  <dcterms:modified xsi:type="dcterms:W3CDTF">2025-07-10T15:38:40Z</dcterms:modified>
</cp:coreProperties>
</file>