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SETE ENGENHARIA\CUSTOS\Tabelas de Preços\Ajustes Tabela Goinfra\"/>
    </mc:Choice>
  </mc:AlternateContent>
  <xr:revisionPtr revIDLastSave="0" documentId="13_ncr:1_{CA69B214-FB7C-406F-8635-84F36334A074}" xr6:coauthVersionLast="47" xr6:coauthVersionMax="47" xr10:uidLastSave="{00000000-0000-0000-0000-000000000000}"/>
  <bookViews>
    <workbookView xWindow="29085" yWindow="0" windowWidth="23970" windowHeight="12900" activeTab="1" xr2:uid="{24A7DF5C-07E9-44D0-AC90-88946C4E3FCA}"/>
  </bookViews>
  <sheets>
    <sheet name="Solda Estaca Pre D33" sheetId="14" r:id="rId1"/>
    <sheet name="Solda Estaca Pre D38" sheetId="13" r:id="rId2"/>
    <sheet name="Solda Estaca Pre D 42 " sheetId="5" r:id="rId3"/>
    <sheet name="Solda Estaca Pre D50" sheetId="12" r:id="rId4"/>
    <sheet name="Solda Estaca Pre D60" sheetId="11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4" l="1"/>
  <c r="H23" i="14" s="1"/>
  <c r="H24" i="14" s="1"/>
  <c r="H4" i="14"/>
  <c r="E10" i="14" s="1"/>
  <c r="H10" i="14" s="1"/>
  <c r="H11" i="14" s="1"/>
  <c r="H33" i="14"/>
  <c r="H28" i="14"/>
  <c r="H21" i="14"/>
  <c r="H13" i="14"/>
  <c r="H14" i="14" s="1"/>
  <c r="C23" i="13"/>
  <c r="H23" i="13" s="1"/>
  <c r="H24" i="13" s="1"/>
  <c r="E10" i="13"/>
  <c r="H4" i="13"/>
  <c r="H33" i="13"/>
  <c r="H28" i="13"/>
  <c r="H21" i="13"/>
  <c r="H13" i="13"/>
  <c r="H14" i="13" s="1"/>
  <c r="H10" i="13"/>
  <c r="H11" i="13" s="1"/>
  <c r="C23" i="12"/>
  <c r="H23" i="12" s="1"/>
  <c r="H24" i="12" s="1"/>
  <c r="H4" i="12"/>
  <c r="E10" i="12" s="1"/>
  <c r="H10" i="12" s="1"/>
  <c r="H11" i="12" s="1"/>
  <c r="H33" i="12"/>
  <c r="H28" i="12"/>
  <c r="H21" i="12"/>
  <c r="H13" i="12"/>
  <c r="H14" i="12" s="1"/>
  <c r="C23" i="11"/>
  <c r="H23" i="11" s="1"/>
  <c r="H24" i="11" s="1"/>
  <c r="E10" i="11"/>
  <c r="H10" i="11" s="1"/>
  <c r="H11" i="11" s="1"/>
  <c r="H4" i="11"/>
  <c r="H33" i="11"/>
  <c r="H28" i="11"/>
  <c r="H21" i="11"/>
  <c r="H13" i="11"/>
  <c r="H14" i="11" s="1"/>
  <c r="C23" i="5"/>
  <c r="H23" i="5" s="1"/>
  <c r="H24" i="5" s="1"/>
  <c r="H4" i="5"/>
  <c r="H33" i="5"/>
  <c r="H28" i="5"/>
  <c r="H13" i="5"/>
  <c r="H14" i="5" s="1"/>
  <c r="H10" i="5"/>
  <c r="H11" i="5" s="1"/>
  <c r="H15" i="14" l="1"/>
  <c r="H16" i="14" s="1"/>
  <c r="H35" i="14" s="1"/>
  <c r="H15" i="13"/>
  <c r="H16" i="13" s="1"/>
  <c r="H35" i="13" s="1"/>
  <c r="F38" i="13" s="1"/>
  <c r="H38" i="13" s="1"/>
  <c r="H41" i="13" s="1"/>
  <c r="H15" i="12"/>
  <c r="H16" i="12" s="1"/>
  <c r="H35" i="12" s="1"/>
  <c r="H15" i="11"/>
  <c r="H16" i="11" s="1"/>
  <c r="H35" i="11" s="1"/>
  <c r="H15" i="5"/>
  <c r="H16" i="5" s="1"/>
  <c r="H21" i="5"/>
  <c r="F38" i="14" l="1"/>
  <c r="H38" i="14" s="1"/>
  <c r="H41" i="14" s="1"/>
  <c r="F38" i="12"/>
  <c r="H38" i="12" s="1"/>
  <c r="H41" i="12" s="1"/>
  <c r="F38" i="11"/>
  <c r="H38" i="11" s="1"/>
  <c r="H41" i="11" s="1"/>
  <c r="H35" i="5"/>
  <c r="F38" i="5" s="1"/>
  <c r="H38" i="5" s="1"/>
  <c r="H41" i="5" s="1"/>
</calcChain>
</file>

<file path=xl/sharedStrings.xml><?xml version="1.0" encoding="utf-8"?>
<sst xmlns="http://schemas.openxmlformats.org/spreadsheetml/2006/main" count="635" uniqueCount="62">
  <si>
    <t>Custo horário total de execução</t>
  </si>
  <si>
    <t>Custo unitário de execução</t>
  </si>
  <si>
    <t>Custo do FIT</t>
  </si>
  <si>
    <t>DMT</t>
  </si>
  <si>
    <t>Custo Unitário</t>
  </si>
  <si>
    <t>Custo unitário total de transporte</t>
  </si>
  <si>
    <t>CGCIT</t>
  </si>
  <si>
    <t>DNIT</t>
  </si>
  <si>
    <t>SISTEMA DE CUSTOS REFERENCIAIS DE OBRAS - SICRO</t>
  </si>
  <si>
    <t>Goiás</t>
  </si>
  <si>
    <t>Custo Unitário de Referencia</t>
  </si>
  <si>
    <t xml:space="preserve">A - EQUIPAMENTOS </t>
  </si>
  <si>
    <t>Quantidade</t>
  </si>
  <si>
    <t>Utilização</t>
  </si>
  <si>
    <t>Operativa</t>
  </si>
  <si>
    <t>Improdutiva</t>
  </si>
  <si>
    <t>Custo Horário</t>
  </si>
  <si>
    <t>Produtivo</t>
  </si>
  <si>
    <t>Improdutivo</t>
  </si>
  <si>
    <t>Custo Horário Total</t>
  </si>
  <si>
    <t>Custo    Horário Total</t>
  </si>
  <si>
    <t xml:space="preserve"> </t>
  </si>
  <si>
    <t>Valores em reais (R$)</t>
  </si>
  <si>
    <t>Custo horário total de equipamentos</t>
  </si>
  <si>
    <t>B - MÃO DE OBRA</t>
  </si>
  <si>
    <t>P9824</t>
  </si>
  <si>
    <t>Servente</t>
  </si>
  <si>
    <t>Unidade</t>
  </si>
  <si>
    <t>h</t>
  </si>
  <si>
    <t>Custo horário total de mão de obra</t>
  </si>
  <si>
    <t>Custo do FIC</t>
  </si>
  <si>
    <t>C - MATERIAL</t>
  </si>
  <si>
    <t>Custo unitário total material</t>
  </si>
  <si>
    <t>D - ATIVIDADES AUXILIARES</t>
  </si>
  <si>
    <t>Preço Unitário</t>
  </si>
  <si>
    <t>Custo total de atividades auxiliares</t>
  </si>
  <si>
    <t>E - TEMPO FIXO</t>
  </si>
  <si>
    <t>Código</t>
  </si>
  <si>
    <t>Subtotal</t>
  </si>
  <si>
    <t>Custo unitário total de tempo fixo</t>
  </si>
  <si>
    <t>F - MOMENTO DE TRANSPORTE</t>
  </si>
  <si>
    <t>tkm</t>
  </si>
  <si>
    <t>LN</t>
  </si>
  <si>
    <t>RP</t>
  </si>
  <si>
    <t>P</t>
  </si>
  <si>
    <t>Custo unitário direto total</t>
  </si>
  <si>
    <t>G - BDI</t>
  </si>
  <si>
    <t>Sub total</t>
  </si>
  <si>
    <t>H - PREÇO COMPOSTO</t>
  </si>
  <si>
    <t>kg</t>
  </si>
  <si>
    <t>t</t>
  </si>
  <si>
    <t>E9502</t>
  </si>
  <si>
    <t>Outubro/2024</t>
  </si>
  <si>
    <t>Bate-estaca de gravidade para 6 tf - 119kW</t>
  </si>
  <si>
    <t>Produção da equipe (unid)</t>
  </si>
  <si>
    <t>Solda com maçarico oxiacetileno de chapas de aço 6,3 mm</t>
  </si>
  <si>
    <t>Estaca pre moldada - Emenda D = 42 cm</t>
  </si>
  <si>
    <t>m</t>
  </si>
  <si>
    <t>Estaca pre moldada - Emenda D = 60 cm</t>
  </si>
  <si>
    <t>Estaca pre moldada - Emenda D = 50 cm</t>
  </si>
  <si>
    <t>Estaca pre moldada - Emenda D = 38 cm</t>
  </si>
  <si>
    <t>Estaca pre moldada - Emenda D = 33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</si>
</sst>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0"/>
    <numFmt numFmtId="165" formatCode="0.00000"/>
    <numFmt numFmtId="166" formatCode="_-* #,##0.00000_-;\-* #,##0.00000_-;_-* &quot;-&quot;?????_-;_-@_-"/>
  </numFmts>
  <fonts count="14" x14ac:knownFonts="1">
    <font>
      <sz val="11"/>
      <color theme="1"/>
      <name val="Calibri"/>
      <family val="2"/>
      <scheme val="minor"/>
    </font>
    <font>
      <b/>
      <i/>
      <sz val="16"/>
      <color theme="8" tint="-0.499984740745262"/>
      <name val="Arial Rounded MT Bold"/>
      <family val="2"/>
    </font>
    <font>
      <sz val="11"/>
      <color theme="1"/>
      <name val="Arial Rounded MT Bold"/>
      <family val="2"/>
    </font>
    <font>
      <b/>
      <sz val="11"/>
      <name val="Arial Rounded MT Bold"/>
      <family val="2"/>
    </font>
    <font>
      <b/>
      <sz val="11"/>
      <color theme="1"/>
      <name val="Arial Rounded MT Bold"/>
      <family val="2"/>
    </font>
    <font>
      <sz val="8"/>
      <color theme="1"/>
      <name val="Arial Rounded MT Bold"/>
      <family val="2"/>
    </font>
    <font>
      <sz val="10"/>
      <color theme="1"/>
      <name val="Arial Rounded MT Bold"/>
      <family val="2"/>
    </font>
    <font>
      <b/>
      <sz val="10"/>
      <name val="Arial Rounded MT Bold"/>
      <family val="2"/>
    </font>
    <font>
      <b/>
      <sz val="9"/>
      <name val="Arial Rounded MT Bold"/>
      <family val="2"/>
    </font>
    <font>
      <i/>
      <sz val="11"/>
      <color theme="1"/>
      <name val="Arial Rounded MT Bold"/>
      <family val="2"/>
    </font>
    <font>
      <sz val="9"/>
      <color theme="1"/>
      <name val="Arial Rounded MT Bold"/>
      <family val="2"/>
    </font>
    <font>
      <sz val="11"/>
      <color theme="1"/>
      <name val="Calibri"/>
      <family val="2"/>
      <scheme val="minor"/>
    </font>
    <font>
      <b/>
      <sz val="8"/>
      <color rgb="FFFF0000"/>
      <name val="Arial Rounded MT Bold"/>
      <family val="2"/>
    </font>
    <font>
      <sz val="11"/>
      <color rgb="FFFF0000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1" fontId="10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1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9" fontId="10" fillId="0" borderId="0" xfId="1" applyFont="1" applyAlignment="1">
      <alignment horizontal="center" vertical="center"/>
    </xf>
    <xf numFmtId="10" fontId="10" fillId="0" borderId="0" xfId="1" applyNumberFormat="1" applyFont="1" applyAlignment="1">
      <alignment horizontal="center" vertical="center"/>
    </xf>
    <xf numFmtId="43" fontId="10" fillId="3" borderId="2" xfId="2" applyFont="1" applyFill="1" applyBorder="1" applyAlignment="1">
      <alignment vertical="center"/>
    </xf>
    <xf numFmtId="166" fontId="5" fillId="0" borderId="0" xfId="0" applyNumberFormat="1" applyFont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7" fontId="8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B4646-C504-49DD-8290-FF226C7FB284}">
  <dimension ref="A1:L59"/>
  <sheetViews>
    <sheetView workbookViewId="0">
      <selection activeCell="C24" sqref="C24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52</v>
      </c>
      <c r="F4" s="53" t="s">
        <v>54</v>
      </c>
      <c r="G4" s="53"/>
      <c r="H4" s="15">
        <f>1/0.66</f>
        <v>1.5151515151515151</v>
      </c>
      <c r="I4" s="1" t="s">
        <v>21</v>
      </c>
      <c r="J4" s="7" t="s">
        <v>21</v>
      </c>
      <c r="L4" s="40" t="s">
        <v>21</v>
      </c>
    </row>
    <row r="5" spans="1:12" x14ac:dyDescent="0.25">
      <c r="A5" s="9">
        <v>0</v>
      </c>
      <c r="B5" s="8" t="s">
        <v>61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51</v>
      </c>
      <c r="B10" s="23" t="s">
        <v>53</v>
      </c>
      <c r="C10" s="24">
        <v>1</v>
      </c>
      <c r="D10" s="25">
        <v>0</v>
      </c>
      <c r="E10" s="25">
        <f>1/H4</f>
        <v>0.66</v>
      </c>
      <c r="F10" s="14">
        <v>234.83770000000001</v>
      </c>
      <c r="G10" s="14">
        <v>110.36669999999999</v>
      </c>
      <c r="H10" s="23">
        <f>C10*(D10*F10+E10*G10)</f>
        <v>72.842022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72.842022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1</v>
      </c>
      <c r="D13" s="14" t="s">
        <v>28</v>
      </c>
      <c r="E13" s="14"/>
      <c r="F13" s="14"/>
      <c r="G13" s="14">
        <v>20.567799999999998</v>
      </c>
      <c r="H13" s="23">
        <f>C13*G13</f>
        <v>20.567799999999998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20.567799999999998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93.409821999999991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61.650482519999997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21</v>
      </c>
      <c r="B20" s="23" t="s">
        <v>21</v>
      </c>
      <c r="C20" s="24" t="s">
        <v>21</v>
      </c>
      <c r="D20" s="14" t="s">
        <v>49</v>
      </c>
      <c r="E20" s="14"/>
      <c r="F20" s="14"/>
      <c r="G20" s="14">
        <v>0</v>
      </c>
      <c r="H20" s="30">
        <v>0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0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1416254</v>
      </c>
      <c r="B23" s="23" t="s">
        <v>55</v>
      </c>
      <c r="C23" s="24">
        <f>PI()*0.33</f>
        <v>1.0367255756846319</v>
      </c>
      <c r="D23" s="14" t="s">
        <v>57</v>
      </c>
      <c r="E23" s="14"/>
      <c r="F23" s="14"/>
      <c r="G23" s="32">
        <v>67.25</v>
      </c>
      <c r="H23" s="30">
        <f>C23*G23</f>
        <v>69.71979496479149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69.71979496479149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50</v>
      </c>
      <c r="F27" s="14"/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>
        <v>0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21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131.37027748479147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46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47</v>
      </c>
      <c r="C38" s="24" t="s">
        <v>21</v>
      </c>
      <c r="D38" s="14" t="s">
        <v>21</v>
      </c>
      <c r="E38" s="14"/>
      <c r="F38" s="25">
        <f>H35</f>
        <v>131.37027748479147</v>
      </c>
      <c r="G38" s="42">
        <v>0.3231</v>
      </c>
      <c r="H38" s="30">
        <f>F38*G38</f>
        <v>42.445736655336127</v>
      </c>
    </row>
    <row r="39" spans="1:11" ht="15" thickBot="1" x14ac:dyDescent="0.3">
      <c r="A39" s="17"/>
    </row>
    <row r="40" spans="1:11" ht="15" thickBot="1" x14ac:dyDescent="0.3">
      <c r="A40" s="47" t="s">
        <v>48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173.81</v>
      </c>
      <c r="J41" s="36" t="s">
        <v>21</v>
      </c>
    </row>
    <row r="42" spans="1:11" s="17" customFormat="1" ht="12" x14ac:dyDescent="0.25">
      <c r="J42" s="44" t="s">
        <v>21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E11:G11"/>
    <mergeCell ref="A12:B12"/>
    <mergeCell ref="E14:G14"/>
    <mergeCell ref="E15:G15"/>
    <mergeCell ref="E16:G16"/>
    <mergeCell ref="A19:B19"/>
    <mergeCell ref="F4:G4"/>
    <mergeCell ref="A7:B8"/>
    <mergeCell ref="C7:C8"/>
    <mergeCell ref="D7:E7"/>
    <mergeCell ref="F7:G7"/>
    <mergeCell ref="H7:H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53E03-2CDC-4CF5-9943-3C7FE1F67144}">
  <dimension ref="A1:L59"/>
  <sheetViews>
    <sheetView tabSelected="1" workbookViewId="0">
      <selection activeCell="C26" sqref="C26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52</v>
      </c>
      <c r="F4" s="53" t="s">
        <v>54</v>
      </c>
      <c r="G4" s="53"/>
      <c r="H4" s="15">
        <f>1/0.7</f>
        <v>1.4285714285714286</v>
      </c>
      <c r="I4" s="1" t="s">
        <v>21</v>
      </c>
      <c r="J4" s="7" t="s">
        <v>21</v>
      </c>
      <c r="L4" s="40" t="s">
        <v>21</v>
      </c>
    </row>
    <row r="5" spans="1:12" x14ac:dyDescent="0.25">
      <c r="A5" s="9">
        <v>0</v>
      </c>
      <c r="B5" s="8" t="s">
        <v>60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51</v>
      </c>
      <c r="B10" s="23" t="s">
        <v>53</v>
      </c>
      <c r="C10" s="24">
        <v>1</v>
      </c>
      <c r="D10" s="25">
        <v>0</v>
      </c>
      <c r="E10" s="25">
        <f>1/H4</f>
        <v>0.7</v>
      </c>
      <c r="F10" s="14">
        <v>234.83770000000001</v>
      </c>
      <c r="G10" s="14">
        <v>110.36669999999999</v>
      </c>
      <c r="H10" s="23">
        <f>C10*(D10*F10+E10*G10)</f>
        <v>77.256689999999992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77.256689999999992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1</v>
      </c>
      <c r="D13" s="14" t="s">
        <v>28</v>
      </c>
      <c r="E13" s="14"/>
      <c r="F13" s="14"/>
      <c r="G13" s="14">
        <v>20.567799999999998</v>
      </c>
      <c r="H13" s="23">
        <f>C13*G13</f>
        <v>20.567799999999998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20.567799999999998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97.824489999999997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68.477142999999998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21</v>
      </c>
      <c r="B20" s="23" t="s">
        <v>21</v>
      </c>
      <c r="C20" s="24" t="s">
        <v>21</v>
      </c>
      <c r="D20" s="14" t="s">
        <v>49</v>
      </c>
      <c r="E20" s="14"/>
      <c r="F20" s="14"/>
      <c r="G20" s="14">
        <v>0</v>
      </c>
      <c r="H20" s="30">
        <v>0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0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1416254</v>
      </c>
      <c r="B23" s="23" t="s">
        <v>55</v>
      </c>
      <c r="C23" s="24">
        <f>PI()*0.38</f>
        <v>1.1938052083641213</v>
      </c>
      <c r="D23" s="14" t="s">
        <v>57</v>
      </c>
      <c r="E23" s="14"/>
      <c r="F23" s="14"/>
      <c r="G23" s="32">
        <v>67.25</v>
      </c>
      <c r="H23" s="30">
        <f>C23*G23</f>
        <v>80.283400262487163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80.283400262487163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50</v>
      </c>
      <c r="F27" s="14"/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>
        <v>0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21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148.76054326248715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46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47</v>
      </c>
      <c r="C38" s="24" t="s">
        <v>21</v>
      </c>
      <c r="D38" s="14" t="s">
        <v>21</v>
      </c>
      <c r="E38" s="14"/>
      <c r="F38" s="25">
        <f>H35</f>
        <v>148.76054326248715</v>
      </c>
      <c r="G38" s="42">
        <v>0.3231</v>
      </c>
      <c r="H38" s="30">
        <f>F38*G38</f>
        <v>48.064531528109598</v>
      </c>
    </row>
    <row r="39" spans="1:11" ht="15" thickBot="1" x14ac:dyDescent="0.3">
      <c r="A39" s="17"/>
    </row>
    <row r="40" spans="1:11" ht="15" thickBot="1" x14ac:dyDescent="0.3">
      <c r="A40" s="47" t="s">
        <v>48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196.82</v>
      </c>
      <c r="J41" s="36" t="s">
        <v>21</v>
      </c>
    </row>
    <row r="42" spans="1:11" s="17" customFormat="1" ht="12" x14ac:dyDescent="0.25">
      <c r="J42" s="44" t="s">
        <v>21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E11:G11"/>
    <mergeCell ref="A12:B12"/>
    <mergeCell ref="E14:G14"/>
    <mergeCell ref="E15:G15"/>
    <mergeCell ref="E16:G16"/>
    <mergeCell ref="A19:B19"/>
    <mergeCell ref="F4:G4"/>
    <mergeCell ref="A7:B8"/>
    <mergeCell ref="C7:C8"/>
    <mergeCell ref="D7:E7"/>
    <mergeCell ref="F7:G7"/>
    <mergeCell ref="H7:H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11F3-6A05-4080-811C-A7E448698D39}">
  <dimension ref="A1:L59"/>
  <sheetViews>
    <sheetView workbookViewId="0">
      <selection sqref="A1:XFD1048576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52</v>
      </c>
      <c r="F4" s="53" t="s">
        <v>54</v>
      </c>
      <c r="G4" s="53"/>
      <c r="H4" s="15">
        <f>1/0.75</f>
        <v>1.3333333333333333</v>
      </c>
      <c r="I4" s="1" t="s">
        <v>21</v>
      </c>
      <c r="J4" s="7" t="s">
        <v>21</v>
      </c>
      <c r="L4" s="40" t="s">
        <v>21</v>
      </c>
    </row>
    <row r="5" spans="1:12" x14ac:dyDescent="0.25">
      <c r="A5" s="9">
        <v>0</v>
      </c>
      <c r="B5" s="8" t="s">
        <v>56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51</v>
      </c>
      <c r="B10" s="23" t="s">
        <v>53</v>
      </c>
      <c r="C10" s="24">
        <v>1</v>
      </c>
      <c r="D10" s="25">
        <v>0</v>
      </c>
      <c r="E10" s="25">
        <v>0.75</v>
      </c>
      <c r="F10" s="14">
        <v>234.83770000000001</v>
      </c>
      <c r="G10" s="14">
        <v>110.36669999999999</v>
      </c>
      <c r="H10" s="23">
        <f>C10*(D10*F10+E10*G10)</f>
        <v>82.775024999999999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82.775024999999999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1</v>
      </c>
      <c r="D13" s="14" t="s">
        <v>28</v>
      </c>
      <c r="E13" s="14"/>
      <c r="F13" s="14"/>
      <c r="G13" s="14">
        <v>20.567799999999998</v>
      </c>
      <c r="H13" s="23">
        <f>C13*G13</f>
        <v>20.567799999999998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20.567799999999998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103.342825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77.507118750000004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21</v>
      </c>
      <c r="B20" s="23" t="s">
        <v>21</v>
      </c>
      <c r="C20" s="24" t="s">
        <v>21</v>
      </c>
      <c r="D20" s="14" t="s">
        <v>49</v>
      </c>
      <c r="E20" s="14"/>
      <c r="F20" s="14"/>
      <c r="G20" s="14">
        <v>0</v>
      </c>
      <c r="H20" s="30">
        <v>0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0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1416254</v>
      </c>
      <c r="B23" s="23" t="s">
        <v>55</v>
      </c>
      <c r="C23" s="24">
        <f>PI()*0.42</f>
        <v>1.319468914507713</v>
      </c>
      <c r="D23" s="14" t="s">
        <v>57</v>
      </c>
      <c r="E23" s="14"/>
      <c r="F23" s="14"/>
      <c r="G23" s="32">
        <v>67.25</v>
      </c>
      <c r="H23" s="30">
        <f>C23*G23</f>
        <v>88.734284500643696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88.734284500643696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50</v>
      </c>
      <c r="F27" s="14"/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>
        <v>0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21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166.24140325064371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46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47</v>
      </c>
      <c r="C38" s="24" t="s">
        <v>21</v>
      </c>
      <c r="D38" s="14" t="s">
        <v>21</v>
      </c>
      <c r="E38" s="14"/>
      <c r="F38" s="25">
        <f>H35</f>
        <v>166.24140325064371</v>
      </c>
      <c r="G38" s="42">
        <v>0.3231</v>
      </c>
      <c r="H38" s="30">
        <f>F38*G38</f>
        <v>53.712597390282987</v>
      </c>
    </row>
    <row r="39" spans="1:11" ht="15" thickBot="1" x14ac:dyDescent="0.3">
      <c r="A39" s="17"/>
    </row>
    <row r="40" spans="1:11" ht="15" thickBot="1" x14ac:dyDescent="0.3">
      <c r="A40" s="47" t="s">
        <v>48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219.95</v>
      </c>
      <c r="J41" s="36" t="s">
        <v>21</v>
      </c>
    </row>
    <row r="42" spans="1:11" s="17" customFormat="1" ht="12" x14ac:dyDescent="0.25">
      <c r="J42" s="44" t="s">
        <v>21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H7:H8"/>
    <mergeCell ref="A19:B19"/>
    <mergeCell ref="F4:G4"/>
    <mergeCell ref="A7:B8"/>
    <mergeCell ref="C7:C8"/>
    <mergeCell ref="D7:E7"/>
    <mergeCell ref="F7:G7"/>
    <mergeCell ref="E11:G11"/>
    <mergeCell ref="A12:B12"/>
    <mergeCell ref="E14:G14"/>
    <mergeCell ref="E15:G15"/>
    <mergeCell ref="E16:G1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328AF-718B-4450-B2D5-ADED974D6F6B}">
  <dimension ref="A1:L59"/>
  <sheetViews>
    <sheetView workbookViewId="0">
      <selection activeCell="B6" sqref="B6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52</v>
      </c>
      <c r="F4" s="53" t="s">
        <v>54</v>
      </c>
      <c r="G4" s="53"/>
      <c r="H4" s="15">
        <f>1/0.83</f>
        <v>1.2048192771084338</v>
      </c>
      <c r="I4" s="1" t="s">
        <v>21</v>
      </c>
      <c r="J4" s="7" t="s">
        <v>21</v>
      </c>
      <c r="L4" s="40" t="s">
        <v>21</v>
      </c>
    </row>
    <row r="5" spans="1:12" x14ac:dyDescent="0.25">
      <c r="A5" s="9">
        <v>0</v>
      </c>
      <c r="B5" s="8" t="s">
        <v>59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51</v>
      </c>
      <c r="B10" s="23" t="s">
        <v>53</v>
      </c>
      <c r="C10" s="24">
        <v>1</v>
      </c>
      <c r="D10" s="25">
        <v>0</v>
      </c>
      <c r="E10" s="25">
        <f>1/H4</f>
        <v>0.83</v>
      </c>
      <c r="F10" s="14">
        <v>234.83770000000001</v>
      </c>
      <c r="G10" s="14">
        <v>110.36669999999999</v>
      </c>
      <c r="H10" s="23">
        <f>C10*(D10*F10+E10*G10)</f>
        <v>91.604360999999997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91.604360999999997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1</v>
      </c>
      <c r="D13" s="14" t="s">
        <v>28</v>
      </c>
      <c r="E13" s="14"/>
      <c r="F13" s="14"/>
      <c r="G13" s="14">
        <v>20.567799999999998</v>
      </c>
      <c r="H13" s="23">
        <f>C13*G13</f>
        <v>20.567799999999998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20.567799999999998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112.17216099999999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93.102893629999983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21</v>
      </c>
      <c r="B20" s="23" t="s">
        <v>21</v>
      </c>
      <c r="C20" s="24" t="s">
        <v>21</v>
      </c>
      <c r="D20" s="14" t="s">
        <v>49</v>
      </c>
      <c r="E20" s="14"/>
      <c r="F20" s="14"/>
      <c r="G20" s="14">
        <v>0</v>
      </c>
      <c r="H20" s="30">
        <v>0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0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1416254</v>
      </c>
      <c r="B23" s="23" t="s">
        <v>55</v>
      </c>
      <c r="C23" s="24">
        <f>PI()*0.5</f>
        <v>1.5707963267948966</v>
      </c>
      <c r="D23" s="14" t="s">
        <v>57</v>
      </c>
      <c r="E23" s="14"/>
      <c r="F23" s="14"/>
      <c r="G23" s="32">
        <v>67.25</v>
      </c>
      <c r="H23" s="30">
        <f>C23*G23</f>
        <v>105.63605297695679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105.63605297695679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50</v>
      </c>
      <c r="F27" s="14"/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>
        <v>0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21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198.73894660695677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46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47</v>
      </c>
      <c r="C38" s="24" t="s">
        <v>21</v>
      </c>
      <c r="D38" s="14" t="s">
        <v>21</v>
      </c>
      <c r="E38" s="14"/>
      <c r="F38" s="25">
        <f>H35</f>
        <v>198.73894660695677</v>
      </c>
      <c r="G38" s="42">
        <v>0.3231</v>
      </c>
      <c r="H38" s="30">
        <f>F38*G38</f>
        <v>64.21255364870774</v>
      </c>
    </row>
    <row r="39" spans="1:11" ht="15" thickBot="1" x14ac:dyDescent="0.3">
      <c r="A39" s="17"/>
    </row>
    <row r="40" spans="1:11" ht="15" thickBot="1" x14ac:dyDescent="0.3">
      <c r="A40" s="47" t="s">
        <v>48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262.95</v>
      </c>
      <c r="J41" s="36" t="s">
        <v>21</v>
      </c>
    </row>
    <row r="42" spans="1:11" s="17" customFormat="1" ht="12" x14ac:dyDescent="0.25">
      <c r="J42" s="44" t="s">
        <v>21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E11:G11"/>
    <mergeCell ref="A12:B12"/>
    <mergeCell ref="E14:G14"/>
    <mergeCell ref="E15:G15"/>
    <mergeCell ref="E16:G16"/>
    <mergeCell ref="A19:B19"/>
    <mergeCell ref="F4:G4"/>
    <mergeCell ref="A7:B8"/>
    <mergeCell ref="C7:C8"/>
    <mergeCell ref="D7:E7"/>
    <mergeCell ref="F7:G7"/>
    <mergeCell ref="H7:H8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83FFA-CF8E-4FAF-96BA-E94B3B790A1B}">
  <dimension ref="A1:L59"/>
  <sheetViews>
    <sheetView workbookViewId="0">
      <selection sqref="A1:XFD1048576"/>
    </sheetView>
  </sheetViews>
  <sheetFormatPr defaultRowHeight="14.25" x14ac:dyDescent="0.25"/>
  <cols>
    <col min="1" max="1" width="12.140625" style="1" customWidth="1"/>
    <col min="2" max="2" width="48" style="1" customWidth="1"/>
    <col min="3" max="3" width="13.28515625" style="1" customWidth="1"/>
    <col min="4" max="4" width="11.28515625" style="1" customWidth="1"/>
    <col min="5" max="5" width="12.7109375" style="1" customWidth="1"/>
    <col min="6" max="6" width="12.140625" style="1" customWidth="1"/>
    <col min="7" max="7" width="13" style="1" customWidth="1"/>
    <col min="8" max="8" width="27.85546875" style="1" customWidth="1"/>
    <col min="9" max="9" width="11" style="1" bestFit="1" customWidth="1"/>
    <col min="10" max="10" width="9.5703125" style="7" bestFit="1" customWidth="1"/>
    <col min="11" max="16384" width="9.140625" style="1"/>
  </cols>
  <sheetData>
    <row r="1" spans="1:12" ht="19.5" x14ac:dyDescent="0.25">
      <c r="A1" s="2" t="s">
        <v>6</v>
      </c>
      <c r="F1" s="2" t="s">
        <v>21</v>
      </c>
      <c r="H1" s="16" t="s">
        <v>7</v>
      </c>
      <c r="J1" s="39" t="s">
        <v>21</v>
      </c>
    </row>
    <row r="2" spans="1:12" ht="1.5" customHeight="1" x14ac:dyDescent="0.25">
      <c r="A2" s="3"/>
      <c r="B2" s="3"/>
      <c r="C2" s="3"/>
      <c r="D2" s="3"/>
      <c r="E2" s="3"/>
      <c r="F2" s="3"/>
      <c r="G2" s="3"/>
      <c r="H2" s="3"/>
    </row>
    <row r="3" spans="1:12" x14ac:dyDescent="0.25">
      <c r="A3" s="4" t="s">
        <v>8</v>
      </c>
      <c r="E3" s="5" t="s">
        <v>9</v>
      </c>
      <c r="F3" s="5" t="s">
        <v>21</v>
      </c>
      <c r="G3" s="5" t="s">
        <v>21</v>
      </c>
      <c r="J3" s="39" t="s">
        <v>21</v>
      </c>
      <c r="L3" s="40" t="s">
        <v>21</v>
      </c>
    </row>
    <row r="4" spans="1:12" x14ac:dyDescent="0.25">
      <c r="A4" s="4" t="s">
        <v>10</v>
      </c>
      <c r="E4" s="10" t="s">
        <v>52</v>
      </c>
      <c r="F4" s="53" t="s">
        <v>54</v>
      </c>
      <c r="G4" s="53"/>
      <c r="H4" s="15">
        <f>1/1</f>
        <v>1</v>
      </c>
      <c r="I4" s="1" t="s">
        <v>21</v>
      </c>
      <c r="J4" s="7" t="s">
        <v>21</v>
      </c>
      <c r="L4" s="40" t="s">
        <v>21</v>
      </c>
    </row>
    <row r="5" spans="1:12" x14ac:dyDescent="0.25">
      <c r="A5" s="9">
        <v>0</v>
      </c>
      <c r="B5" s="8" t="s">
        <v>58</v>
      </c>
      <c r="C5" s="8"/>
      <c r="D5" s="8"/>
      <c r="E5" s="8"/>
      <c r="F5" s="11" t="s">
        <v>22</v>
      </c>
      <c r="J5" s="7" t="s">
        <v>21</v>
      </c>
      <c r="L5" s="1" t="s">
        <v>21</v>
      </c>
    </row>
    <row r="6" spans="1:12" ht="0.75" customHeight="1" x14ac:dyDescent="0.25">
      <c r="A6" s="3"/>
      <c r="B6" s="3"/>
      <c r="C6" s="3"/>
      <c r="D6" s="3"/>
      <c r="E6" s="3"/>
      <c r="F6" s="3"/>
      <c r="G6" s="3"/>
      <c r="H6" s="3"/>
    </row>
    <row r="7" spans="1:12" ht="18.75" customHeight="1" thickBot="1" x14ac:dyDescent="0.3">
      <c r="A7" s="54" t="s">
        <v>11</v>
      </c>
      <c r="B7" s="54"/>
      <c r="C7" s="54" t="s">
        <v>12</v>
      </c>
      <c r="D7" s="55" t="s">
        <v>13</v>
      </c>
      <c r="E7" s="55"/>
      <c r="F7" s="55" t="s">
        <v>16</v>
      </c>
      <c r="G7" s="55"/>
      <c r="H7" s="52" t="s">
        <v>20</v>
      </c>
    </row>
    <row r="8" spans="1:12" ht="20.25" customHeight="1" x14ac:dyDescent="0.25">
      <c r="A8" s="54"/>
      <c r="B8" s="54"/>
      <c r="C8" s="54"/>
      <c r="D8" s="20" t="s">
        <v>14</v>
      </c>
      <c r="E8" s="20" t="s">
        <v>15</v>
      </c>
      <c r="F8" s="20" t="s">
        <v>17</v>
      </c>
      <c r="G8" s="20" t="s">
        <v>18</v>
      </c>
      <c r="H8" s="52"/>
    </row>
    <row r="9" spans="1:12" ht="0.75" customHeight="1" x14ac:dyDescent="0.25">
      <c r="A9" s="21"/>
      <c r="B9" s="21"/>
      <c r="C9" s="21"/>
      <c r="D9" s="21"/>
      <c r="E9" s="21"/>
      <c r="F9" s="21"/>
      <c r="G9" s="21"/>
      <c r="H9" s="21"/>
    </row>
    <row r="10" spans="1:12" s="7" customFormat="1" ht="15.75" customHeight="1" x14ac:dyDescent="0.25">
      <c r="A10" s="22" t="s">
        <v>51</v>
      </c>
      <c r="B10" s="23" t="s">
        <v>53</v>
      </c>
      <c r="C10" s="24">
        <v>1</v>
      </c>
      <c r="D10" s="25">
        <v>0</v>
      </c>
      <c r="E10" s="25">
        <f>1/H4</f>
        <v>1</v>
      </c>
      <c r="F10" s="14">
        <v>234.83770000000001</v>
      </c>
      <c r="G10" s="14">
        <v>110.36669999999999</v>
      </c>
      <c r="H10" s="23">
        <f>C10*(D10*F10+E10*G10)</f>
        <v>110.36669999999999</v>
      </c>
      <c r="J10" s="7" t="s">
        <v>21</v>
      </c>
    </row>
    <row r="11" spans="1:12" ht="15.75" customHeight="1" thickBot="1" x14ac:dyDescent="0.3">
      <c r="A11" s="26"/>
      <c r="B11" s="26"/>
      <c r="C11" s="26"/>
      <c r="D11" s="27"/>
      <c r="E11" s="46" t="s">
        <v>23</v>
      </c>
      <c r="F11" s="46"/>
      <c r="G11" s="46"/>
      <c r="H11" s="26">
        <f>H10</f>
        <v>110.36669999999999</v>
      </c>
    </row>
    <row r="12" spans="1:12" ht="18" customHeight="1" thickBot="1" x14ac:dyDescent="0.3">
      <c r="A12" s="47" t="s">
        <v>24</v>
      </c>
      <c r="B12" s="47"/>
      <c r="C12" s="28" t="s">
        <v>12</v>
      </c>
      <c r="D12" s="18" t="s">
        <v>27</v>
      </c>
      <c r="E12" s="18"/>
      <c r="F12" s="28" t="s">
        <v>16</v>
      </c>
      <c r="G12" s="18"/>
      <c r="H12" s="18" t="s">
        <v>19</v>
      </c>
    </row>
    <row r="13" spans="1:12" x14ac:dyDescent="0.25">
      <c r="A13" s="22" t="s">
        <v>25</v>
      </c>
      <c r="B13" s="23" t="s">
        <v>26</v>
      </c>
      <c r="C13" s="24">
        <v>1</v>
      </c>
      <c r="D13" s="14" t="s">
        <v>28</v>
      </c>
      <c r="E13" s="14"/>
      <c r="F13" s="14"/>
      <c r="G13" s="14">
        <v>20.567799999999998</v>
      </c>
      <c r="H13" s="23">
        <f>C13*G13</f>
        <v>20.567799999999998</v>
      </c>
    </row>
    <row r="14" spans="1:12" x14ac:dyDescent="0.25">
      <c r="A14" s="23"/>
      <c r="B14" s="23"/>
      <c r="C14" s="23"/>
      <c r="D14" s="14"/>
      <c r="E14" s="56" t="s">
        <v>29</v>
      </c>
      <c r="F14" s="56"/>
      <c r="G14" s="56"/>
      <c r="H14" s="23">
        <f>H13</f>
        <v>20.567799999999998</v>
      </c>
    </row>
    <row r="15" spans="1:12" ht="15" thickBot="1" x14ac:dyDescent="0.3">
      <c r="A15" s="26"/>
      <c r="B15" s="26"/>
      <c r="C15" s="26"/>
      <c r="D15" s="27"/>
      <c r="E15" s="46" t="s">
        <v>0</v>
      </c>
      <c r="F15" s="46"/>
      <c r="G15" s="46"/>
      <c r="H15" s="29">
        <f>H14+H11</f>
        <v>130.93449999999999</v>
      </c>
    </row>
    <row r="16" spans="1:12" ht="15" thickBot="1" x14ac:dyDescent="0.3">
      <c r="A16" s="23"/>
      <c r="B16" s="23"/>
      <c r="C16" s="23"/>
      <c r="D16" s="14"/>
      <c r="E16" s="46" t="s">
        <v>1</v>
      </c>
      <c r="F16" s="46"/>
      <c r="G16" s="46"/>
      <c r="H16" s="29">
        <f>H15/H4</f>
        <v>130.93449999999999</v>
      </c>
    </row>
    <row r="17" spans="1:12" x14ac:dyDescent="0.25">
      <c r="A17" s="23"/>
      <c r="B17" s="23"/>
      <c r="C17" s="23"/>
      <c r="D17" s="14"/>
      <c r="E17" s="14"/>
      <c r="F17" s="14"/>
      <c r="G17" s="14" t="s">
        <v>30</v>
      </c>
      <c r="H17" s="23"/>
    </row>
    <row r="18" spans="1:12" ht="15" thickBot="1" x14ac:dyDescent="0.3">
      <c r="A18" s="23"/>
      <c r="B18" s="23"/>
      <c r="C18" s="23"/>
      <c r="D18" s="14"/>
      <c r="E18" s="14"/>
      <c r="F18" s="14"/>
      <c r="G18" s="14" t="s">
        <v>2</v>
      </c>
      <c r="H18" s="23"/>
    </row>
    <row r="19" spans="1:12" ht="15" thickBot="1" x14ac:dyDescent="0.3">
      <c r="A19" s="47" t="s">
        <v>31</v>
      </c>
      <c r="B19" s="47"/>
      <c r="C19" s="28" t="s">
        <v>12</v>
      </c>
      <c r="D19" s="18" t="s">
        <v>27</v>
      </c>
      <c r="E19" s="18"/>
      <c r="F19" s="28"/>
      <c r="G19" s="18" t="s">
        <v>34</v>
      </c>
      <c r="H19" s="19" t="s">
        <v>4</v>
      </c>
    </row>
    <row r="20" spans="1:12" x14ac:dyDescent="0.25">
      <c r="A20" s="22" t="s">
        <v>21</v>
      </c>
      <c r="B20" s="23" t="s">
        <v>21</v>
      </c>
      <c r="C20" s="24" t="s">
        <v>21</v>
      </c>
      <c r="D20" s="14" t="s">
        <v>49</v>
      </c>
      <c r="E20" s="14"/>
      <c r="F20" s="14"/>
      <c r="G20" s="14">
        <v>0</v>
      </c>
      <c r="H20" s="30">
        <v>0</v>
      </c>
      <c r="J20" s="7" t="s">
        <v>21</v>
      </c>
    </row>
    <row r="21" spans="1:12" ht="15" thickBot="1" x14ac:dyDescent="0.3">
      <c r="A21" s="23"/>
      <c r="B21" s="23"/>
      <c r="C21" s="23"/>
      <c r="D21" s="14"/>
      <c r="E21" s="17" t="s">
        <v>32</v>
      </c>
      <c r="G21" s="23"/>
      <c r="H21" s="30">
        <f>H20</f>
        <v>0</v>
      </c>
    </row>
    <row r="22" spans="1:12" ht="15" thickBot="1" x14ac:dyDescent="0.3">
      <c r="A22" s="47" t="s">
        <v>33</v>
      </c>
      <c r="B22" s="47"/>
      <c r="C22" s="28" t="s">
        <v>12</v>
      </c>
      <c r="D22" s="18" t="s">
        <v>27</v>
      </c>
      <c r="E22" s="18"/>
      <c r="F22" s="28"/>
      <c r="G22" s="18" t="s">
        <v>4</v>
      </c>
      <c r="H22" s="19" t="s">
        <v>4</v>
      </c>
    </row>
    <row r="23" spans="1:12" x14ac:dyDescent="0.25">
      <c r="A23" s="17">
        <v>1416254</v>
      </c>
      <c r="B23" s="23" t="s">
        <v>55</v>
      </c>
      <c r="C23" s="24">
        <f>PI()*0.6</f>
        <v>1.8849555921538759</v>
      </c>
      <c r="D23" s="14" t="s">
        <v>57</v>
      </c>
      <c r="E23" s="14"/>
      <c r="F23" s="14"/>
      <c r="G23" s="32">
        <v>67.25</v>
      </c>
      <c r="H23" s="30">
        <f>C23*G23</f>
        <v>126.76326357234815</v>
      </c>
      <c r="J23" s="7" t="s">
        <v>21</v>
      </c>
    </row>
    <row r="24" spans="1:12" ht="15" thickBot="1" x14ac:dyDescent="0.3">
      <c r="A24" s="23"/>
      <c r="B24" s="23"/>
      <c r="C24" s="23" t="s">
        <v>21</v>
      </c>
      <c r="D24" s="14"/>
      <c r="E24" s="17" t="s">
        <v>35</v>
      </c>
      <c r="H24" s="30">
        <f>H23</f>
        <v>126.76326357234815</v>
      </c>
    </row>
    <row r="25" spans="1:12" ht="15" thickBot="1" x14ac:dyDescent="0.3">
      <c r="A25" s="47"/>
      <c r="B25" s="47"/>
      <c r="C25" s="28"/>
      <c r="D25" s="18"/>
      <c r="E25" s="18"/>
      <c r="F25" s="28"/>
      <c r="G25" s="18" t="s">
        <v>38</v>
      </c>
      <c r="H25" s="31" t="s">
        <v>21</v>
      </c>
    </row>
    <row r="26" spans="1:12" ht="15" thickBot="1" x14ac:dyDescent="0.3">
      <c r="A26" s="47" t="s">
        <v>36</v>
      </c>
      <c r="B26" s="47"/>
      <c r="C26" s="28" t="s">
        <v>37</v>
      </c>
      <c r="D26" s="28" t="s">
        <v>12</v>
      </c>
      <c r="E26" s="18" t="s">
        <v>27</v>
      </c>
      <c r="F26" s="28"/>
      <c r="G26" s="18" t="s">
        <v>4</v>
      </c>
      <c r="H26" s="19" t="s">
        <v>4</v>
      </c>
    </row>
    <row r="27" spans="1:12" x14ac:dyDescent="0.25">
      <c r="A27" s="22" t="s">
        <v>21</v>
      </c>
      <c r="B27" s="23" t="s">
        <v>21</v>
      </c>
      <c r="C27" s="35" t="s">
        <v>21</v>
      </c>
      <c r="D27" s="14" t="s">
        <v>21</v>
      </c>
      <c r="E27" s="14" t="s">
        <v>50</v>
      </c>
      <c r="F27" s="14"/>
      <c r="G27" s="32" t="s">
        <v>21</v>
      </c>
      <c r="H27" s="30">
        <v>0</v>
      </c>
    </row>
    <row r="28" spans="1:12" x14ac:dyDescent="0.25">
      <c r="A28" s="23"/>
      <c r="B28" s="23"/>
      <c r="C28" s="23"/>
      <c r="D28" s="14"/>
      <c r="E28" s="17" t="s">
        <v>39</v>
      </c>
      <c r="H28" s="30">
        <f>H27</f>
        <v>0</v>
      </c>
      <c r="L28" s="1" t="s">
        <v>21</v>
      </c>
    </row>
    <row r="29" spans="1:12" ht="15" thickBot="1" x14ac:dyDescent="0.3">
      <c r="D29" s="6"/>
      <c r="E29" s="6"/>
      <c r="F29" s="6"/>
      <c r="G29" s="6"/>
    </row>
    <row r="30" spans="1:12" ht="15.75" customHeight="1" thickBot="1" x14ac:dyDescent="0.3">
      <c r="A30" s="48" t="s">
        <v>40</v>
      </c>
      <c r="B30" s="48"/>
      <c r="C30" s="50" t="s">
        <v>12</v>
      </c>
      <c r="D30" s="50" t="s">
        <v>27</v>
      </c>
      <c r="E30" s="18"/>
      <c r="F30" s="28" t="s">
        <v>3</v>
      </c>
      <c r="G30" s="18"/>
      <c r="H30" s="45" t="s">
        <v>4</v>
      </c>
    </row>
    <row r="31" spans="1:12" ht="15.75" customHeight="1" thickBot="1" x14ac:dyDescent="0.3">
      <c r="A31" s="49"/>
      <c r="B31" s="49"/>
      <c r="C31" s="51"/>
      <c r="D31" s="51"/>
      <c r="E31" s="18" t="s">
        <v>42</v>
      </c>
      <c r="F31" s="28" t="s">
        <v>43</v>
      </c>
      <c r="G31" s="18" t="s">
        <v>44</v>
      </c>
      <c r="H31" s="46"/>
      <c r="J31" s="7" t="s">
        <v>21</v>
      </c>
    </row>
    <row r="32" spans="1:12" x14ac:dyDescent="0.25">
      <c r="A32" s="22" t="s">
        <v>21</v>
      </c>
      <c r="B32" s="23" t="s">
        <v>21</v>
      </c>
      <c r="C32" s="24">
        <v>0</v>
      </c>
      <c r="D32" s="14" t="s">
        <v>41</v>
      </c>
      <c r="E32" s="14">
        <v>5914449</v>
      </c>
      <c r="F32" s="14">
        <v>5914464</v>
      </c>
      <c r="G32" s="33">
        <v>5914479</v>
      </c>
      <c r="H32" s="30"/>
      <c r="J32" s="7" t="s">
        <v>21</v>
      </c>
    </row>
    <row r="33" spans="1:11" x14ac:dyDescent="0.25">
      <c r="A33" s="17"/>
      <c r="B33" s="23" t="s">
        <v>21</v>
      </c>
      <c r="C33" s="24"/>
      <c r="D33" s="14"/>
      <c r="E33" s="14"/>
      <c r="F33" s="14"/>
      <c r="G33" s="37">
        <v>0</v>
      </c>
      <c r="H33" s="30">
        <f>G33*C32</f>
        <v>0</v>
      </c>
      <c r="K33" s="1" t="s">
        <v>21</v>
      </c>
    </row>
    <row r="34" spans="1:11" x14ac:dyDescent="0.25">
      <c r="A34" s="23"/>
      <c r="B34" s="23"/>
      <c r="C34" s="23"/>
      <c r="D34" s="14"/>
      <c r="E34" s="17" t="s">
        <v>5</v>
      </c>
      <c r="H34" s="30"/>
    </row>
    <row r="35" spans="1:11" ht="15" thickBot="1" x14ac:dyDescent="0.3">
      <c r="A35" s="12"/>
      <c r="B35" s="12"/>
      <c r="C35" s="12"/>
      <c r="D35" s="13"/>
      <c r="E35" s="34" t="s">
        <v>45</v>
      </c>
      <c r="F35" s="13"/>
      <c r="G35" s="13"/>
      <c r="H35" s="43">
        <f>H16+H21+H24+H28+H33</f>
        <v>257.69776357234815</v>
      </c>
      <c r="I35" s="38" t="s">
        <v>21</v>
      </c>
    </row>
    <row r="36" spans="1:11" ht="15" thickBot="1" x14ac:dyDescent="0.3">
      <c r="A36" s="17" t="s">
        <v>21</v>
      </c>
    </row>
    <row r="37" spans="1:11" ht="15" thickBot="1" x14ac:dyDescent="0.3">
      <c r="A37" s="47" t="s">
        <v>46</v>
      </c>
      <c r="B37" s="47"/>
      <c r="C37" s="28" t="s">
        <v>21</v>
      </c>
      <c r="D37" s="18" t="s">
        <v>21</v>
      </c>
      <c r="E37" s="18"/>
      <c r="F37" s="28"/>
      <c r="G37" s="18" t="s">
        <v>21</v>
      </c>
      <c r="H37" s="19" t="s">
        <v>4</v>
      </c>
    </row>
    <row r="38" spans="1:11" x14ac:dyDescent="0.25">
      <c r="A38" s="17" t="s">
        <v>21</v>
      </c>
      <c r="B38" s="23" t="s">
        <v>47</v>
      </c>
      <c r="C38" s="24" t="s">
        <v>21</v>
      </c>
      <c r="D38" s="14" t="s">
        <v>21</v>
      </c>
      <c r="E38" s="14"/>
      <c r="F38" s="25">
        <f>H35</f>
        <v>257.69776357234815</v>
      </c>
      <c r="G38" s="42">
        <v>0.3231</v>
      </c>
      <c r="H38" s="30">
        <f>F38*G38</f>
        <v>83.262147410225694</v>
      </c>
    </row>
    <row r="39" spans="1:11" ht="15" thickBot="1" x14ac:dyDescent="0.3">
      <c r="A39" s="17"/>
    </row>
    <row r="40" spans="1:11" ht="15" thickBot="1" x14ac:dyDescent="0.3">
      <c r="A40" s="47" t="s">
        <v>48</v>
      </c>
      <c r="B40" s="47"/>
      <c r="C40" s="28" t="s">
        <v>21</v>
      </c>
      <c r="D40" s="18" t="s">
        <v>21</v>
      </c>
      <c r="E40" s="18"/>
      <c r="F40" s="28"/>
      <c r="G40" s="18" t="s">
        <v>21</v>
      </c>
      <c r="H40" s="19" t="s">
        <v>4</v>
      </c>
      <c r="J40" s="7" t="s">
        <v>21</v>
      </c>
    </row>
    <row r="41" spans="1:11" s="17" customFormat="1" ht="12.75" thickBot="1" x14ac:dyDescent="0.3">
      <c r="A41" s="17" t="s">
        <v>21</v>
      </c>
      <c r="B41" s="23" t="s">
        <v>21</v>
      </c>
      <c r="C41" s="24" t="s">
        <v>21</v>
      </c>
      <c r="D41" s="14" t="s">
        <v>21</v>
      </c>
      <c r="E41" s="14"/>
      <c r="F41" s="25" t="s">
        <v>21</v>
      </c>
      <c r="G41" s="41" t="s">
        <v>21</v>
      </c>
      <c r="H41" s="43">
        <f>ROUNDDOWN(H35+H38,2)</f>
        <v>340.95</v>
      </c>
      <c r="J41" s="36" t="s">
        <v>21</v>
      </c>
    </row>
    <row r="42" spans="1:11" s="17" customFormat="1" ht="12" x14ac:dyDescent="0.25">
      <c r="J42" s="44" t="s">
        <v>21</v>
      </c>
    </row>
    <row r="43" spans="1:11" s="17" customFormat="1" ht="12" x14ac:dyDescent="0.25">
      <c r="C43" s="17" t="s">
        <v>21</v>
      </c>
      <c r="J43" s="36" t="s">
        <v>21</v>
      </c>
    </row>
    <row r="44" spans="1:11" s="17" customFormat="1" ht="12" x14ac:dyDescent="0.25">
      <c r="J44" s="36"/>
    </row>
    <row r="45" spans="1:11" s="17" customFormat="1" ht="12" x14ac:dyDescent="0.25">
      <c r="J45" s="36"/>
    </row>
    <row r="46" spans="1:11" s="17" customFormat="1" ht="12" x14ac:dyDescent="0.25">
      <c r="J46" s="36"/>
    </row>
    <row r="47" spans="1:11" s="17" customFormat="1" ht="12" x14ac:dyDescent="0.25">
      <c r="J47" s="36"/>
    </row>
    <row r="48" spans="1:11" s="17" customFormat="1" ht="12" x14ac:dyDescent="0.25">
      <c r="J48" s="36"/>
    </row>
    <row r="49" spans="10:10" s="17" customFormat="1" ht="12" x14ac:dyDescent="0.25">
      <c r="J49" s="36"/>
    </row>
    <row r="50" spans="10:10" s="17" customFormat="1" ht="12" x14ac:dyDescent="0.25">
      <c r="J50" s="36"/>
    </row>
    <row r="51" spans="10:10" s="17" customFormat="1" ht="12" x14ac:dyDescent="0.25">
      <c r="J51" s="36"/>
    </row>
    <row r="52" spans="10:10" s="17" customFormat="1" ht="12" x14ac:dyDescent="0.25">
      <c r="J52" s="36"/>
    </row>
    <row r="53" spans="10:10" s="17" customFormat="1" ht="12" x14ac:dyDescent="0.25">
      <c r="J53" s="36"/>
    </row>
    <row r="54" spans="10:10" s="17" customFormat="1" ht="12" x14ac:dyDescent="0.25">
      <c r="J54" s="36"/>
    </row>
    <row r="55" spans="10:10" s="17" customFormat="1" ht="12" x14ac:dyDescent="0.25">
      <c r="J55" s="36"/>
    </row>
    <row r="56" spans="10:10" s="17" customFormat="1" ht="12" x14ac:dyDescent="0.25">
      <c r="J56" s="36"/>
    </row>
    <row r="57" spans="10:10" s="17" customFormat="1" ht="12" x14ac:dyDescent="0.25">
      <c r="J57" s="36"/>
    </row>
    <row r="58" spans="10:10" s="17" customFormat="1" ht="12" x14ac:dyDescent="0.25">
      <c r="J58" s="36"/>
    </row>
    <row r="59" spans="10:10" s="17" customFormat="1" ht="12" x14ac:dyDescent="0.25">
      <c r="J59" s="36"/>
    </row>
  </sheetData>
  <mergeCells count="21">
    <mergeCell ref="H30:H31"/>
    <mergeCell ref="A37:B37"/>
    <mergeCell ref="A40:B40"/>
    <mergeCell ref="A22:B22"/>
    <mergeCell ref="A25:B25"/>
    <mergeCell ref="A26:B26"/>
    <mergeCell ref="A30:B31"/>
    <mergeCell ref="C30:C31"/>
    <mergeCell ref="D30:D31"/>
    <mergeCell ref="E11:G11"/>
    <mergeCell ref="A12:B12"/>
    <mergeCell ref="E14:G14"/>
    <mergeCell ref="E15:G15"/>
    <mergeCell ref="E16:G16"/>
    <mergeCell ref="A19:B19"/>
    <mergeCell ref="F4:G4"/>
    <mergeCell ref="A7:B8"/>
    <mergeCell ref="C7:C8"/>
    <mergeCell ref="D7:E7"/>
    <mergeCell ref="F7:G7"/>
    <mergeCell ref="H7:H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Solda Estaca Pre D33</vt:lpstr>
      <vt:lpstr>Solda Estaca Pre D38</vt:lpstr>
      <vt:lpstr>Solda Estaca Pre D 42 </vt:lpstr>
      <vt:lpstr>Solda Estaca Pre D50</vt:lpstr>
      <vt:lpstr>Solda Estaca Pre D60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SETE Engenharia</dc:creator>
  <cp:lastModifiedBy>Luciano Sete</cp:lastModifiedBy>
  <dcterms:created xsi:type="dcterms:W3CDTF">2020-07-03T13:23:04Z</dcterms:created>
  <dcterms:modified xsi:type="dcterms:W3CDTF">2025-03-21T11:40:38Z</dcterms:modified>
</cp:coreProperties>
</file>