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SETE ENGENHARIA\CUSTOS\Tabelas de Preços\Ajustes Tabela Goinfra\"/>
    </mc:Choice>
  </mc:AlternateContent>
  <xr:revisionPtr revIDLastSave="0" documentId="13_ncr:1_{A44A12F0-EE00-4133-A835-CA90EBEA0B61}" xr6:coauthVersionLast="47" xr6:coauthVersionMax="47" xr10:uidLastSave="{00000000-0000-0000-0000-000000000000}"/>
  <bookViews>
    <workbookView xWindow="31320" yWindow="1140" windowWidth="20205" windowHeight="10860" activeTab="3" xr2:uid="{24A7DF5C-07E9-44D0-AC90-88946C4E3FCA}"/>
  </bookViews>
  <sheets>
    <sheet name="Raiz D=31 em solo" sheetId="8" r:id="rId1"/>
    <sheet name="Raiz D=40 em solo" sheetId="5" r:id="rId2"/>
    <sheet name="Raiz D=31 em rocha" sheetId="6" r:id="rId3"/>
    <sheet name="Raiz D=40 em rocha" sheetId="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5" l="1"/>
  <c r="I18" i="5" s="1"/>
  <c r="I19" i="5" s="1"/>
  <c r="C19" i="6"/>
  <c r="I19" i="6" s="1"/>
  <c r="I20" i="6" s="1"/>
  <c r="C19" i="7"/>
  <c r="I16" i="7"/>
  <c r="I15" i="7"/>
  <c r="I14" i="7"/>
  <c r="I13" i="7"/>
  <c r="I12" i="7"/>
  <c r="I11" i="7"/>
  <c r="I10" i="7"/>
  <c r="I38" i="7"/>
  <c r="I30" i="7"/>
  <c r="I19" i="7"/>
  <c r="I20" i="7" s="1"/>
  <c r="I37" i="6"/>
  <c r="I36" i="6"/>
  <c r="I30" i="6"/>
  <c r="I29" i="6"/>
  <c r="I28" i="6"/>
  <c r="I27" i="6"/>
  <c r="I26" i="6"/>
  <c r="C18" i="8"/>
  <c r="I18" i="8" s="1"/>
  <c r="I19" i="8" s="1"/>
  <c r="I16" i="6"/>
  <c r="I15" i="6"/>
  <c r="I14" i="6"/>
  <c r="I13" i="6"/>
  <c r="I12" i="6"/>
  <c r="I11" i="6"/>
  <c r="I10" i="6"/>
  <c r="I15" i="5"/>
  <c r="I14" i="5"/>
  <c r="I13" i="5"/>
  <c r="I12" i="5"/>
  <c r="I11" i="5"/>
  <c r="I10" i="5"/>
  <c r="I36" i="5"/>
  <c r="I35" i="5"/>
  <c r="I34" i="5"/>
  <c r="I27" i="5"/>
  <c r="I26" i="5"/>
  <c r="I25" i="5"/>
  <c r="I28" i="5" s="1"/>
  <c r="I37" i="8"/>
  <c r="I28" i="8"/>
  <c r="I15" i="8"/>
  <c r="I14" i="8"/>
  <c r="I13" i="8"/>
  <c r="I12" i="8"/>
  <c r="I11" i="8"/>
  <c r="I10" i="8"/>
  <c r="I17" i="7" l="1"/>
  <c r="I21" i="7" s="1"/>
  <c r="I22" i="7" s="1"/>
  <c r="I45" i="7" s="1"/>
  <c r="F48" i="7" s="1"/>
  <c r="I48" i="7" s="1"/>
  <c r="I51" i="7" s="1"/>
  <c r="I38" i="6"/>
  <c r="I16" i="5"/>
  <c r="I20" i="5" s="1"/>
  <c r="I21" i="5" s="1"/>
  <c r="I17" i="6"/>
  <c r="I21" i="6" s="1"/>
  <c r="I22" i="6" s="1"/>
  <c r="I37" i="5"/>
  <c r="I16" i="8"/>
  <c r="I20" i="8" s="1"/>
  <c r="I21" i="8" s="1"/>
  <c r="I46" i="6" l="1"/>
  <c r="F49" i="6" s="1"/>
  <c r="I49" i="6" s="1"/>
  <c r="I52" i="6" s="1"/>
  <c r="I45" i="5"/>
  <c r="F48" i="5" s="1"/>
  <c r="I48" i="5" s="1"/>
  <c r="I51" i="5" s="1"/>
  <c r="I45" i="8"/>
  <c r="F48" i="8" l="1"/>
  <c r="I48" i="8" s="1"/>
  <c r="I51" i="8" s="1"/>
</calcChain>
</file>

<file path=xl/sharedStrings.xml><?xml version="1.0" encoding="utf-8"?>
<sst xmlns="http://schemas.openxmlformats.org/spreadsheetml/2006/main" count="640" uniqueCount="103">
  <si>
    <t>Custo horário total de execução</t>
  </si>
  <si>
    <t>Custo unitário de execução</t>
  </si>
  <si>
    <t>Custo do FIT</t>
  </si>
  <si>
    <t>DMT</t>
  </si>
  <si>
    <t>Custo Unitário</t>
  </si>
  <si>
    <t>Custo unitário total de transporte</t>
  </si>
  <si>
    <t>CGCIT</t>
  </si>
  <si>
    <t>DNIT</t>
  </si>
  <si>
    <t>SISTEMA DE CUSTOS REFERENCIAIS DE OBRAS - SICRO</t>
  </si>
  <si>
    <t>Goiás</t>
  </si>
  <si>
    <t>Custo Unitário de Referencia</t>
  </si>
  <si>
    <t xml:space="preserve">A - EQUIPAMENTOS </t>
  </si>
  <si>
    <t>Quantidade</t>
  </si>
  <si>
    <t>Utilização</t>
  </si>
  <si>
    <t>Operativa</t>
  </si>
  <si>
    <t>Improdutiva</t>
  </si>
  <si>
    <t>Custo Horário</t>
  </si>
  <si>
    <t>Produtivo</t>
  </si>
  <si>
    <t>Improdutivo</t>
  </si>
  <si>
    <t>Custo Horário Total</t>
  </si>
  <si>
    <t>Custo    Horário Total</t>
  </si>
  <si>
    <t xml:space="preserve"> </t>
  </si>
  <si>
    <t>Valores em reais (R$)</t>
  </si>
  <si>
    <t>Custo horário total de equipamentos</t>
  </si>
  <si>
    <t>B - MÃO DE OBRA</t>
  </si>
  <si>
    <t>P9824</t>
  </si>
  <si>
    <t>Servente</t>
  </si>
  <si>
    <t>Unidade</t>
  </si>
  <si>
    <t>h</t>
  </si>
  <si>
    <t>Custo horário total de mão de obra</t>
  </si>
  <si>
    <t>Custo do FIC</t>
  </si>
  <si>
    <t>C - MATERIAL</t>
  </si>
  <si>
    <t>Custo unitário total material</t>
  </si>
  <si>
    <t>D - ATIVIDADES AUXILIARES</t>
  </si>
  <si>
    <t>Preço Unitário</t>
  </si>
  <si>
    <t>Custo total de atividades auxiliares</t>
  </si>
  <si>
    <t>E - TEMPO FIXO</t>
  </si>
  <si>
    <t>Código</t>
  </si>
  <si>
    <t>Subtotal</t>
  </si>
  <si>
    <t>Custo unitário total de tempo fixo</t>
  </si>
  <si>
    <t>F - MOMENTO DE TRANSPORTE</t>
  </si>
  <si>
    <t>tkm</t>
  </si>
  <si>
    <t>LN</t>
  </si>
  <si>
    <t>RP</t>
  </si>
  <si>
    <t>P</t>
  </si>
  <si>
    <t>Custo unitário direto total</t>
  </si>
  <si>
    <t>Produção da equipe (m)</t>
  </si>
  <si>
    <t>G - BDI</t>
  </si>
  <si>
    <t>Sub total</t>
  </si>
  <si>
    <t>H - PREÇO COMPOSTO</t>
  </si>
  <si>
    <t>kg</t>
  </si>
  <si>
    <t>t</t>
  </si>
  <si>
    <t>Outubro/2024</t>
  </si>
  <si>
    <t>2306065</t>
  </si>
  <si>
    <t>Estaca raiz perfurada no solo com D=31 cm. - confecção</t>
  </si>
  <si>
    <t>E9750</t>
  </si>
  <si>
    <t>Bomba de injeção de argamassa com capacidade de 50 l/min</t>
  </si>
  <si>
    <t>E9605</t>
  </si>
  <si>
    <t>Caminhão tanque com capacidade de 6.000 l - 136 kW</t>
  </si>
  <si>
    <t>E9754</t>
  </si>
  <si>
    <t>Grupo gerador - 68 kVA</t>
  </si>
  <si>
    <t>E9694</t>
  </si>
  <si>
    <t>Misturador de argamassa de alta turbulência com capacidade de 220 l - 13 kW</t>
  </si>
  <si>
    <t>E9642</t>
  </si>
  <si>
    <t>Perfuratriz hidráulica sobre esteiras para estaca raiz - 56 kW</t>
  </si>
  <si>
    <t>E9071</t>
  </si>
  <si>
    <t>Transportador manual carrinho de mão com capacidade de 80 l</t>
  </si>
  <si>
    <t>M0082</t>
  </si>
  <si>
    <t>Areia média lavada</t>
  </si>
  <si>
    <t>m³</t>
  </si>
  <si>
    <t>M0424</t>
  </si>
  <si>
    <t>Cimento Portland CP II - 32 - saco</t>
  </si>
  <si>
    <t>M2320</t>
  </si>
  <si>
    <t>Tubo de revestimento em aço-carbono schedule 40 para estaca raiz - ponteira schedule 80, D = 273,0 mm, peso 67 kg/m</t>
  </si>
  <si>
    <t>m</t>
  </si>
  <si>
    <t>Areia média lavada - Caminhão basculante 10 m³</t>
  </si>
  <si>
    <t>5914647</t>
  </si>
  <si>
    <t>Cimento Portland CP II - 32 - saco - Caminhão carroceria 15 t</t>
  </si>
  <si>
    <t>5914655</t>
  </si>
  <si>
    <t>Tubo de revestimento em aço-carbono schedule 40 para estaca raiz - ponteira schedule 80, D = 273,0 mm, peso 67 kg/m - Caminhão carroceria 15 t</t>
  </si>
  <si>
    <t>5914359</t>
  </si>
  <si>
    <t>5914374</t>
  </si>
  <si>
    <t>5914389</t>
  </si>
  <si>
    <t>5914449</t>
  </si>
  <si>
    <t>5914464</t>
  </si>
  <si>
    <t>5914479</t>
  </si>
  <si>
    <t>2306066</t>
  </si>
  <si>
    <t>Estaca raiz perfurada no solo com D=40 cm. - confecção</t>
  </si>
  <si>
    <t>M2321</t>
  </si>
  <si>
    <t>Tubo de revestimento em aço-carbono schedule 40 para estaca raiz - ponteira schedule 80, D = 323,8 mm, peso 90 kg/m - Caminhão carroceria 15 t</t>
  </si>
  <si>
    <t>2306070</t>
  </si>
  <si>
    <t>Estaca raiz perfurada na rocha com D=31 cm. - confecção</t>
  </si>
  <si>
    <t>E9652</t>
  </si>
  <si>
    <t>Compressor de ar portátil de 540,85 l/s (1.146 PCM) - 331,10 kW</t>
  </si>
  <si>
    <t>M1644</t>
  </si>
  <si>
    <t>Coroa de botões esféricos - D = 251 mm (9 7/8")</t>
  </si>
  <si>
    <t>un</t>
  </si>
  <si>
    <t>M0669</t>
  </si>
  <si>
    <t>Martelo de fundo DTH - DN = 203 mm (8")</t>
  </si>
  <si>
    <t>2306071</t>
  </si>
  <si>
    <t>Estaca raiz perfurada na rocha com D=40 cm. - confecção</t>
  </si>
  <si>
    <t>M1645</t>
  </si>
  <si>
    <t>Coroa de botões esféricos - D = 305 mm (12")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</si>
</sst>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0000"/>
    <numFmt numFmtId="166" formatCode="_-* #,##0.00000_-;\-* #,##0.00000_-;_-* &quot;-&quot;?????_-;_-@_-"/>
    <numFmt numFmtId="167" formatCode="_-* #,##0.0000_-;\-* #,##0.0000_-;_-* &quot;-&quot;??_-;_-@_-"/>
  </numFmts>
  <fonts count="14" x14ac:knownFonts="1">
    <font>
      <sz val="11"/>
      <color theme="1"/>
      <name val="Calibri"/>
      <family val="2"/>
      <scheme val="minor"/>
    </font>
    <font>
      <b/>
      <i/>
      <sz val="16"/>
      <color theme="8" tint="-0.499984740745262"/>
      <name val="Arial Rounded MT Bold"/>
      <family val="2"/>
    </font>
    <font>
      <sz val="11"/>
      <color theme="1"/>
      <name val="Arial Rounded MT Bold"/>
      <family val="2"/>
    </font>
    <font>
      <b/>
      <sz val="11"/>
      <name val="Arial Rounded MT Bold"/>
      <family val="2"/>
    </font>
    <font>
      <b/>
      <sz val="11"/>
      <color theme="1"/>
      <name val="Arial Rounded MT Bold"/>
      <family val="2"/>
    </font>
    <font>
      <sz val="8"/>
      <color theme="1"/>
      <name val="Arial Rounded MT Bold"/>
      <family val="2"/>
    </font>
    <font>
      <sz val="10"/>
      <color theme="1"/>
      <name val="Arial Rounded MT Bold"/>
      <family val="2"/>
    </font>
    <font>
      <b/>
      <sz val="10"/>
      <name val="Arial Rounded MT Bold"/>
      <family val="2"/>
    </font>
    <font>
      <b/>
      <sz val="9"/>
      <name val="Arial Rounded MT Bold"/>
      <family val="2"/>
    </font>
    <font>
      <i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Rounded MT Bold"/>
      <family val="2"/>
    </font>
    <font>
      <sz val="11"/>
      <color rgb="FFFF0000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10" fillId="0" borderId="0" xfId="1" applyFont="1" applyAlignment="1">
      <alignment horizontal="center" vertical="center"/>
    </xf>
    <xf numFmtId="10" fontId="10" fillId="0" borderId="0" xfId="1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3" fontId="10" fillId="3" borderId="2" xfId="2" applyFont="1" applyFill="1" applyBorder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67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17" fontId="8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C4BC-42CA-4383-B41A-1F215933E56D}">
  <dimension ref="A1:M69"/>
  <sheetViews>
    <sheetView topLeftCell="A36" workbookViewId="0">
      <selection activeCell="L27" sqref="L27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 t="s">
        <v>21</v>
      </c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 t="s">
        <v>21</v>
      </c>
      <c r="M3" s="37" t="s">
        <v>21</v>
      </c>
    </row>
    <row r="4" spans="1:13" x14ac:dyDescent="0.25">
      <c r="A4" s="4" t="s">
        <v>10</v>
      </c>
      <c r="E4" s="10" t="s">
        <v>52</v>
      </c>
      <c r="F4" s="49" t="s">
        <v>46</v>
      </c>
      <c r="G4" s="49"/>
      <c r="H4" s="15">
        <v>1.1000000000000001</v>
      </c>
      <c r="J4" s="1" t="s">
        <v>21</v>
      </c>
      <c r="K4" s="7" t="s">
        <v>21</v>
      </c>
      <c r="M4" s="37" t="s">
        <v>21</v>
      </c>
    </row>
    <row r="5" spans="1:13" x14ac:dyDescent="0.25">
      <c r="A5" s="9" t="s">
        <v>53</v>
      </c>
      <c r="B5" s="8" t="s">
        <v>54</v>
      </c>
      <c r="C5" s="8"/>
      <c r="D5" s="8"/>
      <c r="E5" s="8"/>
      <c r="F5" s="11" t="s">
        <v>22</v>
      </c>
      <c r="K5" s="7" t="s">
        <v>21</v>
      </c>
      <c r="M5" s="1" t="s">
        <v>21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0" t="s">
        <v>11</v>
      </c>
      <c r="B7" s="50"/>
      <c r="C7" s="50" t="s">
        <v>12</v>
      </c>
      <c r="D7" s="51" t="s">
        <v>13</v>
      </c>
      <c r="E7" s="51"/>
      <c r="F7" s="51" t="s">
        <v>16</v>
      </c>
      <c r="G7" s="51"/>
      <c r="H7" s="14"/>
      <c r="I7" s="47" t="s">
        <v>20</v>
      </c>
    </row>
    <row r="8" spans="1:13" ht="20.25" customHeight="1" x14ac:dyDescent="0.25">
      <c r="A8" s="50"/>
      <c r="B8" s="50"/>
      <c r="C8" s="50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47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55</v>
      </c>
      <c r="B10" s="23" t="s">
        <v>56</v>
      </c>
      <c r="C10" s="24">
        <v>0.1225</v>
      </c>
      <c r="D10" s="14">
        <v>1</v>
      </c>
      <c r="E10" s="14">
        <v>0</v>
      </c>
      <c r="F10" s="14">
        <v>7.3395000000000001</v>
      </c>
      <c r="G10" s="14">
        <v>4.2906000000000004</v>
      </c>
      <c r="H10" s="14"/>
      <c r="I10" s="44">
        <f>C10*D10*F10+C10*E10*G10</f>
        <v>0.89908874999999999</v>
      </c>
      <c r="J10" s="1"/>
      <c r="K10" s="7" t="s">
        <v>21</v>
      </c>
    </row>
    <row r="11" spans="1:13" s="7" customFormat="1" ht="15.75" customHeight="1" x14ac:dyDescent="0.25">
      <c r="A11" s="22" t="s">
        <v>57</v>
      </c>
      <c r="B11" s="23" t="s">
        <v>58</v>
      </c>
      <c r="C11" s="24">
        <v>1</v>
      </c>
      <c r="D11" s="14">
        <v>0.06</v>
      </c>
      <c r="E11" s="14">
        <v>0.94</v>
      </c>
      <c r="F11" s="14">
        <v>245.38229999999999</v>
      </c>
      <c r="G11" s="14">
        <v>68.508099999999999</v>
      </c>
      <c r="H11" s="14"/>
      <c r="I11" s="44">
        <f t="shared" ref="I11:I15" si="0">C11*D11*F11+C11*E11*G11</f>
        <v>79.120551999999989</v>
      </c>
      <c r="J11" s="1"/>
    </row>
    <row r="12" spans="1:13" s="7" customFormat="1" ht="15.75" customHeight="1" x14ac:dyDescent="0.25">
      <c r="A12" s="22" t="s">
        <v>59</v>
      </c>
      <c r="B12" s="23" t="s">
        <v>60</v>
      </c>
      <c r="C12" s="24">
        <v>0.16320000000000001</v>
      </c>
      <c r="D12" s="14">
        <v>1</v>
      </c>
      <c r="E12" s="14">
        <v>0</v>
      </c>
      <c r="F12" s="14">
        <v>67.105800000000002</v>
      </c>
      <c r="G12" s="14">
        <v>7.6242000000000001</v>
      </c>
      <c r="H12" s="14"/>
      <c r="I12" s="44">
        <f t="shared" si="0"/>
        <v>10.951666560000001</v>
      </c>
      <c r="J12" s="1"/>
    </row>
    <row r="13" spans="1:13" s="7" customFormat="1" ht="15.75" customHeight="1" x14ac:dyDescent="0.25">
      <c r="A13" s="22" t="s">
        <v>61</v>
      </c>
      <c r="B13" s="23" t="s">
        <v>62</v>
      </c>
      <c r="C13" s="24">
        <v>0.16320000000000001</v>
      </c>
      <c r="D13" s="14">
        <v>1</v>
      </c>
      <c r="E13" s="14">
        <v>0</v>
      </c>
      <c r="F13" s="14">
        <v>31.209499999999998</v>
      </c>
      <c r="G13" s="14">
        <v>29.096800000000002</v>
      </c>
      <c r="H13" s="14"/>
      <c r="I13" s="44">
        <f t="shared" si="0"/>
        <v>5.0933904000000005</v>
      </c>
      <c r="J13" s="1"/>
    </row>
    <row r="14" spans="1:13" s="7" customFormat="1" ht="15.75" customHeight="1" x14ac:dyDescent="0.25">
      <c r="A14" s="22" t="s">
        <v>63</v>
      </c>
      <c r="B14" s="23" t="s">
        <v>64</v>
      </c>
      <c r="C14" s="24">
        <v>1</v>
      </c>
      <c r="D14" s="14">
        <v>1</v>
      </c>
      <c r="E14" s="14">
        <v>0</v>
      </c>
      <c r="F14" s="14">
        <v>304.83789999999999</v>
      </c>
      <c r="G14" s="14">
        <v>170.83019999999999</v>
      </c>
      <c r="H14" s="14"/>
      <c r="I14" s="44">
        <f t="shared" si="0"/>
        <v>304.83789999999999</v>
      </c>
      <c r="J14" s="1"/>
    </row>
    <row r="15" spans="1:13" s="7" customFormat="1" ht="15.75" customHeight="1" x14ac:dyDescent="0.25">
      <c r="A15" s="22" t="s">
        <v>65</v>
      </c>
      <c r="B15" s="23" t="s">
        <v>66</v>
      </c>
      <c r="C15" s="24">
        <v>0.45524999999999999</v>
      </c>
      <c r="D15" s="14">
        <v>1</v>
      </c>
      <c r="E15" s="14">
        <v>0</v>
      </c>
      <c r="F15" s="14">
        <v>0.68420000000000003</v>
      </c>
      <c r="G15" s="14">
        <v>0.46510000000000001</v>
      </c>
      <c r="H15" s="14"/>
      <c r="I15" s="44">
        <f t="shared" si="0"/>
        <v>0.31148205000000001</v>
      </c>
      <c r="J15" s="1"/>
    </row>
    <row r="16" spans="1:13" ht="15.75" customHeight="1" thickBot="1" x14ac:dyDescent="0.3">
      <c r="A16" s="26"/>
      <c r="B16" s="26"/>
      <c r="C16" s="26"/>
      <c r="D16" s="27"/>
      <c r="E16" s="52" t="s">
        <v>23</v>
      </c>
      <c r="F16" s="52"/>
      <c r="G16" s="52"/>
      <c r="H16" s="40"/>
      <c r="I16" s="29">
        <f>SUM(I10:I15)</f>
        <v>401.21407976</v>
      </c>
    </row>
    <row r="17" spans="1:11" ht="18" customHeight="1" thickBot="1" x14ac:dyDescent="0.3">
      <c r="A17" s="48" t="s">
        <v>24</v>
      </c>
      <c r="B17" s="48"/>
      <c r="C17" s="28" t="s">
        <v>12</v>
      </c>
      <c r="D17" s="18" t="s">
        <v>27</v>
      </c>
      <c r="E17" s="18"/>
      <c r="F17" s="28" t="s">
        <v>16</v>
      </c>
      <c r="G17" s="18"/>
      <c r="H17" s="18"/>
      <c r="I17" s="18" t="s">
        <v>19</v>
      </c>
    </row>
    <row r="18" spans="1:11" x14ac:dyDescent="0.25">
      <c r="A18" s="22" t="s">
        <v>25</v>
      </c>
      <c r="B18" s="23" t="s">
        <v>26</v>
      </c>
      <c r="C18" s="24">
        <f>5/H4</f>
        <v>4.545454545454545</v>
      </c>
      <c r="D18" s="14" t="s">
        <v>28</v>
      </c>
      <c r="E18" s="14"/>
      <c r="F18" s="14"/>
      <c r="G18" s="14">
        <v>20.567799999999998</v>
      </c>
      <c r="H18" s="14"/>
      <c r="I18" s="44">
        <f>C18*G18</f>
        <v>93.489999999999981</v>
      </c>
    </row>
    <row r="19" spans="1:11" x14ac:dyDescent="0.25">
      <c r="A19" s="23"/>
      <c r="B19" s="23"/>
      <c r="C19" s="23"/>
      <c r="D19" s="14"/>
      <c r="E19" s="53" t="s">
        <v>29</v>
      </c>
      <c r="F19" s="53"/>
      <c r="G19" s="53"/>
      <c r="H19" s="22"/>
      <c r="I19" s="44">
        <f>I18</f>
        <v>93.489999999999981</v>
      </c>
    </row>
    <row r="20" spans="1:11" ht="15" thickBot="1" x14ac:dyDescent="0.3">
      <c r="A20" s="26"/>
      <c r="B20" s="26"/>
      <c r="C20" s="26"/>
      <c r="D20" s="27"/>
      <c r="E20" s="52" t="s">
        <v>0</v>
      </c>
      <c r="F20" s="52"/>
      <c r="G20" s="52"/>
      <c r="H20" s="40"/>
      <c r="I20" s="29">
        <f>I19+I16</f>
        <v>494.70407976000001</v>
      </c>
    </row>
    <row r="21" spans="1:11" ht="15" thickBot="1" x14ac:dyDescent="0.3">
      <c r="A21" s="23"/>
      <c r="B21" s="23"/>
      <c r="C21" s="23"/>
      <c r="D21" s="14"/>
      <c r="E21" s="52" t="s">
        <v>1</v>
      </c>
      <c r="F21" s="52"/>
      <c r="G21" s="52"/>
      <c r="H21" s="40"/>
      <c r="I21" s="29">
        <f>I20/H4</f>
        <v>449.73098159999995</v>
      </c>
      <c r="K21" s="7" t="s">
        <v>21</v>
      </c>
    </row>
    <row r="22" spans="1:11" x14ac:dyDescent="0.25">
      <c r="A22" s="23"/>
      <c r="B22" s="23"/>
      <c r="C22" s="23"/>
      <c r="D22" s="14"/>
      <c r="E22" s="14"/>
      <c r="F22" s="14"/>
      <c r="G22" s="14" t="s">
        <v>30</v>
      </c>
      <c r="H22" s="14"/>
      <c r="I22" s="23"/>
    </row>
    <row r="23" spans="1:11" ht="15" thickBot="1" x14ac:dyDescent="0.3">
      <c r="A23" s="23"/>
      <c r="B23" s="23"/>
      <c r="C23" s="23"/>
      <c r="D23" s="14"/>
      <c r="E23" s="14"/>
      <c r="F23" s="14"/>
      <c r="G23" s="14" t="s">
        <v>2</v>
      </c>
      <c r="H23" s="14"/>
      <c r="I23" s="23"/>
    </row>
    <row r="24" spans="1:11" ht="15" thickBot="1" x14ac:dyDescent="0.3">
      <c r="A24" s="48" t="s">
        <v>31</v>
      </c>
      <c r="B24" s="48"/>
      <c r="C24" s="28" t="s">
        <v>12</v>
      </c>
      <c r="D24" s="18" t="s">
        <v>27</v>
      </c>
      <c r="E24" s="18"/>
      <c r="F24" s="28"/>
      <c r="G24" s="18" t="s">
        <v>34</v>
      </c>
      <c r="H24" s="18"/>
      <c r="I24" s="19" t="s">
        <v>4</v>
      </c>
    </row>
    <row r="25" spans="1:11" x14ac:dyDescent="0.25">
      <c r="A25" s="22" t="s">
        <v>67</v>
      </c>
      <c r="B25" s="23" t="s">
        <v>68</v>
      </c>
      <c r="C25" s="24">
        <v>6.4759999999999998E-2</v>
      </c>
      <c r="D25" s="14" t="s">
        <v>69</v>
      </c>
      <c r="E25" s="14"/>
      <c r="F25" s="32">
        <v>183.54820000000001</v>
      </c>
      <c r="G25" s="14"/>
      <c r="H25" s="14"/>
      <c r="I25" s="44">
        <v>11.8866</v>
      </c>
      <c r="K25" s="7" t="s">
        <v>21</v>
      </c>
    </row>
    <row r="26" spans="1:11" x14ac:dyDescent="0.25">
      <c r="A26" s="22" t="s">
        <v>70</v>
      </c>
      <c r="B26" s="23" t="s">
        <v>71</v>
      </c>
      <c r="C26" s="24">
        <v>49.816800000000001</v>
      </c>
      <c r="D26" s="14" t="s">
        <v>50</v>
      </c>
      <c r="E26" s="14"/>
      <c r="F26" s="32">
        <v>0.6</v>
      </c>
      <c r="G26" s="14"/>
      <c r="H26" s="14"/>
      <c r="I26" s="44">
        <v>29.8901</v>
      </c>
    </row>
    <row r="27" spans="1:11" x14ac:dyDescent="0.25">
      <c r="A27" s="22" t="s">
        <v>72</v>
      </c>
      <c r="B27" s="23" t="s">
        <v>73</v>
      </c>
      <c r="C27" s="24">
        <v>1E-3</v>
      </c>
      <c r="D27" s="14" t="s">
        <v>74</v>
      </c>
      <c r="E27" s="14"/>
      <c r="F27" s="32">
        <v>1384.2506000000001</v>
      </c>
      <c r="G27" s="14"/>
      <c r="H27" s="14"/>
      <c r="I27" s="44">
        <v>1.3843000000000001</v>
      </c>
    </row>
    <row r="28" spans="1:11" ht="15" thickBot="1" x14ac:dyDescent="0.3">
      <c r="A28" s="23"/>
      <c r="B28" s="23"/>
      <c r="C28" s="23"/>
      <c r="D28" s="14"/>
      <c r="E28" s="17" t="s">
        <v>32</v>
      </c>
      <c r="G28" s="23"/>
      <c r="H28" s="23"/>
      <c r="I28" s="30">
        <f>SUM(I25:I27)</f>
        <v>43.161000000000001</v>
      </c>
    </row>
    <row r="29" spans="1:11" ht="15" thickBot="1" x14ac:dyDescent="0.3">
      <c r="A29" s="48" t="s">
        <v>33</v>
      </c>
      <c r="B29" s="48"/>
      <c r="C29" s="28" t="s">
        <v>12</v>
      </c>
      <c r="D29" s="18" t="s">
        <v>27</v>
      </c>
      <c r="E29" s="18"/>
      <c r="F29" s="28"/>
      <c r="G29" s="18" t="s">
        <v>4</v>
      </c>
      <c r="H29" s="18"/>
      <c r="I29" s="19" t="s">
        <v>4</v>
      </c>
    </row>
    <row r="31" spans="1:11" ht="15" thickBot="1" x14ac:dyDescent="0.3">
      <c r="A31" s="23"/>
      <c r="B31" s="23"/>
      <c r="C31" s="23" t="s">
        <v>21</v>
      </c>
      <c r="D31" s="14"/>
      <c r="E31" s="17" t="s">
        <v>35</v>
      </c>
      <c r="I31" s="30">
        <v>0</v>
      </c>
    </row>
    <row r="32" spans="1:11" ht="15" thickBot="1" x14ac:dyDescent="0.3">
      <c r="A32" s="48"/>
      <c r="B32" s="48"/>
      <c r="C32" s="28"/>
      <c r="D32" s="18"/>
      <c r="E32" s="18"/>
      <c r="F32" s="28"/>
      <c r="G32" s="18" t="s">
        <v>38</v>
      </c>
      <c r="H32" s="18"/>
      <c r="I32" s="31" t="s">
        <v>21</v>
      </c>
    </row>
    <row r="33" spans="1:13" ht="15" thickBot="1" x14ac:dyDescent="0.3">
      <c r="A33" s="48" t="s">
        <v>36</v>
      </c>
      <c r="B33" s="48"/>
      <c r="C33" s="28" t="s">
        <v>37</v>
      </c>
      <c r="D33" s="28" t="s">
        <v>12</v>
      </c>
      <c r="E33" s="18" t="s">
        <v>27</v>
      </c>
      <c r="F33" s="28"/>
      <c r="G33" s="18" t="s">
        <v>4</v>
      </c>
      <c r="H33" s="18"/>
      <c r="I33" s="19" t="s">
        <v>4</v>
      </c>
    </row>
    <row r="34" spans="1:13" x14ac:dyDescent="0.25">
      <c r="A34" s="22" t="s">
        <v>67</v>
      </c>
      <c r="B34" s="23" t="s">
        <v>75</v>
      </c>
      <c r="C34" s="24" t="s">
        <v>76</v>
      </c>
      <c r="D34" s="14">
        <v>9.7140000000000004E-2</v>
      </c>
      <c r="E34" s="14" t="s">
        <v>51</v>
      </c>
      <c r="F34" s="14"/>
      <c r="G34" s="14">
        <v>1.78</v>
      </c>
      <c r="H34" s="14"/>
      <c r="I34" s="44">
        <v>0.1729</v>
      </c>
      <c r="K34" s="7" t="s">
        <v>21</v>
      </c>
    </row>
    <row r="35" spans="1:13" x14ac:dyDescent="0.25">
      <c r="A35" s="22" t="s">
        <v>70</v>
      </c>
      <c r="B35" s="23" t="s">
        <v>77</v>
      </c>
      <c r="C35" s="24" t="s">
        <v>78</v>
      </c>
      <c r="D35" s="14">
        <v>4.9820000000000003E-2</v>
      </c>
      <c r="E35" s="14" t="s">
        <v>51</v>
      </c>
      <c r="F35" s="14"/>
      <c r="G35" s="14">
        <v>31.72</v>
      </c>
      <c r="H35" s="14"/>
      <c r="I35" s="44">
        <v>1.5803</v>
      </c>
    </row>
    <row r="36" spans="1:13" ht="36" customHeight="1" x14ac:dyDescent="0.25">
      <c r="A36" s="22" t="s">
        <v>72</v>
      </c>
      <c r="B36" s="45" t="s">
        <v>79</v>
      </c>
      <c r="C36" s="24" t="s">
        <v>78</v>
      </c>
      <c r="D36" s="14">
        <v>6.9999999999999994E-5</v>
      </c>
      <c r="E36" s="14" t="s">
        <v>51</v>
      </c>
      <c r="F36" s="14"/>
      <c r="G36" s="14">
        <v>31.72</v>
      </c>
      <c r="H36" s="14"/>
      <c r="I36" s="44">
        <v>2.2000000000000001E-3</v>
      </c>
    </row>
    <row r="37" spans="1:13" x14ac:dyDescent="0.25">
      <c r="A37" s="23"/>
      <c r="B37" s="23"/>
      <c r="C37" s="23"/>
      <c r="D37" s="14"/>
      <c r="E37" s="17" t="s">
        <v>39</v>
      </c>
      <c r="I37" s="30">
        <f>SUM(I34:I36)</f>
        <v>1.7554000000000001</v>
      </c>
      <c r="M37" s="1" t="s">
        <v>21</v>
      </c>
    </row>
    <row r="38" spans="1:13" ht="15" thickBot="1" x14ac:dyDescent="0.3">
      <c r="D38" s="6"/>
      <c r="E38" s="6"/>
      <c r="F38" s="6"/>
      <c r="G38" s="6"/>
      <c r="H38" s="6"/>
    </row>
    <row r="39" spans="1:13" ht="15.75" customHeight="1" thickBot="1" x14ac:dyDescent="0.3">
      <c r="A39" s="55" t="s">
        <v>40</v>
      </c>
      <c r="B39" s="55"/>
      <c r="C39" s="57" t="s">
        <v>12</v>
      </c>
      <c r="D39" s="57" t="s">
        <v>27</v>
      </c>
      <c r="E39" s="18"/>
      <c r="F39" s="28" t="s">
        <v>3</v>
      </c>
      <c r="G39" s="18"/>
      <c r="H39" s="41"/>
      <c r="I39" s="54" t="s">
        <v>4</v>
      </c>
    </row>
    <row r="40" spans="1:13" ht="15.75" customHeight="1" thickBot="1" x14ac:dyDescent="0.3">
      <c r="A40" s="56"/>
      <c r="B40" s="56"/>
      <c r="C40" s="58"/>
      <c r="D40" s="58"/>
      <c r="E40" s="18" t="s">
        <v>42</v>
      </c>
      <c r="F40" s="28" t="s">
        <v>43</v>
      </c>
      <c r="G40" s="18" t="s">
        <v>44</v>
      </c>
      <c r="H40" s="27"/>
      <c r="I40" s="52"/>
      <c r="K40" s="7" t="s">
        <v>21</v>
      </c>
    </row>
    <row r="41" spans="1:13" x14ac:dyDescent="0.25">
      <c r="A41" s="22" t="s">
        <v>67</v>
      </c>
      <c r="B41" s="23" t="s">
        <v>75</v>
      </c>
      <c r="C41" s="24">
        <v>9.7140000000000004E-2</v>
      </c>
      <c r="D41" s="14" t="s">
        <v>41</v>
      </c>
      <c r="E41" s="14" t="s">
        <v>80</v>
      </c>
      <c r="F41" s="14" t="s">
        <v>81</v>
      </c>
      <c r="G41" s="14" t="s">
        <v>82</v>
      </c>
      <c r="H41" s="14"/>
      <c r="I41" s="44"/>
      <c r="K41" s="7" t="s">
        <v>21</v>
      </c>
    </row>
    <row r="42" spans="1:13" x14ac:dyDescent="0.25">
      <c r="A42" s="22" t="s">
        <v>70</v>
      </c>
      <c r="B42" s="23" t="s">
        <v>77</v>
      </c>
      <c r="C42" s="24">
        <v>4.9820000000000003E-2</v>
      </c>
      <c r="D42" s="14" t="s">
        <v>41</v>
      </c>
      <c r="E42" s="14" t="s">
        <v>83</v>
      </c>
      <c r="F42" s="14" t="s">
        <v>84</v>
      </c>
      <c r="G42" s="14" t="s">
        <v>85</v>
      </c>
      <c r="H42" s="14"/>
      <c r="I42" s="44"/>
    </row>
    <row r="43" spans="1:13" ht="36" customHeight="1" x14ac:dyDescent="0.25">
      <c r="A43" s="22" t="s">
        <v>72</v>
      </c>
      <c r="B43" s="45" t="s">
        <v>79</v>
      </c>
      <c r="C43" s="24">
        <v>6.9999999999999994E-5</v>
      </c>
      <c r="D43" s="14" t="s">
        <v>41</v>
      </c>
      <c r="E43" s="14" t="s">
        <v>83</v>
      </c>
      <c r="F43" s="14" t="s">
        <v>84</v>
      </c>
      <c r="G43" s="14" t="s">
        <v>85</v>
      </c>
      <c r="H43" s="14"/>
      <c r="I43" s="44"/>
    </row>
    <row r="44" spans="1:13" x14ac:dyDescent="0.25">
      <c r="A44" s="23"/>
      <c r="B44" s="23"/>
      <c r="C44" s="23"/>
      <c r="D44" s="14"/>
      <c r="E44" s="17" t="s">
        <v>5</v>
      </c>
      <c r="I44" s="30"/>
    </row>
    <row r="45" spans="1:13" ht="15" thickBot="1" x14ac:dyDescent="0.3">
      <c r="A45" s="12"/>
      <c r="B45" s="12"/>
      <c r="C45" s="12"/>
      <c r="D45" s="13"/>
      <c r="E45" s="33" t="s">
        <v>45</v>
      </c>
      <c r="F45" s="13"/>
      <c r="G45" s="13"/>
      <c r="H45" s="13"/>
      <c r="I45" s="42">
        <f>I21+I28+I31+I37+I42</f>
        <v>494.64738159999996</v>
      </c>
      <c r="J45" s="35" t="s">
        <v>21</v>
      </c>
    </row>
    <row r="46" spans="1:13" ht="15" thickBot="1" x14ac:dyDescent="0.3">
      <c r="A46" s="17" t="s">
        <v>21</v>
      </c>
    </row>
    <row r="47" spans="1:13" ht="15" thickBot="1" x14ac:dyDescent="0.3">
      <c r="A47" s="48" t="s">
        <v>47</v>
      </c>
      <c r="B47" s="48"/>
      <c r="C47" s="28" t="s">
        <v>21</v>
      </c>
      <c r="D47" s="18" t="s">
        <v>21</v>
      </c>
      <c r="E47" s="18"/>
      <c r="F47" s="28"/>
      <c r="G47" s="18" t="s">
        <v>21</v>
      </c>
      <c r="H47" s="18"/>
      <c r="I47" s="19" t="s">
        <v>4</v>
      </c>
    </row>
    <row r="48" spans="1:13" x14ac:dyDescent="0.25">
      <c r="A48" s="17" t="s">
        <v>21</v>
      </c>
      <c r="B48" s="23" t="s">
        <v>48</v>
      </c>
      <c r="C48" s="24" t="s">
        <v>21</v>
      </c>
      <c r="D48" s="14" t="s">
        <v>21</v>
      </c>
      <c r="E48" s="14"/>
      <c r="F48" s="25">
        <f>I45</f>
        <v>494.64738159999996</v>
      </c>
      <c r="G48" s="39">
        <v>0.3231</v>
      </c>
      <c r="H48" s="39"/>
      <c r="I48" s="30">
        <f>F48*G48</f>
        <v>159.82056899495998</v>
      </c>
    </row>
    <row r="49" spans="1:11" ht="15" thickBot="1" x14ac:dyDescent="0.3">
      <c r="A49" s="17"/>
    </row>
    <row r="50" spans="1:11" ht="15" thickBot="1" x14ac:dyDescent="0.3">
      <c r="A50" s="48" t="s">
        <v>49</v>
      </c>
      <c r="B50" s="48"/>
      <c r="C50" s="28" t="s">
        <v>21</v>
      </c>
      <c r="D50" s="18" t="s">
        <v>21</v>
      </c>
      <c r="E50" s="18"/>
      <c r="F50" s="28"/>
      <c r="G50" s="18" t="s">
        <v>21</v>
      </c>
      <c r="H50" s="18"/>
      <c r="I50" s="19" t="s">
        <v>4</v>
      </c>
      <c r="K50" s="7" t="s">
        <v>21</v>
      </c>
    </row>
    <row r="51" spans="1:11" s="17" customFormat="1" ht="12.75" thickBot="1" x14ac:dyDescent="0.3">
      <c r="A51" s="17" t="s">
        <v>21</v>
      </c>
      <c r="B51" s="23" t="s">
        <v>21</v>
      </c>
      <c r="C51" s="24" t="s">
        <v>21</v>
      </c>
      <c r="D51" s="14" t="s">
        <v>21</v>
      </c>
      <c r="E51" s="14"/>
      <c r="F51" s="25" t="s">
        <v>21</v>
      </c>
      <c r="G51" s="38" t="s">
        <v>21</v>
      </c>
      <c r="H51" s="38"/>
      <c r="I51" s="42">
        <f>ROUNDDOWN(I45+I48,2)</f>
        <v>654.46</v>
      </c>
      <c r="K51" s="34" t="s">
        <v>21</v>
      </c>
    </row>
    <row r="52" spans="1:11" s="17" customFormat="1" ht="12" x14ac:dyDescent="0.25">
      <c r="K52" s="43" t="s">
        <v>21</v>
      </c>
    </row>
    <row r="53" spans="1:11" s="17" customFormat="1" ht="12" x14ac:dyDescent="0.25">
      <c r="K53" s="34" t="s">
        <v>21</v>
      </c>
    </row>
    <row r="54" spans="1:11" s="17" customFormat="1" ht="12" x14ac:dyDescent="0.25">
      <c r="K54" s="34"/>
    </row>
    <row r="55" spans="1:11" s="17" customFormat="1" ht="12" x14ac:dyDescent="0.25">
      <c r="K55" s="34" t="s">
        <v>21</v>
      </c>
    </row>
    <row r="56" spans="1:11" s="17" customFormat="1" ht="12" x14ac:dyDescent="0.25">
      <c r="K56" s="34"/>
    </row>
    <row r="57" spans="1:11" s="17" customFormat="1" ht="12" x14ac:dyDescent="0.25">
      <c r="K57" s="34"/>
    </row>
    <row r="58" spans="1:11" s="17" customFormat="1" ht="12" x14ac:dyDescent="0.25">
      <c r="K58" s="34"/>
    </row>
    <row r="59" spans="1:11" s="17" customFormat="1" ht="12" x14ac:dyDescent="0.25">
      <c r="K59" s="34"/>
    </row>
    <row r="60" spans="1:11" s="17" customFormat="1" ht="12" x14ac:dyDescent="0.25">
      <c r="K60" s="34"/>
    </row>
    <row r="61" spans="1:11" s="17" customFormat="1" ht="12" x14ac:dyDescent="0.25">
      <c r="K61" s="34"/>
    </row>
    <row r="62" spans="1:11" s="17" customFormat="1" ht="12" x14ac:dyDescent="0.25">
      <c r="K62" s="34"/>
    </row>
    <row r="63" spans="1:11" s="17" customFormat="1" ht="12" x14ac:dyDescent="0.25">
      <c r="K63" s="34"/>
    </row>
    <row r="64" spans="1:11" s="17" customFormat="1" ht="12" x14ac:dyDescent="0.25">
      <c r="K64" s="34"/>
    </row>
    <row r="65" spans="11:11" s="17" customFormat="1" ht="12" x14ac:dyDescent="0.25">
      <c r="K65" s="34"/>
    </row>
    <row r="66" spans="11:11" s="17" customFormat="1" ht="12" x14ac:dyDescent="0.25">
      <c r="K66" s="34"/>
    </row>
    <row r="67" spans="11:11" s="17" customFormat="1" ht="12" x14ac:dyDescent="0.25">
      <c r="K67" s="34"/>
    </row>
    <row r="68" spans="11:11" s="17" customFormat="1" ht="12" x14ac:dyDescent="0.25">
      <c r="K68" s="34"/>
    </row>
    <row r="69" spans="11:11" s="17" customFormat="1" ht="12" x14ac:dyDescent="0.25">
      <c r="K69" s="34"/>
    </row>
  </sheetData>
  <mergeCells count="21">
    <mergeCell ref="I39:I40"/>
    <mergeCell ref="A47:B47"/>
    <mergeCell ref="A50:B50"/>
    <mergeCell ref="A29:B29"/>
    <mergeCell ref="A32:B32"/>
    <mergeCell ref="A33:B33"/>
    <mergeCell ref="A39:B40"/>
    <mergeCell ref="C39:C40"/>
    <mergeCell ref="D39:D40"/>
    <mergeCell ref="I7:I8"/>
    <mergeCell ref="A24:B24"/>
    <mergeCell ref="F4:G4"/>
    <mergeCell ref="A7:B8"/>
    <mergeCell ref="C7:C8"/>
    <mergeCell ref="D7:E7"/>
    <mergeCell ref="F7:G7"/>
    <mergeCell ref="E16:G16"/>
    <mergeCell ref="A17:B17"/>
    <mergeCell ref="E19:G19"/>
    <mergeCell ref="E20:G20"/>
    <mergeCell ref="E21:G2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11F3-6A05-4080-811C-A7E448698D39}">
  <dimension ref="A1:M69"/>
  <sheetViews>
    <sheetView topLeftCell="A36" workbookViewId="0">
      <selection activeCell="K23" sqref="K23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 t="s">
        <v>21</v>
      </c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 t="s">
        <v>21</v>
      </c>
      <c r="M3" s="37" t="s">
        <v>21</v>
      </c>
    </row>
    <row r="4" spans="1:13" x14ac:dyDescent="0.25">
      <c r="A4" s="4" t="s">
        <v>10</v>
      </c>
      <c r="E4" s="10" t="s">
        <v>52</v>
      </c>
      <c r="F4" s="49" t="s">
        <v>46</v>
      </c>
      <c r="G4" s="49"/>
      <c r="H4" s="15">
        <v>1</v>
      </c>
      <c r="J4" s="1" t="s">
        <v>21</v>
      </c>
      <c r="K4" s="7" t="s">
        <v>21</v>
      </c>
      <c r="M4" s="37" t="s">
        <v>21</v>
      </c>
    </row>
    <row r="5" spans="1:13" x14ac:dyDescent="0.25">
      <c r="A5" s="9" t="s">
        <v>86</v>
      </c>
      <c r="B5" s="8" t="s">
        <v>87</v>
      </c>
      <c r="C5" s="8"/>
      <c r="D5" s="8"/>
      <c r="E5" s="8"/>
      <c r="F5" s="11" t="s">
        <v>22</v>
      </c>
      <c r="K5" s="7" t="s">
        <v>21</v>
      </c>
      <c r="M5" s="1" t="s">
        <v>21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0" t="s">
        <v>11</v>
      </c>
      <c r="B7" s="50"/>
      <c r="C7" s="50" t="s">
        <v>12</v>
      </c>
      <c r="D7" s="51" t="s">
        <v>13</v>
      </c>
      <c r="E7" s="51"/>
      <c r="F7" s="51" t="s">
        <v>16</v>
      </c>
      <c r="G7" s="51"/>
      <c r="H7" s="14"/>
      <c r="I7" s="47" t="s">
        <v>20</v>
      </c>
    </row>
    <row r="8" spans="1:13" ht="20.25" customHeight="1" x14ac:dyDescent="0.25">
      <c r="A8" s="50"/>
      <c r="B8" s="50"/>
      <c r="C8" s="50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47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55</v>
      </c>
      <c r="B10" s="23" t="s">
        <v>56</v>
      </c>
      <c r="C10" s="24">
        <v>0.15962000000000001</v>
      </c>
      <c r="D10" s="14">
        <v>1</v>
      </c>
      <c r="E10" s="14">
        <v>0</v>
      </c>
      <c r="F10" s="14">
        <v>7.3395000000000001</v>
      </c>
      <c r="G10" s="14">
        <v>4.2906000000000004</v>
      </c>
      <c r="H10" s="14"/>
      <c r="I10" s="44">
        <f>C10*D10*F10+C10*E10*G10</f>
        <v>1.1715309900000002</v>
      </c>
      <c r="J10" s="1"/>
      <c r="K10" s="7" t="s">
        <v>21</v>
      </c>
    </row>
    <row r="11" spans="1:13" s="7" customFormat="1" ht="15.75" customHeight="1" x14ac:dyDescent="0.25">
      <c r="A11" s="22" t="s">
        <v>57</v>
      </c>
      <c r="B11" s="23" t="s">
        <v>58</v>
      </c>
      <c r="C11" s="24">
        <v>1</v>
      </c>
      <c r="D11" s="14">
        <v>7.0000000000000007E-2</v>
      </c>
      <c r="E11" s="14">
        <v>0.93</v>
      </c>
      <c r="F11" s="14">
        <v>245.38229999999999</v>
      </c>
      <c r="G11" s="14">
        <v>68.508099999999999</v>
      </c>
      <c r="H11" s="14"/>
      <c r="I11" s="44">
        <f t="shared" ref="I11:I15" si="0">C11*D11*F11+C11*E11*G11</f>
        <v>80.889294000000007</v>
      </c>
      <c r="J11" s="1"/>
    </row>
    <row r="12" spans="1:13" s="7" customFormat="1" ht="15.75" customHeight="1" x14ac:dyDescent="0.25">
      <c r="A12" s="22" t="s">
        <v>59</v>
      </c>
      <c r="B12" s="23" t="s">
        <v>60</v>
      </c>
      <c r="C12" s="24">
        <v>0.25830999999999998</v>
      </c>
      <c r="D12" s="14">
        <v>1</v>
      </c>
      <c r="E12" s="14">
        <v>0</v>
      </c>
      <c r="F12" s="14">
        <v>67.105800000000002</v>
      </c>
      <c r="G12" s="14">
        <v>7.6242000000000001</v>
      </c>
      <c r="H12" s="14"/>
      <c r="I12" s="44">
        <f t="shared" si="0"/>
        <v>17.334099198000001</v>
      </c>
      <c r="J12" s="1"/>
    </row>
    <row r="13" spans="1:13" s="7" customFormat="1" ht="15.75" customHeight="1" x14ac:dyDescent="0.25">
      <c r="A13" s="22" t="s">
        <v>61</v>
      </c>
      <c r="B13" s="23" t="s">
        <v>62</v>
      </c>
      <c r="C13" s="24">
        <v>0.25830999999999998</v>
      </c>
      <c r="D13" s="14">
        <v>1</v>
      </c>
      <c r="E13" s="14">
        <v>0</v>
      </c>
      <c r="F13" s="14">
        <v>31.209499999999998</v>
      </c>
      <c r="G13" s="14">
        <v>29.096800000000002</v>
      </c>
      <c r="H13" s="14"/>
      <c r="I13" s="44">
        <f t="shared" si="0"/>
        <v>8.0617259449999992</v>
      </c>
      <c r="J13" s="1"/>
    </row>
    <row r="14" spans="1:13" s="7" customFormat="1" ht="15.75" customHeight="1" x14ac:dyDescent="0.25">
      <c r="A14" s="22" t="s">
        <v>63</v>
      </c>
      <c r="B14" s="23" t="s">
        <v>64</v>
      </c>
      <c r="C14" s="24">
        <v>1</v>
      </c>
      <c r="D14" s="14">
        <v>1</v>
      </c>
      <c r="E14" s="14">
        <v>0</v>
      </c>
      <c r="F14" s="14">
        <v>304.83789999999999</v>
      </c>
      <c r="G14" s="14">
        <v>170.83019999999999</v>
      </c>
      <c r="H14" s="14"/>
      <c r="I14" s="44">
        <f t="shared" si="0"/>
        <v>304.83789999999999</v>
      </c>
      <c r="J14" s="1"/>
    </row>
    <row r="15" spans="1:13" s="7" customFormat="1" ht="15.75" customHeight="1" x14ac:dyDescent="0.25">
      <c r="A15" s="22" t="s">
        <v>65</v>
      </c>
      <c r="B15" s="23" t="s">
        <v>66</v>
      </c>
      <c r="C15" s="24">
        <v>0.58779999999999999</v>
      </c>
      <c r="D15" s="14">
        <v>1</v>
      </c>
      <c r="E15" s="14">
        <v>0</v>
      </c>
      <c r="F15" s="14">
        <v>0.68420000000000003</v>
      </c>
      <c r="G15" s="14">
        <v>0.46510000000000001</v>
      </c>
      <c r="H15" s="14"/>
      <c r="I15" s="44">
        <f t="shared" si="0"/>
        <v>0.40217276000000002</v>
      </c>
      <c r="J15" s="1"/>
    </row>
    <row r="16" spans="1:13" ht="15.75" customHeight="1" thickBot="1" x14ac:dyDescent="0.3">
      <c r="A16" s="26"/>
      <c r="B16" s="26"/>
      <c r="C16" s="26"/>
      <c r="D16" s="27"/>
      <c r="E16" s="52" t="s">
        <v>23</v>
      </c>
      <c r="F16" s="52"/>
      <c r="G16" s="52"/>
      <c r="H16" s="40"/>
      <c r="I16" s="29">
        <f>SUM(I10:I15)</f>
        <v>412.69672289300001</v>
      </c>
    </row>
    <row r="17" spans="1:11" ht="18" customHeight="1" thickBot="1" x14ac:dyDescent="0.3">
      <c r="A17" s="48" t="s">
        <v>24</v>
      </c>
      <c r="B17" s="48"/>
      <c r="C17" s="28" t="s">
        <v>12</v>
      </c>
      <c r="D17" s="18" t="s">
        <v>27</v>
      </c>
      <c r="E17" s="18"/>
      <c r="F17" s="28" t="s">
        <v>16</v>
      </c>
      <c r="G17" s="18"/>
      <c r="H17" s="18"/>
      <c r="I17" s="18" t="s">
        <v>19</v>
      </c>
    </row>
    <row r="18" spans="1:11" x14ac:dyDescent="0.25">
      <c r="A18" s="22" t="s">
        <v>25</v>
      </c>
      <c r="B18" s="23" t="s">
        <v>26</v>
      </c>
      <c r="C18" s="24">
        <f>4/H4</f>
        <v>4</v>
      </c>
      <c r="D18" s="14" t="s">
        <v>28</v>
      </c>
      <c r="E18" s="14"/>
      <c r="F18" s="14"/>
      <c r="G18" s="14">
        <v>20.567799999999998</v>
      </c>
      <c r="H18" s="14"/>
      <c r="I18" s="44">
        <f>C18*G18</f>
        <v>82.271199999999993</v>
      </c>
    </row>
    <row r="19" spans="1:11" x14ac:dyDescent="0.25">
      <c r="A19" s="23"/>
      <c r="B19" s="23"/>
      <c r="C19" s="23"/>
      <c r="D19" s="14"/>
      <c r="E19" s="53" t="s">
        <v>29</v>
      </c>
      <c r="F19" s="53"/>
      <c r="G19" s="53"/>
      <c r="H19" s="22"/>
      <c r="I19" s="44">
        <f>I18</f>
        <v>82.271199999999993</v>
      </c>
    </row>
    <row r="20" spans="1:11" ht="15" thickBot="1" x14ac:dyDescent="0.3">
      <c r="A20" s="26"/>
      <c r="B20" s="26"/>
      <c r="C20" s="26"/>
      <c r="D20" s="27"/>
      <c r="E20" s="52" t="s">
        <v>0</v>
      </c>
      <c r="F20" s="52"/>
      <c r="G20" s="52"/>
      <c r="H20" s="40"/>
      <c r="I20" s="29">
        <f>I19+I16</f>
        <v>494.96792289300004</v>
      </c>
    </row>
    <row r="21" spans="1:11" ht="15" thickBot="1" x14ac:dyDescent="0.3">
      <c r="A21" s="23"/>
      <c r="B21" s="23"/>
      <c r="C21" s="23"/>
      <c r="D21" s="14"/>
      <c r="E21" s="52" t="s">
        <v>1</v>
      </c>
      <c r="F21" s="52"/>
      <c r="G21" s="52"/>
      <c r="H21" s="40"/>
      <c r="I21" s="29">
        <f>I20/H4</f>
        <v>494.96792289300004</v>
      </c>
      <c r="K21" s="7" t="s">
        <v>21</v>
      </c>
    </row>
    <row r="22" spans="1:11" x14ac:dyDescent="0.25">
      <c r="A22" s="23"/>
      <c r="B22" s="23"/>
      <c r="C22" s="23"/>
      <c r="D22" s="14"/>
      <c r="E22" s="14"/>
      <c r="F22" s="14"/>
      <c r="G22" s="14" t="s">
        <v>30</v>
      </c>
      <c r="H22" s="14"/>
      <c r="I22" s="23"/>
    </row>
    <row r="23" spans="1:11" ht="15" thickBot="1" x14ac:dyDescent="0.3">
      <c r="A23" s="23"/>
      <c r="B23" s="23"/>
      <c r="C23" s="23"/>
      <c r="D23" s="14"/>
      <c r="E23" s="14"/>
      <c r="F23" s="14"/>
      <c r="G23" s="14" t="s">
        <v>2</v>
      </c>
      <c r="H23" s="14"/>
      <c r="I23" s="23"/>
    </row>
    <row r="24" spans="1:11" ht="15" thickBot="1" x14ac:dyDescent="0.3">
      <c r="A24" s="48" t="s">
        <v>31</v>
      </c>
      <c r="B24" s="48"/>
      <c r="C24" s="28" t="s">
        <v>12</v>
      </c>
      <c r="D24" s="18" t="s">
        <v>27</v>
      </c>
      <c r="E24" s="18"/>
      <c r="F24" s="28"/>
      <c r="G24" s="18" t="s">
        <v>34</v>
      </c>
      <c r="H24" s="18"/>
      <c r="I24" s="19" t="s">
        <v>4</v>
      </c>
    </row>
    <row r="25" spans="1:11" x14ac:dyDescent="0.25">
      <c r="A25" s="22" t="s">
        <v>67</v>
      </c>
      <c r="B25" s="23" t="s">
        <v>68</v>
      </c>
      <c r="C25" s="24">
        <v>0.10782</v>
      </c>
      <c r="D25" s="14" t="s">
        <v>69</v>
      </c>
      <c r="E25" s="14"/>
      <c r="F25" s="24">
        <v>183.54820000000001</v>
      </c>
      <c r="G25" s="14"/>
      <c r="H25" s="14"/>
      <c r="I25" s="44">
        <f>C25*F25</f>
        <v>19.790166924000001</v>
      </c>
      <c r="K25" s="7" t="s">
        <v>21</v>
      </c>
    </row>
    <row r="26" spans="1:11" x14ac:dyDescent="0.25">
      <c r="A26" s="22" t="s">
        <v>70</v>
      </c>
      <c r="B26" s="23" t="s">
        <v>71</v>
      </c>
      <c r="C26" s="24">
        <v>82.935599999999994</v>
      </c>
      <c r="D26" s="14" t="s">
        <v>50</v>
      </c>
      <c r="E26" s="14"/>
      <c r="F26" s="24">
        <v>0.6</v>
      </c>
      <c r="G26" s="14"/>
      <c r="H26" s="14"/>
      <c r="I26" s="44">
        <f t="shared" ref="I26:I27" si="1">C26*F26</f>
        <v>49.761359999999996</v>
      </c>
    </row>
    <row r="27" spans="1:11" x14ac:dyDescent="0.25">
      <c r="A27" s="22" t="s">
        <v>72</v>
      </c>
      <c r="B27" s="23" t="s">
        <v>73</v>
      </c>
      <c r="C27" s="24">
        <v>1E-3</v>
      </c>
      <c r="D27" s="14" t="s">
        <v>74</v>
      </c>
      <c r="E27" s="14"/>
      <c r="F27" s="24">
        <v>1827.0653</v>
      </c>
      <c r="G27" s="14"/>
      <c r="H27" s="14"/>
      <c r="I27" s="44">
        <f t="shared" si="1"/>
        <v>1.8270653000000001</v>
      </c>
    </row>
    <row r="28" spans="1:11" ht="15" thickBot="1" x14ac:dyDescent="0.3">
      <c r="A28" s="23"/>
      <c r="B28" s="23"/>
      <c r="C28" s="23"/>
      <c r="D28" s="14"/>
      <c r="E28" s="17" t="s">
        <v>32</v>
      </c>
      <c r="G28" s="23"/>
      <c r="H28" s="23"/>
      <c r="I28" s="30">
        <f>SUM(I25:I27)</f>
        <v>71.378592224000002</v>
      </c>
    </row>
    <row r="29" spans="1:11" ht="15" thickBot="1" x14ac:dyDescent="0.3">
      <c r="A29" s="48" t="s">
        <v>33</v>
      </c>
      <c r="B29" s="48"/>
      <c r="C29" s="28" t="s">
        <v>12</v>
      </c>
      <c r="D29" s="18" t="s">
        <v>27</v>
      </c>
      <c r="E29" s="18"/>
      <c r="F29" s="28"/>
      <c r="G29" s="18" t="s">
        <v>4</v>
      </c>
      <c r="H29" s="18"/>
      <c r="I29" s="19" t="s">
        <v>4</v>
      </c>
    </row>
    <row r="31" spans="1:11" ht="15" thickBot="1" x14ac:dyDescent="0.3">
      <c r="A31" s="23"/>
      <c r="B31" s="23"/>
      <c r="C31" s="23" t="s">
        <v>21</v>
      </c>
      <c r="D31" s="14"/>
      <c r="E31" s="17" t="s">
        <v>35</v>
      </c>
      <c r="I31" s="30">
        <v>0</v>
      </c>
    </row>
    <row r="32" spans="1:11" ht="15" thickBot="1" x14ac:dyDescent="0.3">
      <c r="A32" s="48"/>
      <c r="B32" s="48"/>
      <c r="C32" s="28"/>
      <c r="D32" s="18"/>
      <c r="E32" s="18"/>
      <c r="F32" s="28"/>
      <c r="G32" s="18" t="s">
        <v>38</v>
      </c>
      <c r="H32" s="18"/>
      <c r="I32" s="31" t="s">
        <v>21</v>
      </c>
    </row>
    <row r="33" spans="1:13" ht="15" thickBot="1" x14ac:dyDescent="0.3">
      <c r="A33" s="48" t="s">
        <v>36</v>
      </c>
      <c r="B33" s="48"/>
      <c r="C33" s="28" t="s">
        <v>37</v>
      </c>
      <c r="D33" s="28" t="s">
        <v>12</v>
      </c>
      <c r="E33" s="18" t="s">
        <v>27</v>
      </c>
      <c r="F33" s="28"/>
      <c r="G33" s="18" t="s">
        <v>4</v>
      </c>
      <c r="H33" s="18"/>
      <c r="I33" s="19" t="s">
        <v>4</v>
      </c>
    </row>
    <row r="34" spans="1:13" x14ac:dyDescent="0.25">
      <c r="A34" s="22" t="s">
        <v>67</v>
      </c>
      <c r="B34" s="23" t="s">
        <v>75</v>
      </c>
      <c r="C34" s="24" t="s">
        <v>76</v>
      </c>
      <c r="D34" s="14">
        <v>0.16173000000000001</v>
      </c>
      <c r="E34" s="14" t="s">
        <v>51</v>
      </c>
      <c r="F34" s="24"/>
      <c r="G34" s="32">
        <v>1.78</v>
      </c>
      <c r="H34" s="14"/>
      <c r="I34" s="44">
        <f>D34*G34</f>
        <v>0.28787940000000001</v>
      </c>
      <c r="K34" s="7" t="s">
        <v>21</v>
      </c>
    </row>
    <row r="35" spans="1:13" x14ac:dyDescent="0.25">
      <c r="A35" s="22" t="s">
        <v>70</v>
      </c>
      <c r="B35" s="23" t="s">
        <v>77</v>
      </c>
      <c r="C35" s="24" t="s">
        <v>78</v>
      </c>
      <c r="D35" s="14">
        <v>8.294E-2</v>
      </c>
      <c r="E35" s="14" t="s">
        <v>51</v>
      </c>
      <c r="F35" s="24"/>
      <c r="G35" s="32">
        <v>31.72</v>
      </c>
      <c r="H35" s="14"/>
      <c r="I35" s="44">
        <f t="shared" ref="I35:I36" si="2">D35*G35</f>
        <v>2.6308568000000001</v>
      </c>
    </row>
    <row r="36" spans="1:13" ht="36" customHeight="1" x14ac:dyDescent="0.25">
      <c r="A36" s="22" t="s">
        <v>88</v>
      </c>
      <c r="B36" s="23" t="s">
        <v>89</v>
      </c>
      <c r="C36" s="24" t="s">
        <v>78</v>
      </c>
      <c r="D36" s="14">
        <v>9.0000000000000006E-5</v>
      </c>
      <c r="E36" s="14" t="s">
        <v>51</v>
      </c>
      <c r="F36" s="24"/>
      <c r="G36" s="32">
        <v>31.72</v>
      </c>
      <c r="H36" s="14"/>
      <c r="I36" s="44">
        <f t="shared" si="2"/>
        <v>2.8548000000000002E-3</v>
      </c>
    </row>
    <row r="37" spans="1:13" x14ac:dyDescent="0.25">
      <c r="A37" s="23"/>
      <c r="B37" s="23"/>
      <c r="C37" s="23"/>
      <c r="D37" s="14"/>
      <c r="E37" s="17" t="s">
        <v>39</v>
      </c>
      <c r="I37" s="30">
        <f>SUM(I34:I36)</f>
        <v>2.9215910000000003</v>
      </c>
      <c r="M37" s="1" t="s">
        <v>21</v>
      </c>
    </row>
    <row r="38" spans="1:13" ht="15" thickBot="1" x14ac:dyDescent="0.3">
      <c r="D38" s="6"/>
      <c r="E38" s="6"/>
      <c r="F38" s="6"/>
      <c r="G38" s="6"/>
      <c r="H38" s="6"/>
    </row>
    <row r="39" spans="1:13" ht="15.75" customHeight="1" thickBot="1" x14ac:dyDescent="0.3">
      <c r="A39" s="55" t="s">
        <v>40</v>
      </c>
      <c r="B39" s="55"/>
      <c r="C39" s="57" t="s">
        <v>12</v>
      </c>
      <c r="D39" s="57" t="s">
        <v>27</v>
      </c>
      <c r="E39" s="18"/>
      <c r="F39" s="28" t="s">
        <v>3</v>
      </c>
      <c r="G39" s="18"/>
      <c r="H39" s="41"/>
      <c r="I39" s="54" t="s">
        <v>4</v>
      </c>
    </row>
    <row r="40" spans="1:13" ht="15.75" customHeight="1" thickBot="1" x14ac:dyDescent="0.3">
      <c r="A40" s="56"/>
      <c r="B40" s="56"/>
      <c r="C40" s="58"/>
      <c r="D40" s="58"/>
      <c r="E40" s="18" t="s">
        <v>42</v>
      </c>
      <c r="F40" s="28" t="s">
        <v>43</v>
      </c>
      <c r="G40" s="18" t="s">
        <v>44</v>
      </c>
      <c r="H40" s="27"/>
      <c r="I40" s="52"/>
      <c r="K40" s="7" t="s">
        <v>21</v>
      </c>
    </row>
    <row r="41" spans="1:13" x14ac:dyDescent="0.25">
      <c r="A41" s="22" t="s">
        <v>67</v>
      </c>
      <c r="B41" s="23" t="s">
        <v>75</v>
      </c>
      <c r="C41" s="24">
        <v>9.7140000000000004E-2</v>
      </c>
      <c r="D41" s="14" t="s">
        <v>41</v>
      </c>
      <c r="E41" s="14" t="s">
        <v>80</v>
      </c>
      <c r="F41" s="14" t="s">
        <v>81</v>
      </c>
      <c r="G41" s="14" t="s">
        <v>82</v>
      </c>
      <c r="H41" s="14"/>
      <c r="I41" s="44"/>
      <c r="K41" s="7" t="s">
        <v>21</v>
      </c>
    </row>
    <row r="42" spans="1:13" x14ac:dyDescent="0.25">
      <c r="A42" s="22" t="s">
        <v>70</v>
      </c>
      <c r="B42" s="23" t="s">
        <v>77</v>
      </c>
      <c r="C42" s="24">
        <v>4.9820000000000003E-2</v>
      </c>
      <c r="D42" s="14" t="s">
        <v>41</v>
      </c>
      <c r="E42" s="14" t="s">
        <v>83</v>
      </c>
      <c r="F42" s="14" t="s">
        <v>84</v>
      </c>
      <c r="G42" s="14" t="s">
        <v>85</v>
      </c>
      <c r="H42" s="14"/>
      <c r="I42" s="44"/>
    </row>
    <row r="43" spans="1:13" ht="36" customHeight="1" x14ac:dyDescent="0.25">
      <c r="A43" s="22" t="s">
        <v>72</v>
      </c>
      <c r="B43" s="45" t="s">
        <v>79</v>
      </c>
      <c r="C43" s="24">
        <v>6.9999999999999994E-5</v>
      </c>
      <c r="D43" s="14" t="s">
        <v>41</v>
      </c>
      <c r="E43" s="14" t="s">
        <v>83</v>
      </c>
      <c r="F43" s="14" t="s">
        <v>84</v>
      </c>
      <c r="G43" s="14" t="s">
        <v>85</v>
      </c>
      <c r="H43" s="14"/>
      <c r="I43" s="44"/>
    </row>
    <row r="44" spans="1:13" x14ac:dyDescent="0.25">
      <c r="A44" s="23"/>
      <c r="B44" s="23"/>
      <c r="C44" s="23"/>
      <c r="D44" s="14"/>
      <c r="E44" s="17" t="s">
        <v>5</v>
      </c>
      <c r="I44" s="30"/>
    </row>
    <row r="45" spans="1:13" ht="15" thickBot="1" x14ac:dyDescent="0.3">
      <c r="A45" s="12"/>
      <c r="B45" s="12"/>
      <c r="C45" s="12"/>
      <c r="D45" s="13"/>
      <c r="E45" s="33" t="s">
        <v>45</v>
      </c>
      <c r="F45" s="13"/>
      <c r="G45" s="13"/>
      <c r="H45" s="13"/>
      <c r="I45" s="42">
        <f>I21+I28+I31+I37+I42</f>
        <v>569.26810611700012</v>
      </c>
      <c r="J45" s="35" t="s">
        <v>21</v>
      </c>
    </row>
    <row r="46" spans="1:13" ht="15" thickBot="1" x14ac:dyDescent="0.3">
      <c r="A46" s="17" t="s">
        <v>21</v>
      </c>
    </row>
    <row r="47" spans="1:13" ht="15" thickBot="1" x14ac:dyDescent="0.3">
      <c r="A47" s="48" t="s">
        <v>47</v>
      </c>
      <c r="B47" s="48"/>
      <c r="C47" s="28" t="s">
        <v>21</v>
      </c>
      <c r="D47" s="18" t="s">
        <v>21</v>
      </c>
      <c r="E47" s="18"/>
      <c r="F47" s="28"/>
      <c r="G47" s="18" t="s">
        <v>21</v>
      </c>
      <c r="H47" s="18"/>
      <c r="I47" s="19" t="s">
        <v>4</v>
      </c>
    </row>
    <row r="48" spans="1:13" x14ac:dyDescent="0.25">
      <c r="A48" s="17" t="s">
        <v>21</v>
      </c>
      <c r="B48" s="23" t="s">
        <v>48</v>
      </c>
      <c r="C48" s="24" t="s">
        <v>21</v>
      </c>
      <c r="D48" s="14" t="s">
        <v>21</v>
      </c>
      <c r="E48" s="14"/>
      <c r="F48" s="25">
        <f>I45</f>
        <v>569.26810611700012</v>
      </c>
      <c r="G48" s="39">
        <v>0.3231</v>
      </c>
      <c r="H48" s="39"/>
      <c r="I48" s="30">
        <f>F48*G48</f>
        <v>183.93052508640272</v>
      </c>
    </row>
    <row r="49" spans="1:11" ht="15" thickBot="1" x14ac:dyDescent="0.3">
      <c r="A49" s="17"/>
    </row>
    <row r="50" spans="1:11" ht="15" thickBot="1" x14ac:dyDescent="0.3">
      <c r="A50" s="48" t="s">
        <v>49</v>
      </c>
      <c r="B50" s="48"/>
      <c r="C50" s="28" t="s">
        <v>21</v>
      </c>
      <c r="D50" s="18" t="s">
        <v>21</v>
      </c>
      <c r="E50" s="18"/>
      <c r="F50" s="28"/>
      <c r="G50" s="18" t="s">
        <v>21</v>
      </c>
      <c r="H50" s="18"/>
      <c r="I50" s="19" t="s">
        <v>4</v>
      </c>
      <c r="K50" s="7" t="s">
        <v>21</v>
      </c>
    </row>
    <row r="51" spans="1:11" s="17" customFormat="1" ht="12.75" thickBot="1" x14ac:dyDescent="0.3">
      <c r="A51" s="17" t="s">
        <v>21</v>
      </c>
      <c r="B51" s="23" t="s">
        <v>21</v>
      </c>
      <c r="C51" s="24" t="s">
        <v>21</v>
      </c>
      <c r="D51" s="14" t="s">
        <v>21</v>
      </c>
      <c r="E51" s="14"/>
      <c r="F51" s="25" t="s">
        <v>21</v>
      </c>
      <c r="G51" s="38" t="s">
        <v>21</v>
      </c>
      <c r="H51" s="38"/>
      <c r="I51" s="42">
        <f>ROUNDDOWN(I45+I48,2)</f>
        <v>753.19</v>
      </c>
      <c r="K51" s="34" t="s">
        <v>21</v>
      </c>
    </row>
    <row r="52" spans="1:11" s="17" customFormat="1" ht="12" x14ac:dyDescent="0.25">
      <c r="K52" s="43" t="s">
        <v>21</v>
      </c>
    </row>
    <row r="53" spans="1:11" s="17" customFormat="1" ht="12" x14ac:dyDescent="0.25">
      <c r="K53" s="34" t="s">
        <v>21</v>
      </c>
    </row>
    <row r="54" spans="1:11" s="17" customFormat="1" ht="12" x14ac:dyDescent="0.25">
      <c r="K54" s="34"/>
    </row>
    <row r="55" spans="1:11" s="17" customFormat="1" ht="12" x14ac:dyDescent="0.25">
      <c r="K55" s="34" t="s">
        <v>21</v>
      </c>
    </row>
    <row r="56" spans="1:11" s="17" customFormat="1" ht="12" x14ac:dyDescent="0.25">
      <c r="K56" s="34"/>
    </row>
    <row r="57" spans="1:11" s="17" customFormat="1" ht="12" x14ac:dyDescent="0.25">
      <c r="K57" s="34"/>
    </row>
    <row r="58" spans="1:11" s="17" customFormat="1" ht="12" x14ac:dyDescent="0.25">
      <c r="K58" s="34"/>
    </row>
    <row r="59" spans="1:11" s="17" customFormat="1" ht="12" x14ac:dyDescent="0.25">
      <c r="K59" s="34"/>
    </row>
    <row r="60" spans="1:11" s="17" customFormat="1" ht="12" x14ac:dyDescent="0.25">
      <c r="K60" s="34"/>
    </row>
    <row r="61" spans="1:11" s="17" customFormat="1" ht="12" x14ac:dyDescent="0.25">
      <c r="K61" s="34"/>
    </row>
    <row r="62" spans="1:11" s="17" customFormat="1" ht="12" x14ac:dyDescent="0.25">
      <c r="K62" s="34"/>
    </row>
    <row r="63" spans="1:11" s="17" customFormat="1" ht="12" x14ac:dyDescent="0.25">
      <c r="K63" s="34"/>
    </row>
    <row r="64" spans="1:11" s="17" customFormat="1" ht="12" x14ac:dyDescent="0.25">
      <c r="K64" s="34"/>
    </row>
    <row r="65" spans="11:11" s="17" customFormat="1" ht="12" x14ac:dyDescent="0.25">
      <c r="K65" s="34"/>
    </row>
    <row r="66" spans="11:11" s="17" customFormat="1" ht="12" x14ac:dyDescent="0.25">
      <c r="K66" s="34"/>
    </row>
    <row r="67" spans="11:11" s="17" customFormat="1" ht="12" x14ac:dyDescent="0.25">
      <c r="K67" s="34"/>
    </row>
    <row r="68" spans="11:11" s="17" customFormat="1" ht="12" x14ac:dyDescent="0.25">
      <c r="K68" s="34"/>
    </row>
    <row r="69" spans="11:11" s="17" customFormat="1" ht="12" x14ac:dyDescent="0.25">
      <c r="K69" s="34"/>
    </row>
  </sheetData>
  <mergeCells count="21">
    <mergeCell ref="I7:I8"/>
    <mergeCell ref="A17:B17"/>
    <mergeCell ref="E19:G19"/>
    <mergeCell ref="E20:G20"/>
    <mergeCell ref="F4:G4"/>
    <mergeCell ref="A7:B8"/>
    <mergeCell ref="C7:C8"/>
    <mergeCell ref="D7:E7"/>
    <mergeCell ref="F7:G7"/>
    <mergeCell ref="E16:G16"/>
    <mergeCell ref="I39:I40"/>
    <mergeCell ref="A47:B47"/>
    <mergeCell ref="A50:B50"/>
    <mergeCell ref="E21:G21"/>
    <mergeCell ref="A24:B24"/>
    <mergeCell ref="A29:B29"/>
    <mergeCell ref="A32:B32"/>
    <mergeCell ref="A33:B33"/>
    <mergeCell ref="A39:B40"/>
    <mergeCell ref="C39:C40"/>
    <mergeCell ref="D39:D4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3786-0534-45DA-A0D7-A303843C97FB}">
  <dimension ref="A1:M70"/>
  <sheetViews>
    <sheetView topLeftCell="A35" workbookViewId="0">
      <selection activeCell="I40" sqref="I40:I41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 t="s">
        <v>21</v>
      </c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 t="s">
        <v>21</v>
      </c>
      <c r="M3" s="37" t="s">
        <v>21</v>
      </c>
    </row>
    <row r="4" spans="1:13" x14ac:dyDescent="0.25">
      <c r="A4" s="4" t="s">
        <v>10</v>
      </c>
      <c r="E4" s="10" t="s">
        <v>52</v>
      </c>
      <c r="F4" s="49" t="s">
        <v>46</v>
      </c>
      <c r="G4" s="49"/>
      <c r="H4" s="15">
        <v>0.747</v>
      </c>
      <c r="J4" s="1" t="s">
        <v>21</v>
      </c>
      <c r="K4" s="7" t="s">
        <v>21</v>
      </c>
      <c r="M4" s="37" t="s">
        <v>21</v>
      </c>
    </row>
    <row r="5" spans="1:13" x14ac:dyDescent="0.25">
      <c r="A5" s="9" t="s">
        <v>90</v>
      </c>
      <c r="B5" s="8" t="s">
        <v>91</v>
      </c>
      <c r="C5" s="8"/>
      <c r="D5" s="8"/>
      <c r="E5" s="8"/>
      <c r="F5" s="11" t="s">
        <v>22</v>
      </c>
      <c r="K5" s="7" t="s">
        <v>21</v>
      </c>
      <c r="M5" s="1" t="s">
        <v>21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0" t="s">
        <v>11</v>
      </c>
      <c r="B7" s="50"/>
      <c r="C7" s="50" t="s">
        <v>12</v>
      </c>
      <c r="D7" s="51" t="s">
        <v>13</v>
      </c>
      <c r="E7" s="51"/>
      <c r="F7" s="51" t="s">
        <v>16</v>
      </c>
      <c r="G7" s="51"/>
      <c r="H7" s="14"/>
      <c r="I7" s="47" t="s">
        <v>20</v>
      </c>
    </row>
    <row r="8" spans="1:13" ht="20.25" customHeight="1" x14ac:dyDescent="0.25">
      <c r="A8" s="50"/>
      <c r="B8" s="50"/>
      <c r="C8" s="50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47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55</v>
      </c>
      <c r="B10" s="23" t="s">
        <v>56</v>
      </c>
      <c r="C10" s="24">
        <v>2.2499999999999999E-2</v>
      </c>
      <c r="D10" s="14">
        <v>1</v>
      </c>
      <c r="E10" s="14">
        <v>0</v>
      </c>
      <c r="F10" s="14">
        <v>7.3395000000000001</v>
      </c>
      <c r="G10" s="14">
        <v>4.2906000000000004</v>
      </c>
      <c r="H10" s="14"/>
      <c r="I10" s="44">
        <f t="shared" ref="I10:I16" si="0">C10*D10*F10+C10*E10*G10</f>
        <v>0.16513875</v>
      </c>
      <c r="J10" s="1"/>
      <c r="K10" s="7" t="s">
        <v>21</v>
      </c>
    </row>
    <row r="11" spans="1:13" s="7" customFormat="1" ht="15.75" customHeight="1" x14ac:dyDescent="0.25">
      <c r="A11" s="22" t="s">
        <v>57</v>
      </c>
      <c r="B11" s="23" t="s">
        <v>58</v>
      </c>
      <c r="C11" s="24">
        <v>1</v>
      </c>
      <c r="D11" s="14">
        <v>0.01</v>
      </c>
      <c r="E11" s="14">
        <v>0.99</v>
      </c>
      <c r="F11" s="14">
        <v>245.38229999999999</v>
      </c>
      <c r="G11" s="14">
        <v>68.508099999999999</v>
      </c>
      <c r="H11" s="14"/>
      <c r="I11" s="44">
        <f t="shared" si="0"/>
        <v>70.276842000000002</v>
      </c>
      <c r="J11" s="1"/>
    </row>
    <row r="12" spans="1:13" s="7" customFormat="1" ht="15.75" customHeight="1" x14ac:dyDescent="0.25">
      <c r="A12" s="22" t="s">
        <v>92</v>
      </c>
      <c r="B12" s="23" t="s">
        <v>93</v>
      </c>
      <c r="C12" s="24">
        <v>1</v>
      </c>
      <c r="D12" s="14">
        <v>1</v>
      </c>
      <c r="E12" s="14">
        <v>0</v>
      </c>
      <c r="F12" s="14">
        <v>440.10829999999999</v>
      </c>
      <c r="G12" s="14">
        <v>76.017700000000005</v>
      </c>
      <c r="H12" s="14"/>
      <c r="I12" s="44">
        <f t="shared" si="0"/>
        <v>440.10829999999999</v>
      </c>
      <c r="J12" s="1"/>
    </row>
    <row r="13" spans="1:13" s="7" customFormat="1" ht="15.75" customHeight="1" x14ac:dyDescent="0.25">
      <c r="A13" s="22" t="s">
        <v>59</v>
      </c>
      <c r="B13" s="23" t="s">
        <v>60</v>
      </c>
      <c r="C13" s="24">
        <v>2.998E-2</v>
      </c>
      <c r="D13" s="14">
        <v>1</v>
      </c>
      <c r="E13" s="14">
        <v>0</v>
      </c>
      <c r="F13" s="14">
        <v>67.105800000000002</v>
      </c>
      <c r="G13" s="14">
        <v>7.6242000000000001</v>
      </c>
      <c r="H13" s="14"/>
      <c r="I13" s="44">
        <f t="shared" si="0"/>
        <v>2.0118318840000002</v>
      </c>
      <c r="J13" s="1"/>
    </row>
    <row r="14" spans="1:13" s="7" customFormat="1" ht="15.75" customHeight="1" x14ac:dyDescent="0.25">
      <c r="A14" s="22" t="s">
        <v>61</v>
      </c>
      <c r="B14" s="23" t="s">
        <v>62</v>
      </c>
      <c r="C14" s="24">
        <v>2.998E-2</v>
      </c>
      <c r="D14" s="14">
        <v>1</v>
      </c>
      <c r="E14" s="14">
        <v>0</v>
      </c>
      <c r="F14" s="14">
        <v>31.209499999999998</v>
      </c>
      <c r="G14" s="14">
        <v>29.096800000000002</v>
      </c>
      <c r="H14" s="14"/>
      <c r="I14" s="44">
        <f t="shared" si="0"/>
        <v>0.9356608099999999</v>
      </c>
      <c r="J14" s="1"/>
    </row>
    <row r="15" spans="1:13" s="7" customFormat="1" ht="15.75" customHeight="1" x14ac:dyDescent="0.25">
      <c r="A15" s="22" t="s">
        <v>63</v>
      </c>
      <c r="B15" s="23" t="s">
        <v>64</v>
      </c>
      <c r="C15" s="24">
        <v>1</v>
      </c>
      <c r="D15" s="14">
        <v>1</v>
      </c>
      <c r="E15" s="14">
        <v>0</v>
      </c>
      <c r="F15" s="14">
        <v>304.83789999999999</v>
      </c>
      <c r="G15" s="14">
        <v>170.83019999999999</v>
      </c>
      <c r="H15" s="14"/>
      <c r="I15" s="44">
        <f t="shared" si="0"/>
        <v>304.83789999999999</v>
      </c>
      <c r="J15" s="1"/>
    </row>
    <row r="16" spans="1:13" s="7" customFormat="1" ht="15.75" customHeight="1" x14ac:dyDescent="0.25">
      <c r="A16" s="22" t="s">
        <v>65</v>
      </c>
      <c r="B16" s="23" t="s">
        <v>66</v>
      </c>
      <c r="C16" s="24">
        <v>8.362E-2</v>
      </c>
      <c r="D16" s="14">
        <v>1</v>
      </c>
      <c r="E16" s="14">
        <v>0</v>
      </c>
      <c r="F16" s="14">
        <v>0.68420000000000003</v>
      </c>
      <c r="G16" s="14">
        <v>0.46510000000000001</v>
      </c>
      <c r="H16" s="14"/>
      <c r="I16" s="44">
        <f t="shared" si="0"/>
        <v>5.7212803999999999E-2</v>
      </c>
      <c r="J16" s="1"/>
    </row>
    <row r="17" spans="1:11" ht="15.75" customHeight="1" thickBot="1" x14ac:dyDescent="0.3">
      <c r="A17" s="26"/>
      <c r="B17" s="26"/>
      <c r="C17" s="26"/>
      <c r="D17" s="27"/>
      <c r="E17" s="52" t="s">
        <v>23</v>
      </c>
      <c r="F17" s="52"/>
      <c r="G17" s="52"/>
      <c r="H17" s="40"/>
      <c r="I17" s="29">
        <f>SUM(I10:I16)</f>
        <v>818.39288624799985</v>
      </c>
    </row>
    <row r="18" spans="1:11" ht="18" customHeight="1" thickBot="1" x14ac:dyDescent="0.3">
      <c r="A18" s="48" t="s">
        <v>24</v>
      </c>
      <c r="B18" s="48"/>
      <c r="C18" s="28" t="s">
        <v>12</v>
      </c>
      <c r="D18" s="18" t="s">
        <v>27</v>
      </c>
      <c r="E18" s="18"/>
      <c r="F18" s="28" t="s">
        <v>16</v>
      </c>
      <c r="G18" s="18"/>
      <c r="H18" s="18"/>
      <c r="I18" s="18" t="s">
        <v>19</v>
      </c>
    </row>
    <row r="19" spans="1:11" x14ac:dyDescent="0.25">
      <c r="A19" s="22" t="s">
        <v>25</v>
      </c>
      <c r="B19" s="23" t="s">
        <v>26</v>
      </c>
      <c r="C19" s="24">
        <f>4/H4</f>
        <v>5.3547523427041499</v>
      </c>
      <c r="D19" s="14" t="s">
        <v>28</v>
      </c>
      <c r="E19" s="14"/>
      <c r="F19" s="14"/>
      <c r="G19" s="14">
        <v>20.567799999999998</v>
      </c>
      <c r="H19" s="14"/>
      <c r="I19" s="44">
        <f>C19*G19</f>
        <v>110.1354752342704</v>
      </c>
    </row>
    <row r="20" spans="1:11" x14ac:dyDescent="0.25">
      <c r="A20" s="23"/>
      <c r="B20" s="23"/>
      <c r="C20" s="23"/>
      <c r="D20" s="14"/>
      <c r="E20" s="53" t="s">
        <v>29</v>
      </c>
      <c r="F20" s="53"/>
      <c r="G20" s="53"/>
      <c r="H20" s="22"/>
      <c r="I20" s="44">
        <f>I19</f>
        <v>110.1354752342704</v>
      </c>
    </row>
    <row r="21" spans="1:11" ht="15" thickBot="1" x14ac:dyDescent="0.3">
      <c r="A21" s="26"/>
      <c r="B21" s="26"/>
      <c r="C21" s="26"/>
      <c r="D21" s="27"/>
      <c r="E21" s="52" t="s">
        <v>0</v>
      </c>
      <c r="F21" s="52"/>
      <c r="G21" s="52"/>
      <c r="H21" s="40"/>
      <c r="I21" s="29">
        <f>I20+I17</f>
        <v>928.52836148227027</v>
      </c>
    </row>
    <row r="22" spans="1:11" ht="15" thickBot="1" x14ac:dyDescent="0.3">
      <c r="A22" s="23"/>
      <c r="B22" s="23"/>
      <c r="C22" s="23"/>
      <c r="D22" s="14"/>
      <c r="E22" s="52" t="s">
        <v>1</v>
      </c>
      <c r="F22" s="52"/>
      <c r="G22" s="52"/>
      <c r="H22" s="40"/>
      <c r="I22" s="29">
        <f>I21/H4</f>
        <v>1243.0098547286082</v>
      </c>
      <c r="K22" s="7" t="s">
        <v>21</v>
      </c>
    </row>
    <row r="23" spans="1:11" x14ac:dyDescent="0.25">
      <c r="A23" s="23"/>
      <c r="B23" s="23"/>
      <c r="C23" s="23"/>
      <c r="D23" s="14"/>
      <c r="E23" s="14"/>
      <c r="F23" s="14"/>
      <c r="G23" s="14" t="s">
        <v>30</v>
      </c>
      <c r="H23" s="14"/>
      <c r="I23" s="23"/>
    </row>
    <row r="24" spans="1:11" ht="15" thickBot="1" x14ac:dyDescent="0.3">
      <c r="A24" s="23"/>
      <c r="B24" s="23"/>
      <c r="C24" s="23"/>
      <c r="D24" s="14"/>
      <c r="E24" s="14"/>
      <c r="F24" s="14"/>
      <c r="G24" s="14" t="s">
        <v>2</v>
      </c>
      <c r="H24" s="14"/>
      <c r="I24" s="23"/>
    </row>
    <row r="25" spans="1:11" ht="15" thickBot="1" x14ac:dyDescent="0.3">
      <c r="A25" s="48" t="s">
        <v>31</v>
      </c>
      <c r="B25" s="48"/>
      <c r="C25" s="28" t="s">
        <v>12</v>
      </c>
      <c r="D25" s="18" t="s">
        <v>27</v>
      </c>
      <c r="E25" s="18"/>
      <c r="F25" s="28"/>
      <c r="G25" s="18" t="s">
        <v>34</v>
      </c>
      <c r="H25" s="18"/>
      <c r="I25" s="19" t="s">
        <v>4</v>
      </c>
    </row>
    <row r="26" spans="1:11" x14ac:dyDescent="0.25">
      <c r="A26" s="22" t="s">
        <v>67</v>
      </c>
      <c r="B26" s="23" t="s">
        <v>68</v>
      </c>
      <c r="C26" s="24">
        <v>6.4759999999999998E-2</v>
      </c>
      <c r="D26" s="14" t="s">
        <v>69</v>
      </c>
      <c r="E26" s="14"/>
      <c r="F26" s="46">
        <v>183.54820000000001</v>
      </c>
      <c r="G26" s="14"/>
      <c r="H26" s="14"/>
      <c r="I26" s="44">
        <f>C26*F26</f>
        <v>11.886581432</v>
      </c>
      <c r="K26" s="7" t="s">
        <v>21</v>
      </c>
    </row>
    <row r="27" spans="1:11" x14ac:dyDescent="0.25">
      <c r="A27" s="22" t="s">
        <v>70</v>
      </c>
      <c r="B27" s="23" t="s">
        <v>71</v>
      </c>
      <c r="C27" s="24">
        <v>49.816800000000001</v>
      </c>
      <c r="D27" s="14" t="s">
        <v>50</v>
      </c>
      <c r="E27" s="14"/>
      <c r="F27" s="46">
        <v>0.6</v>
      </c>
      <c r="G27" s="14"/>
      <c r="H27" s="14"/>
      <c r="I27" s="44">
        <f t="shared" ref="I27:I29" si="1">C27*F27</f>
        <v>29.890079999999998</v>
      </c>
    </row>
    <row r="28" spans="1:11" x14ac:dyDescent="0.25">
      <c r="A28" s="22" t="s">
        <v>94</v>
      </c>
      <c r="B28" s="23" t="s">
        <v>95</v>
      </c>
      <c r="C28" s="24">
        <v>2.5000000000000001E-3</v>
      </c>
      <c r="D28" s="14" t="s">
        <v>96</v>
      </c>
      <c r="E28" s="14"/>
      <c r="F28" s="46">
        <v>8988.4874</v>
      </c>
      <c r="G28" s="14"/>
      <c r="H28" s="14"/>
      <c r="I28" s="44">
        <f t="shared" si="1"/>
        <v>22.471218499999999</v>
      </c>
    </row>
    <row r="29" spans="1:11" x14ac:dyDescent="0.25">
      <c r="A29" s="22" t="s">
        <v>97</v>
      </c>
      <c r="B29" s="23" t="s">
        <v>98</v>
      </c>
      <c r="C29" s="24">
        <v>2.0000000000000001E-4</v>
      </c>
      <c r="D29" s="14" t="s">
        <v>96</v>
      </c>
      <c r="E29" s="14"/>
      <c r="F29" s="46">
        <v>30880.759699999999</v>
      </c>
      <c r="G29" s="14"/>
      <c r="H29" s="14"/>
      <c r="I29" s="44">
        <f t="shared" si="1"/>
        <v>6.1761519400000005</v>
      </c>
    </row>
    <row r="30" spans="1:11" ht="15" thickBot="1" x14ac:dyDescent="0.3">
      <c r="A30" s="23"/>
      <c r="B30" s="23"/>
      <c r="C30" s="23"/>
      <c r="D30" s="14"/>
      <c r="E30" s="17" t="s">
        <v>32</v>
      </c>
      <c r="G30" s="23"/>
      <c r="H30" s="23"/>
      <c r="I30" s="30">
        <f>SUM(I26:I29)</f>
        <v>70.424031871999986</v>
      </c>
    </row>
    <row r="31" spans="1:11" ht="15" thickBot="1" x14ac:dyDescent="0.3">
      <c r="A31" s="48" t="s">
        <v>33</v>
      </c>
      <c r="B31" s="48"/>
      <c r="C31" s="28" t="s">
        <v>12</v>
      </c>
      <c r="D31" s="18" t="s">
        <v>27</v>
      </c>
      <c r="E31" s="18"/>
      <c r="F31" s="28"/>
      <c r="G31" s="18" t="s">
        <v>4</v>
      </c>
      <c r="H31" s="18"/>
      <c r="I31" s="19" t="s">
        <v>4</v>
      </c>
    </row>
    <row r="33" spans="1:13" ht="15" thickBot="1" x14ac:dyDescent="0.3">
      <c r="A33" s="23"/>
      <c r="B33" s="23"/>
      <c r="C33" s="23" t="s">
        <v>21</v>
      </c>
      <c r="D33" s="14"/>
      <c r="E33" s="17" t="s">
        <v>35</v>
      </c>
      <c r="I33" s="30">
        <v>0</v>
      </c>
    </row>
    <row r="34" spans="1:13" ht="15" thickBot="1" x14ac:dyDescent="0.3">
      <c r="A34" s="48"/>
      <c r="B34" s="48"/>
      <c r="C34" s="28"/>
      <c r="D34" s="18"/>
      <c r="E34" s="18"/>
      <c r="F34" s="28"/>
      <c r="G34" s="18" t="s">
        <v>38</v>
      </c>
      <c r="H34" s="18"/>
      <c r="I34" s="31" t="s">
        <v>21</v>
      </c>
    </row>
    <row r="35" spans="1:13" ht="15" thickBot="1" x14ac:dyDescent="0.3">
      <c r="A35" s="48" t="s">
        <v>36</v>
      </c>
      <c r="B35" s="48"/>
      <c r="C35" s="28" t="s">
        <v>37</v>
      </c>
      <c r="D35" s="28" t="s">
        <v>12</v>
      </c>
      <c r="E35" s="18" t="s">
        <v>27</v>
      </c>
      <c r="F35" s="28"/>
      <c r="G35" s="18" t="s">
        <v>4</v>
      </c>
      <c r="H35" s="18"/>
      <c r="I35" s="19" t="s">
        <v>4</v>
      </c>
    </row>
    <row r="36" spans="1:13" x14ac:dyDescent="0.25">
      <c r="A36" s="22" t="s">
        <v>67</v>
      </c>
      <c r="B36" s="23" t="s">
        <v>75</v>
      </c>
      <c r="C36" s="24" t="s">
        <v>76</v>
      </c>
      <c r="D36" s="24">
        <v>9.7140000000000004E-2</v>
      </c>
      <c r="E36" s="14" t="s">
        <v>51</v>
      </c>
      <c r="F36" s="14"/>
      <c r="G36" s="14">
        <v>1.78</v>
      </c>
      <c r="H36" s="14"/>
      <c r="I36" s="44">
        <f>D36*G36</f>
        <v>0.17290920000000001</v>
      </c>
      <c r="K36" s="7" t="s">
        <v>21</v>
      </c>
    </row>
    <row r="37" spans="1:13" x14ac:dyDescent="0.25">
      <c r="A37" s="22" t="s">
        <v>70</v>
      </c>
      <c r="B37" s="23" t="s">
        <v>77</v>
      </c>
      <c r="C37" s="24" t="s">
        <v>78</v>
      </c>
      <c r="D37" s="24">
        <v>4.9820000000000003E-2</v>
      </c>
      <c r="E37" s="14" t="s">
        <v>51</v>
      </c>
      <c r="F37" s="14"/>
      <c r="G37" s="14">
        <v>31.72</v>
      </c>
      <c r="H37" s="14"/>
      <c r="I37" s="44">
        <f>D37*G37</f>
        <v>1.5802904</v>
      </c>
    </row>
    <row r="38" spans="1:13" x14ac:dyDescent="0.25">
      <c r="A38" s="23"/>
      <c r="B38" s="23"/>
      <c r="C38" s="23"/>
      <c r="D38" s="14"/>
      <c r="E38" s="17" t="s">
        <v>39</v>
      </c>
      <c r="I38" s="30">
        <f>SUM(I36:I37)</f>
        <v>1.7531996000000001</v>
      </c>
      <c r="M38" s="1" t="s">
        <v>21</v>
      </c>
    </row>
    <row r="39" spans="1:13" ht="15" thickBot="1" x14ac:dyDescent="0.3">
      <c r="D39" s="6"/>
      <c r="E39" s="6"/>
      <c r="F39" s="6"/>
      <c r="G39" s="6"/>
      <c r="H39" s="6"/>
    </row>
    <row r="40" spans="1:13" ht="15.75" customHeight="1" thickBot="1" x14ac:dyDescent="0.3">
      <c r="A40" s="55" t="s">
        <v>40</v>
      </c>
      <c r="B40" s="55"/>
      <c r="C40" s="57" t="s">
        <v>12</v>
      </c>
      <c r="D40" s="57" t="s">
        <v>27</v>
      </c>
      <c r="E40" s="18"/>
      <c r="F40" s="28" t="s">
        <v>3</v>
      </c>
      <c r="G40" s="18"/>
      <c r="H40" s="41"/>
      <c r="I40" s="54" t="s">
        <v>4</v>
      </c>
    </row>
    <row r="41" spans="1:13" ht="15.75" customHeight="1" thickBot="1" x14ac:dyDescent="0.3">
      <c r="A41" s="56"/>
      <c r="B41" s="56"/>
      <c r="C41" s="58"/>
      <c r="D41" s="58"/>
      <c r="E41" s="18" t="s">
        <v>42</v>
      </c>
      <c r="F41" s="28" t="s">
        <v>43</v>
      </c>
      <c r="G41" s="18" t="s">
        <v>44</v>
      </c>
      <c r="H41" s="27"/>
      <c r="I41" s="52"/>
      <c r="K41" s="7" t="s">
        <v>21</v>
      </c>
    </row>
    <row r="42" spans="1:13" x14ac:dyDescent="0.25">
      <c r="A42" s="22" t="s">
        <v>67</v>
      </c>
      <c r="B42" s="23" t="s">
        <v>75</v>
      </c>
      <c r="C42" s="24">
        <v>9.7140000000000004E-2</v>
      </c>
      <c r="D42" s="14" t="s">
        <v>41</v>
      </c>
      <c r="E42" s="14" t="s">
        <v>80</v>
      </c>
      <c r="F42" s="14" t="s">
        <v>81</v>
      </c>
      <c r="G42" s="14" t="s">
        <v>82</v>
      </c>
      <c r="H42" s="14"/>
      <c r="I42" s="44"/>
      <c r="K42" s="7" t="s">
        <v>21</v>
      </c>
    </row>
    <row r="43" spans="1:13" x14ac:dyDescent="0.25">
      <c r="A43" s="22" t="s">
        <v>70</v>
      </c>
      <c r="B43" s="23" t="s">
        <v>77</v>
      </c>
      <c r="C43" s="24">
        <v>4.9820000000000003E-2</v>
      </c>
      <c r="D43" s="14" t="s">
        <v>41</v>
      </c>
      <c r="E43" s="14" t="s">
        <v>83</v>
      </c>
      <c r="F43" s="14" t="s">
        <v>84</v>
      </c>
      <c r="G43" s="14" t="s">
        <v>85</v>
      </c>
      <c r="H43" s="14"/>
      <c r="I43" s="44"/>
    </row>
    <row r="44" spans="1:13" ht="36" customHeight="1" x14ac:dyDescent="0.25">
      <c r="A44" s="22" t="s">
        <v>72</v>
      </c>
      <c r="B44" s="45" t="s">
        <v>79</v>
      </c>
      <c r="C44" s="24">
        <v>6.9999999999999994E-5</v>
      </c>
      <c r="D44" s="14" t="s">
        <v>41</v>
      </c>
      <c r="E44" s="14" t="s">
        <v>83</v>
      </c>
      <c r="F44" s="14" t="s">
        <v>84</v>
      </c>
      <c r="G44" s="14" t="s">
        <v>85</v>
      </c>
      <c r="H44" s="14"/>
      <c r="I44" s="44"/>
    </row>
    <row r="45" spans="1:13" x14ac:dyDescent="0.25">
      <c r="A45" s="23"/>
      <c r="B45" s="23"/>
      <c r="C45" s="23"/>
      <c r="D45" s="14"/>
      <c r="E45" s="17" t="s">
        <v>5</v>
      </c>
      <c r="I45" s="30"/>
    </row>
    <row r="46" spans="1:13" ht="15" thickBot="1" x14ac:dyDescent="0.3">
      <c r="A46" s="12"/>
      <c r="B46" s="12"/>
      <c r="C46" s="12"/>
      <c r="D46" s="13"/>
      <c r="E46" s="33" t="s">
        <v>45</v>
      </c>
      <c r="F46" s="13"/>
      <c r="G46" s="13"/>
      <c r="H46" s="13"/>
      <c r="I46" s="42">
        <f>I22+I30+I33+I38+I43</f>
        <v>1315.1870862006081</v>
      </c>
      <c r="J46" s="35" t="s">
        <v>21</v>
      </c>
    </row>
    <row r="47" spans="1:13" ht="15" thickBot="1" x14ac:dyDescent="0.3">
      <c r="A47" s="17" t="s">
        <v>21</v>
      </c>
    </row>
    <row r="48" spans="1:13" ht="15" thickBot="1" x14ac:dyDescent="0.3">
      <c r="A48" s="48" t="s">
        <v>47</v>
      </c>
      <c r="B48" s="48"/>
      <c r="C48" s="28" t="s">
        <v>21</v>
      </c>
      <c r="D48" s="18" t="s">
        <v>21</v>
      </c>
      <c r="E48" s="18"/>
      <c r="F48" s="28"/>
      <c r="G48" s="18" t="s">
        <v>21</v>
      </c>
      <c r="H48" s="18"/>
      <c r="I48" s="19" t="s">
        <v>4</v>
      </c>
    </row>
    <row r="49" spans="1:11" x14ac:dyDescent="0.25">
      <c r="A49" s="17" t="s">
        <v>21</v>
      </c>
      <c r="B49" s="23" t="s">
        <v>48</v>
      </c>
      <c r="C49" s="24" t="s">
        <v>21</v>
      </c>
      <c r="D49" s="14" t="s">
        <v>21</v>
      </c>
      <c r="E49" s="14"/>
      <c r="F49" s="25">
        <f>I46</f>
        <v>1315.1870862006081</v>
      </c>
      <c r="G49" s="39">
        <v>0.3231</v>
      </c>
      <c r="H49" s="39"/>
      <c r="I49" s="30">
        <f>F49*G49</f>
        <v>424.93694755141644</v>
      </c>
    </row>
    <row r="50" spans="1:11" ht="15" thickBot="1" x14ac:dyDescent="0.3">
      <c r="A50" s="17"/>
    </row>
    <row r="51" spans="1:11" ht="15" thickBot="1" x14ac:dyDescent="0.3">
      <c r="A51" s="48" t="s">
        <v>49</v>
      </c>
      <c r="B51" s="48"/>
      <c r="C51" s="28" t="s">
        <v>21</v>
      </c>
      <c r="D51" s="18" t="s">
        <v>21</v>
      </c>
      <c r="E51" s="18"/>
      <c r="F51" s="28"/>
      <c r="G51" s="18" t="s">
        <v>21</v>
      </c>
      <c r="H51" s="18"/>
      <c r="I51" s="19" t="s">
        <v>4</v>
      </c>
      <c r="K51" s="7" t="s">
        <v>21</v>
      </c>
    </row>
    <row r="52" spans="1:11" s="17" customFormat="1" ht="12.75" thickBot="1" x14ac:dyDescent="0.3">
      <c r="A52" s="17" t="s">
        <v>21</v>
      </c>
      <c r="B52" s="23" t="s">
        <v>21</v>
      </c>
      <c r="C52" s="24" t="s">
        <v>21</v>
      </c>
      <c r="D52" s="14" t="s">
        <v>21</v>
      </c>
      <c r="E52" s="14"/>
      <c r="F52" s="25" t="s">
        <v>21</v>
      </c>
      <c r="G52" s="38" t="s">
        <v>21</v>
      </c>
      <c r="H52" s="38"/>
      <c r="I52" s="42">
        <f>ROUNDDOWN(I46+I49,2)</f>
        <v>1740.12</v>
      </c>
      <c r="K52" s="34" t="s">
        <v>21</v>
      </c>
    </row>
    <row r="53" spans="1:11" s="17" customFormat="1" ht="12" x14ac:dyDescent="0.25">
      <c r="K53" s="43" t="s">
        <v>21</v>
      </c>
    </row>
    <row r="54" spans="1:11" s="17" customFormat="1" ht="12" x14ac:dyDescent="0.25">
      <c r="K54" s="34" t="s">
        <v>21</v>
      </c>
    </row>
    <row r="55" spans="1:11" s="17" customFormat="1" ht="12" x14ac:dyDescent="0.25">
      <c r="K55" s="34"/>
    </row>
    <row r="56" spans="1:11" s="17" customFormat="1" ht="12" x14ac:dyDescent="0.25">
      <c r="K56" s="34" t="s">
        <v>21</v>
      </c>
    </row>
    <row r="57" spans="1:11" s="17" customFormat="1" ht="12" x14ac:dyDescent="0.25">
      <c r="K57" s="34"/>
    </row>
    <row r="58" spans="1:11" s="17" customFormat="1" ht="12" x14ac:dyDescent="0.25">
      <c r="K58" s="34"/>
    </row>
    <row r="59" spans="1:11" s="17" customFormat="1" ht="12" x14ac:dyDescent="0.25">
      <c r="K59" s="34"/>
    </row>
    <row r="60" spans="1:11" s="17" customFormat="1" ht="12" x14ac:dyDescent="0.25">
      <c r="K60" s="34"/>
    </row>
    <row r="61" spans="1:11" s="17" customFormat="1" ht="12" x14ac:dyDescent="0.25">
      <c r="K61" s="34"/>
    </row>
    <row r="62" spans="1:11" s="17" customFormat="1" ht="12" x14ac:dyDescent="0.25">
      <c r="K62" s="34"/>
    </row>
    <row r="63" spans="1:11" s="17" customFormat="1" ht="12" x14ac:dyDescent="0.25">
      <c r="K63" s="34"/>
    </row>
    <row r="64" spans="1:11" s="17" customFormat="1" ht="12" x14ac:dyDescent="0.25">
      <c r="K64" s="34"/>
    </row>
    <row r="65" spans="11:11" s="17" customFormat="1" ht="12" x14ac:dyDescent="0.25">
      <c r="K65" s="34"/>
    </row>
    <row r="66" spans="11:11" s="17" customFormat="1" ht="12" x14ac:dyDescent="0.25">
      <c r="K66" s="34"/>
    </row>
    <row r="67" spans="11:11" s="17" customFormat="1" ht="12" x14ac:dyDescent="0.25">
      <c r="K67" s="34"/>
    </row>
    <row r="68" spans="11:11" s="17" customFormat="1" ht="12" x14ac:dyDescent="0.25">
      <c r="K68" s="34"/>
    </row>
    <row r="69" spans="11:11" s="17" customFormat="1" ht="12" x14ac:dyDescent="0.25">
      <c r="K69" s="34"/>
    </row>
    <row r="70" spans="11:11" s="17" customFormat="1" ht="12" x14ac:dyDescent="0.25">
      <c r="K70" s="34"/>
    </row>
  </sheetData>
  <mergeCells count="21">
    <mergeCell ref="I7:I8"/>
    <mergeCell ref="A18:B18"/>
    <mergeCell ref="E20:G20"/>
    <mergeCell ref="E21:G21"/>
    <mergeCell ref="F4:G4"/>
    <mergeCell ref="A7:B8"/>
    <mergeCell ref="C7:C8"/>
    <mergeCell ref="D7:E7"/>
    <mergeCell ref="F7:G7"/>
    <mergeCell ref="E17:G17"/>
    <mergeCell ref="I40:I41"/>
    <mergeCell ref="A48:B48"/>
    <mergeCell ref="A51:B51"/>
    <mergeCell ref="E22:G22"/>
    <mergeCell ref="A25:B25"/>
    <mergeCell ref="A31:B31"/>
    <mergeCell ref="A34:B34"/>
    <mergeCell ref="A35:B35"/>
    <mergeCell ref="A40:B41"/>
    <mergeCell ref="C40:C41"/>
    <mergeCell ref="D40:D4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0380-C170-4ED2-9F61-CCFB948B1073}">
  <dimension ref="A1:M69"/>
  <sheetViews>
    <sheetView tabSelected="1" topLeftCell="A33" workbookViewId="0">
      <selection activeCell="C20" sqref="C20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 t="s">
        <v>21</v>
      </c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 t="s">
        <v>21</v>
      </c>
      <c r="M3" s="37" t="s">
        <v>21</v>
      </c>
    </row>
    <row r="4" spans="1:13" x14ac:dyDescent="0.25">
      <c r="A4" s="4" t="s">
        <v>10</v>
      </c>
      <c r="E4" s="10" t="s">
        <v>52</v>
      </c>
      <c r="F4" s="49" t="s">
        <v>46</v>
      </c>
      <c r="G4" s="49"/>
      <c r="H4" s="15">
        <v>0.498</v>
      </c>
      <c r="J4" s="1" t="s">
        <v>21</v>
      </c>
      <c r="K4" s="7" t="s">
        <v>21</v>
      </c>
      <c r="M4" s="37" t="s">
        <v>21</v>
      </c>
    </row>
    <row r="5" spans="1:13" x14ac:dyDescent="0.25">
      <c r="A5" s="9" t="s">
        <v>99</v>
      </c>
      <c r="B5" s="8" t="s">
        <v>100</v>
      </c>
      <c r="C5" s="8"/>
      <c r="D5" s="8"/>
      <c r="E5" s="8"/>
      <c r="F5" s="11" t="s">
        <v>22</v>
      </c>
      <c r="K5" s="7" t="s">
        <v>21</v>
      </c>
      <c r="M5" s="1" t="s">
        <v>21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0" t="s">
        <v>11</v>
      </c>
      <c r="B7" s="50"/>
      <c r="C7" s="50" t="s">
        <v>12</v>
      </c>
      <c r="D7" s="51" t="s">
        <v>13</v>
      </c>
      <c r="E7" s="51"/>
      <c r="F7" s="51" t="s">
        <v>16</v>
      </c>
      <c r="G7" s="51"/>
      <c r="H7" s="14"/>
      <c r="I7" s="47" t="s">
        <v>20</v>
      </c>
    </row>
    <row r="8" spans="1:13" ht="20.25" customHeight="1" x14ac:dyDescent="0.25">
      <c r="A8" s="50"/>
      <c r="B8" s="50"/>
      <c r="C8" s="50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47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55</v>
      </c>
      <c r="B10" s="23" t="s">
        <v>56</v>
      </c>
      <c r="C10" s="24">
        <v>2.52E-2</v>
      </c>
      <c r="D10" s="14">
        <v>1</v>
      </c>
      <c r="E10" s="14">
        <v>0</v>
      </c>
      <c r="F10" s="14">
        <v>7.3395000000000001</v>
      </c>
      <c r="G10" s="14">
        <v>4.2906000000000004</v>
      </c>
      <c r="H10" s="14"/>
      <c r="I10" s="44">
        <f>C10*D10*F10+C10*E10*G10</f>
        <v>0.18495539999999999</v>
      </c>
      <c r="J10" s="1"/>
      <c r="K10" s="7" t="s">
        <v>21</v>
      </c>
    </row>
    <row r="11" spans="1:13" s="7" customFormat="1" ht="15.75" customHeight="1" x14ac:dyDescent="0.25">
      <c r="A11" s="22" t="s">
        <v>57</v>
      </c>
      <c r="B11" s="23" t="s">
        <v>58</v>
      </c>
      <c r="C11" s="24">
        <v>1</v>
      </c>
      <c r="D11" s="14">
        <v>0.01</v>
      </c>
      <c r="E11" s="14">
        <v>0.99</v>
      </c>
      <c r="F11" s="14">
        <v>245.38229999999999</v>
      </c>
      <c r="G11" s="14">
        <v>68.508099999999999</v>
      </c>
      <c r="H11" s="14"/>
      <c r="I11" s="44">
        <f t="shared" ref="I11:I16" si="0">C11*D11*F11+C11*E11*G11</f>
        <v>70.276842000000002</v>
      </c>
      <c r="J11" s="1"/>
    </row>
    <row r="12" spans="1:13" s="7" customFormat="1" ht="15.75" customHeight="1" x14ac:dyDescent="0.25">
      <c r="A12" s="22" t="s">
        <v>92</v>
      </c>
      <c r="B12" s="23" t="s">
        <v>93</v>
      </c>
      <c r="C12" s="24">
        <v>1</v>
      </c>
      <c r="D12" s="14">
        <v>1</v>
      </c>
      <c r="E12" s="14">
        <v>0</v>
      </c>
      <c r="F12" s="14">
        <v>440.10829999999999</v>
      </c>
      <c r="G12" s="14">
        <v>76.017700000000005</v>
      </c>
      <c r="H12" s="14"/>
      <c r="I12" s="44">
        <f t="shared" si="0"/>
        <v>440.10829999999999</v>
      </c>
      <c r="J12" s="1"/>
    </row>
    <row r="13" spans="1:13" s="7" customFormat="1" ht="15.75" customHeight="1" x14ac:dyDescent="0.25">
      <c r="A13" s="22" t="s">
        <v>59</v>
      </c>
      <c r="B13" s="23" t="s">
        <v>60</v>
      </c>
      <c r="C13" s="24">
        <v>4.079E-2</v>
      </c>
      <c r="D13" s="14">
        <v>1</v>
      </c>
      <c r="E13" s="14">
        <v>0</v>
      </c>
      <c r="F13" s="14">
        <v>67.105800000000002</v>
      </c>
      <c r="G13" s="14">
        <v>7.6242000000000001</v>
      </c>
      <c r="H13" s="14"/>
      <c r="I13" s="44">
        <f t="shared" si="0"/>
        <v>2.7372455819999999</v>
      </c>
      <c r="J13" s="1"/>
    </row>
    <row r="14" spans="1:13" s="7" customFormat="1" ht="15.75" customHeight="1" x14ac:dyDescent="0.25">
      <c r="A14" s="22" t="s">
        <v>61</v>
      </c>
      <c r="B14" s="23" t="s">
        <v>62</v>
      </c>
      <c r="C14" s="24">
        <v>4.079E-2</v>
      </c>
      <c r="D14" s="14">
        <v>1</v>
      </c>
      <c r="E14" s="14">
        <v>0</v>
      </c>
      <c r="F14" s="14">
        <v>31.209499999999998</v>
      </c>
      <c r="G14" s="14">
        <v>29.096800000000002</v>
      </c>
      <c r="H14" s="14"/>
      <c r="I14" s="44">
        <f t="shared" si="0"/>
        <v>1.273035505</v>
      </c>
      <c r="J14" s="1"/>
    </row>
    <row r="15" spans="1:13" s="7" customFormat="1" ht="15.75" customHeight="1" x14ac:dyDescent="0.25">
      <c r="A15" s="22" t="s">
        <v>63</v>
      </c>
      <c r="B15" s="23" t="s">
        <v>64</v>
      </c>
      <c r="C15" s="24">
        <v>1</v>
      </c>
      <c r="D15" s="14">
        <v>1</v>
      </c>
      <c r="E15" s="14">
        <v>0</v>
      </c>
      <c r="F15" s="14">
        <v>304.83789999999999</v>
      </c>
      <c r="G15" s="14">
        <v>170.83019999999999</v>
      </c>
      <c r="H15" s="14"/>
      <c r="I15" s="44">
        <f t="shared" si="0"/>
        <v>304.83789999999999</v>
      </c>
      <c r="J15" s="1"/>
    </row>
    <row r="16" spans="1:13" s="7" customFormat="1" ht="15.75" customHeight="1" x14ac:dyDescent="0.25">
      <c r="A16" s="22" t="s">
        <v>65</v>
      </c>
      <c r="B16" s="23" t="s">
        <v>66</v>
      </c>
      <c r="C16" s="24">
        <v>9.2810000000000004E-2</v>
      </c>
      <c r="D16" s="14">
        <v>1</v>
      </c>
      <c r="E16" s="14">
        <v>0</v>
      </c>
      <c r="F16" s="14">
        <v>0.68420000000000003</v>
      </c>
      <c r="G16" s="14">
        <v>0.46510000000000001</v>
      </c>
      <c r="H16" s="14"/>
      <c r="I16" s="44">
        <f t="shared" si="0"/>
        <v>6.3500602000000003E-2</v>
      </c>
      <c r="J16" s="1"/>
    </row>
    <row r="17" spans="1:11" ht="15.75" customHeight="1" thickBot="1" x14ac:dyDescent="0.3">
      <c r="A17" s="26"/>
      <c r="B17" s="26"/>
      <c r="C17" s="26"/>
      <c r="D17" s="27"/>
      <c r="E17" s="52" t="s">
        <v>23</v>
      </c>
      <c r="F17" s="52"/>
      <c r="G17" s="52"/>
      <c r="H17" s="40"/>
      <c r="I17" s="29">
        <f>SUM(I10:I16)</f>
        <v>819.48177908900004</v>
      </c>
    </row>
    <row r="18" spans="1:11" ht="18" customHeight="1" thickBot="1" x14ac:dyDescent="0.3">
      <c r="A18" s="48" t="s">
        <v>24</v>
      </c>
      <c r="B18" s="48"/>
      <c r="C18" s="28" t="s">
        <v>12</v>
      </c>
      <c r="D18" s="18" t="s">
        <v>27</v>
      </c>
      <c r="E18" s="18"/>
      <c r="F18" s="28" t="s">
        <v>16</v>
      </c>
      <c r="G18" s="18"/>
      <c r="H18" s="18"/>
      <c r="I18" s="18" t="s">
        <v>19</v>
      </c>
    </row>
    <row r="19" spans="1:11" x14ac:dyDescent="0.25">
      <c r="A19" s="22" t="s">
        <v>25</v>
      </c>
      <c r="B19" s="23" t="s">
        <v>26</v>
      </c>
      <c r="C19" s="24">
        <f>4/H4</f>
        <v>8.0321285140562253</v>
      </c>
      <c r="D19" s="14" t="s">
        <v>28</v>
      </c>
      <c r="E19" s="14"/>
      <c r="F19" s="14"/>
      <c r="G19" s="14">
        <v>20.567799999999998</v>
      </c>
      <c r="H19" s="14"/>
      <c r="I19" s="44">
        <f>C19*G19</f>
        <v>165.20321285140562</v>
      </c>
    </row>
    <row r="20" spans="1:11" x14ac:dyDescent="0.25">
      <c r="A20" s="23"/>
      <c r="B20" s="23"/>
      <c r="C20" s="23"/>
      <c r="D20" s="14"/>
      <c r="E20" s="53" t="s">
        <v>29</v>
      </c>
      <c r="F20" s="53"/>
      <c r="G20" s="53"/>
      <c r="H20" s="22"/>
      <c r="I20" s="44">
        <f>I19</f>
        <v>165.20321285140562</v>
      </c>
    </row>
    <row r="21" spans="1:11" ht="15" thickBot="1" x14ac:dyDescent="0.3">
      <c r="A21" s="26"/>
      <c r="B21" s="26"/>
      <c r="C21" s="26"/>
      <c r="D21" s="27"/>
      <c r="E21" s="52" t="s">
        <v>0</v>
      </c>
      <c r="F21" s="52"/>
      <c r="G21" s="52"/>
      <c r="H21" s="40"/>
      <c r="I21" s="29">
        <f>I20+I17</f>
        <v>984.68499194040567</v>
      </c>
    </row>
    <row r="22" spans="1:11" ht="15" thickBot="1" x14ac:dyDescent="0.3">
      <c r="A22" s="23"/>
      <c r="B22" s="23"/>
      <c r="C22" s="23"/>
      <c r="D22" s="14"/>
      <c r="E22" s="52" t="s">
        <v>1</v>
      </c>
      <c r="F22" s="52"/>
      <c r="G22" s="52"/>
      <c r="H22" s="40"/>
      <c r="I22" s="29">
        <f>I21/H4</f>
        <v>1977.279100281939</v>
      </c>
      <c r="K22" s="7" t="s">
        <v>21</v>
      </c>
    </row>
    <row r="23" spans="1:11" x14ac:dyDescent="0.25">
      <c r="A23" s="23"/>
      <c r="B23" s="23"/>
      <c r="C23" s="23"/>
      <c r="D23" s="14"/>
      <c r="E23" s="14"/>
      <c r="F23" s="14"/>
      <c r="G23" s="14" t="s">
        <v>30</v>
      </c>
      <c r="H23" s="14"/>
      <c r="I23" s="23"/>
    </row>
    <row r="24" spans="1:11" ht="15" thickBot="1" x14ac:dyDescent="0.3">
      <c r="A24" s="23"/>
      <c r="B24" s="23"/>
      <c r="C24" s="23"/>
      <c r="D24" s="14"/>
      <c r="E24" s="14"/>
      <c r="F24" s="14"/>
      <c r="G24" s="14" t="s">
        <v>2</v>
      </c>
      <c r="H24" s="14"/>
      <c r="I24" s="23"/>
    </row>
    <row r="25" spans="1:11" ht="15" thickBot="1" x14ac:dyDescent="0.3">
      <c r="A25" s="48" t="s">
        <v>31</v>
      </c>
      <c r="B25" s="48"/>
      <c r="C25" s="28" t="s">
        <v>12</v>
      </c>
      <c r="D25" s="18" t="s">
        <v>27</v>
      </c>
      <c r="E25" s="18"/>
      <c r="F25" s="28"/>
      <c r="G25" s="18" t="s">
        <v>34</v>
      </c>
      <c r="H25" s="18"/>
      <c r="I25" s="19" t="s">
        <v>4</v>
      </c>
    </row>
    <row r="26" spans="1:11" x14ac:dyDescent="0.25">
      <c r="A26" s="22" t="s">
        <v>67</v>
      </c>
      <c r="B26" s="23" t="s">
        <v>68</v>
      </c>
      <c r="C26" s="24">
        <v>0.10782</v>
      </c>
      <c r="D26" s="14" t="s">
        <v>69</v>
      </c>
      <c r="E26" s="14"/>
      <c r="F26" s="14">
        <v>183.54820000000001</v>
      </c>
      <c r="G26" s="14"/>
      <c r="H26" s="14"/>
      <c r="I26" s="44">
        <v>19.790199999999999</v>
      </c>
      <c r="K26" s="7" t="s">
        <v>21</v>
      </c>
    </row>
    <row r="27" spans="1:11" x14ac:dyDescent="0.25">
      <c r="A27" s="22" t="s">
        <v>70</v>
      </c>
      <c r="B27" s="23" t="s">
        <v>71</v>
      </c>
      <c r="C27" s="24">
        <v>82.935599999999994</v>
      </c>
      <c r="D27" s="14" t="s">
        <v>50</v>
      </c>
      <c r="E27" s="14"/>
      <c r="F27" s="14">
        <v>0.6</v>
      </c>
      <c r="G27" s="14"/>
      <c r="H27" s="14"/>
      <c r="I27" s="44">
        <v>49.761400000000002</v>
      </c>
    </row>
    <row r="28" spans="1:11" x14ac:dyDescent="0.25">
      <c r="A28" s="22" t="s">
        <v>101</v>
      </c>
      <c r="B28" s="23" t="s">
        <v>102</v>
      </c>
      <c r="C28" s="24">
        <v>2.5000000000000001E-3</v>
      </c>
      <c r="D28" s="14" t="s">
        <v>96</v>
      </c>
      <c r="E28" s="14"/>
      <c r="F28" s="14">
        <v>13451.342500000001</v>
      </c>
      <c r="G28" s="14"/>
      <c r="H28" s="14"/>
      <c r="I28" s="44">
        <v>33.628399999999999</v>
      </c>
    </row>
    <row r="29" spans="1:11" x14ac:dyDescent="0.25">
      <c r="A29" s="22" t="s">
        <v>97</v>
      </c>
      <c r="B29" s="23" t="s">
        <v>98</v>
      </c>
      <c r="C29" s="24">
        <v>2.0000000000000001E-4</v>
      </c>
      <c r="D29" s="14" t="s">
        <v>96</v>
      </c>
      <c r="E29" s="14"/>
      <c r="F29" s="14">
        <v>30880.759699999999</v>
      </c>
      <c r="G29" s="14"/>
      <c r="H29" s="14"/>
      <c r="I29" s="44">
        <v>6.1761999999999997</v>
      </c>
    </row>
    <row r="30" spans="1:11" ht="15" thickBot="1" x14ac:dyDescent="0.3">
      <c r="A30" s="23"/>
      <c r="B30" s="23"/>
      <c r="C30" s="23"/>
      <c r="D30" s="14"/>
      <c r="E30" s="17" t="s">
        <v>32</v>
      </c>
      <c r="G30" s="23"/>
      <c r="H30" s="23"/>
      <c r="I30" s="30">
        <f>SUM(I26:I29)</f>
        <v>109.3562</v>
      </c>
    </row>
    <row r="31" spans="1:11" ht="15" thickBot="1" x14ac:dyDescent="0.3">
      <c r="A31" s="48" t="s">
        <v>33</v>
      </c>
      <c r="B31" s="48"/>
      <c r="C31" s="28" t="s">
        <v>12</v>
      </c>
      <c r="D31" s="18" t="s">
        <v>27</v>
      </c>
      <c r="E31" s="18"/>
      <c r="F31" s="28"/>
      <c r="G31" s="18" t="s">
        <v>4</v>
      </c>
      <c r="H31" s="18"/>
      <c r="I31" s="19" t="s">
        <v>4</v>
      </c>
    </row>
    <row r="33" spans="1:13" ht="15" thickBot="1" x14ac:dyDescent="0.3">
      <c r="A33" s="23"/>
      <c r="B33" s="23"/>
      <c r="C33" s="23" t="s">
        <v>21</v>
      </c>
      <c r="D33" s="14"/>
      <c r="E33" s="17" t="s">
        <v>35</v>
      </c>
      <c r="I33" s="30">
        <v>0</v>
      </c>
    </row>
    <row r="34" spans="1:13" ht="15" thickBot="1" x14ac:dyDescent="0.3">
      <c r="A34" s="48"/>
      <c r="B34" s="48"/>
      <c r="C34" s="28"/>
      <c r="D34" s="18"/>
      <c r="E34" s="18"/>
      <c r="F34" s="28"/>
      <c r="G34" s="18" t="s">
        <v>38</v>
      </c>
      <c r="H34" s="18"/>
      <c r="I34" s="31" t="s">
        <v>21</v>
      </c>
    </row>
    <row r="35" spans="1:13" ht="15" thickBot="1" x14ac:dyDescent="0.3">
      <c r="A35" s="48" t="s">
        <v>36</v>
      </c>
      <c r="B35" s="48"/>
      <c r="C35" s="28" t="s">
        <v>37</v>
      </c>
      <c r="D35" s="28" t="s">
        <v>12</v>
      </c>
      <c r="E35" s="18" t="s">
        <v>27</v>
      </c>
      <c r="F35" s="28"/>
      <c r="G35" s="18" t="s">
        <v>4</v>
      </c>
      <c r="H35" s="18"/>
      <c r="I35" s="19" t="s">
        <v>4</v>
      </c>
    </row>
    <row r="36" spans="1:13" x14ac:dyDescent="0.25">
      <c r="A36" s="22" t="s">
        <v>67</v>
      </c>
      <c r="B36" s="23" t="s">
        <v>75</v>
      </c>
      <c r="C36" s="24" t="s">
        <v>76</v>
      </c>
      <c r="D36" s="14">
        <v>0.16173000000000001</v>
      </c>
      <c r="E36" s="14" t="s">
        <v>51</v>
      </c>
      <c r="F36" s="14"/>
      <c r="G36" s="14">
        <v>1.78</v>
      </c>
      <c r="H36" s="14"/>
      <c r="I36" s="44">
        <v>0.28789999999999999</v>
      </c>
      <c r="K36" s="7" t="s">
        <v>21</v>
      </c>
    </row>
    <row r="37" spans="1:13" x14ac:dyDescent="0.25">
      <c r="A37" s="22" t="s">
        <v>70</v>
      </c>
      <c r="B37" s="23" t="s">
        <v>77</v>
      </c>
      <c r="C37" s="24" t="s">
        <v>78</v>
      </c>
      <c r="D37" s="14">
        <v>8.294E-2</v>
      </c>
      <c r="E37" s="14" t="s">
        <v>51</v>
      </c>
      <c r="F37" s="14"/>
      <c r="G37" s="14">
        <v>31.72</v>
      </c>
      <c r="H37" s="14"/>
      <c r="I37" s="44">
        <v>2.6309</v>
      </c>
    </row>
    <row r="38" spans="1:13" x14ac:dyDescent="0.25">
      <c r="A38" s="23"/>
      <c r="B38" s="23"/>
      <c r="C38" s="23"/>
      <c r="D38" s="14"/>
      <c r="E38" s="17" t="s">
        <v>39</v>
      </c>
      <c r="I38" s="30">
        <f>SUM(I36:I37)</f>
        <v>2.9188000000000001</v>
      </c>
      <c r="M38" s="1" t="s">
        <v>21</v>
      </c>
    </row>
    <row r="39" spans="1:13" ht="15" thickBot="1" x14ac:dyDescent="0.3">
      <c r="D39" s="6"/>
      <c r="E39" s="6"/>
      <c r="F39" s="6"/>
      <c r="G39" s="6"/>
      <c r="H39" s="6"/>
    </row>
    <row r="40" spans="1:13" ht="15.75" customHeight="1" thickBot="1" x14ac:dyDescent="0.3">
      <c r="A40" s="55" t="s">
        <v>40</v>
      </c>
      <c r="B40" s="55"/>
      <c r="C40" s="57" t="s">
        <v>12</v>
      </c>
      <c r="D40" s="57" t="s">
        <v>27</v>
      </c>
      <c r="E40" s="18"/>
      <c r="F40" s="28" t="s">
        <v>3</v>
      </c>
      <c r="G40" s="18"/>
      <c r="H40" s="41"/>
      <c r="I40" s="54" t="s">
        <v>4</v>
      </c>
    </row>
    <row r="41" spans="1:13" ht="15.75" customHeight="1" thickBot="1" x14ac:dyDescent="0.3">
      <c r="A41" s="56"/>
      <c r="B41" s="56"/>
      <c r="C41" s="58"/>
      <c r="D41" s="58"/>
      <c r="E41" s="18" t="s">
        <v>42</v>
      </c>
      <c r="F41" s="28" t="s">
        <v>43</v>
      </c>
      <c r="G41" s="18" t="s">
        <v>44</v>
      </c>
      <c r="H41" s="27"/>
      <c r="I41" s="52"/>
      <c r="K41" s="7" t="s">
        <v>21</v>
      </c>
    </row>
    <row r="42" spans="1:13" x14ac:dyDescent="0.25">
      <c r="A42" s="22" t="s">
        <v>67</v>
      </c>
      <c r="B42" s="23" t="s">
        <v>75</v>
      </c>
      <c r="C42" s="24">
        <v>0.16173000000000001</v>
      </c>
      <c r="D42" s="14" t="s">
        <v>41</v>
      </c>
      <c r="E42" s="14" t="s">
        <v>80</v>
      </c>
      <c r="F42" s="14" t="s">
        <v>81</v>
      </c>
      <c r="G42" s="14" t="s">
        <v>82</v>
      </c>
      <c r="H42" s="14"/>
      <c r="I42" s="44"/>
      <c r="K42" s="7" t="s">
        <v>21</v>
      </c>
    </row>
    <row r="43" spans="1:13" x14ac:dyDescent="0.25">
      <c r="A43" s="22" t="s">
        <v>70</v>
      </c>
      <c r="B43" s="23" t="s">
        <v>77</v>
      </c>
      <c r="C43" s="24">
        <v>8.294E-2</v>
      </c>
      <c r="D43" s="14" t="s">
        <v>41</v>
      </c>
      <c r="E43" s="14" t="s">
        <v>83</v>
      </c>
      <c r="F43" s="14" t="s">
        <v>84</v>
      </c>
      <c r="G43" s="14" t="s">
        <v>85</v>
      </c>
      <c r="H43" s="14"/>
      <c r="I43" s="44"/>
    </row>
    <row r="44" spans="1:13" x14ac:dyDescent="0.25">
      <c r="A44" s="23"/>
      <c r="B44" s="23"/>
      <c r="C44" s="23"/>
      <c r="D44" s="14"/>
      <c r="E44" s="17" t="s">
        <v>5</v>
      </c>
      <c r="I44" s="30"/>
    </row>
    <row r="45" spans="1:13" ht="15" thickBot="1" x14ac:dyDescent="0.3">
      <c r="A45" s="12"/>
      <c r="B45" s="12"/>
      <c r="C45" s="12"/>
      <c r="D45" s="13"/>
      <c r="E45" s="33" t="s">
        <v>45</v>
      </c>
      <c r="F45" s="13"/>
      <c r="G45" s="13"/>
      <c r="H45" s="13"/>
      <c r="I45" s="42">
        <f>I22+I30+I33+I38+I43</f>
        <v>2089.5541002819391</v>
      </c>
      <c r="J45" s="35" t="s">
        <v>21</v>
      </c>
    </row>
    <row r="46" spans="1:13" ht="15" thickBot="1" x14ac:dyDescent="0.3">
      <c r="A46" s="17" t="s">
        <v>21</v>
      </c>
    </row>
    <row r="47" spans="1:13" ht="15" thickBot="1" x14ac:dyDescent="0.3">
      <c r="A47" s="48" t="s">
        <v>47</v>
      </c>
      <c r="B47" s="48"/>
      <c r="C47" s="28" t="s">
        <v>21</v>
      </c>
      <c r="D47" s="18" t="s">
        <v>21</v>
      </c>
      <c r="E47" s="18"/>
      <c r="F47" s="28"/>
      <c r="G47" s="18" t="s">
        <v>21</v>
      </c>
      <c r="H47" s="18"/>
      <c r="I47" s="19" t="s">
        <v>4</v>
      </c>
    </row>
    <row r="48" spans="1:13" x14ac:dyDescent="0.25">
      <c r="A48" s="17" t="s">
        <v>21</v>
      </c>
      <c r="B48" s="23" t="s">
        <v>48</v>
      </c>
      <c r="C48" s="24" t="s">
        <v>21</v>
      </c>
      <c r="D48" s="14" t="s">
        <v>21</v>
      </c>
      <c r="E48" s="14"/>
      <c r="F48" s="25">
        <f>I45</f>
        <v>2089.5541002819391</v>
      </c>
      <c r="G48" s="39">
        <v>0.3231</v>
      </c>
      <c r="H48" s="39"/>
      <c r="I48" s="30">
        <f>F48*G48</f>
        <v>675.13492980109447</v>
      </c>
    </row>
    <row r="49" spans="1:11" ht="15" thickBot="1" x14ac:dyDescent="0.3">
      <c r="A49" s="17"/>
    </row>
    <row r="50" spans="1:11" ht="15" thickBot="1" x14ac:dyDescent="0.3">
      <c r="A50" s="48" t="s">
        <v>49</v>
      </c>
      <c r="B50" s="48"/>
      <c r="C50" s="28" t="s">
        <v>21</v>
      </c>
      <c r="D50" s="18" t="s">
        <v>21</v>
      </c>
      <c r="E50" s="18"/>
      <c r="F50" s="28"/>
      <c r="G50" s="18" t="s">
        <v>21</v>
      </c>
      <c r="H50" s="18"/>
      <c r="I50" s="19" t="s">
        <v>4</v>
      </c>
      <c r="K50" s="7" t="s">
        <v>21</v>
      </c>
    </row>
    <row r="51" spans="1:11" s="17" customFormat="1" ht="12.75" thickBot="1" x14ac:dyDescent="0.3">
      <c r="A51" s="17" t="s">
        <v>21</v>
      </c>
      <c r="B51" s="23" t="s">
        <v>21</v>
      </c>
      <c r="C51" s="24" t="s">
        <v>21</v>
      </c>
      <c r="D51" s="14" t="s">
        <v>21</v>
      </c>
      <c r="E51" s="14"/>
      <c r="F51" s="25" t="s">
        <v>21</v>
      </c>
      <c r="G51" s="38" t="s">
        <v>21</v>
      </c>
      <c r="H51" s="38"/>
      <c r="I51" s="42">
        <f>ROUNDDOWN(I45+I48,2)</f>
        <v>2764.68</v>
      </c>
      <c r="K51" s="34" t="s">
        <v>21</v>
      </c>
    </row>
    <row r="52" spans="1:11" s="17" customFormat="1" ht="12" x14ac:dyDescent="0.25">
      <c r="K52" s="43" t="s">
        <v>21</v>
      </c>
    </row>
    <row r="53" spans="1:11" s="17" customFormat="1" ht="12" x14ac:dyDescent="0.25">
      <c r="K53" s="34" t="s">
        <v>21</v>
      </c>
    </row>
    <row r="54" spans="1:11" s="17" customFormat="1" ht="12" x14ac:dyDescent="0.25">
      <c r="K54" s="34"/>
    </row>
    <row r="55" spans="1:11" s="17" customFormat="1" ht="12" x14ac:dyDescent="0.25">
      <c r="K55" s="34" t="s">
        <v>21</v>
      </c>
    </row>
    <row r="56" spans="1:11" s="17" customFormat="1" ht="12" x14ac:dyDescent="0.25">
      <c r="K56" s="34"/>
    </row>
    <row r="57" spans="1:11" s="17" customFormat="1" ht="12" x14ac:dyDescent="0.25">
      <c r="K57" s="34"/>
    </row>
    <row r="58" spans="1:11" s="17" customFormat="1" ht="12" x14ac:dyDescent="0.25">
      <c r="K58" s="34"/>
    </row>
    <row r="59" spans="1:11" s="17" customFormat="1" ht="12" x14ac:dyDescent="0.25">
      <c r="K59" s="34"/>
    </row>
    <row r="60" spans="1:11" s="17" customFormat="1" ht="12" x14ac:dyDescent="0.25">
      <c r="K60" s="34"/>
    </row>
    <row r="61" spans="1:11" s="17" customFormat="1" ht="12" x14ac:dyDescent="0.25">
      <c r="K61" s="34"/>
    </row>
    <row r="62" spans="1:11" s="17" customFormat="1" ht="12" x14ac:dyDescent="0.25">
      <c r="K62" s="34"/>
    </row>
    <row r="63" spans="1:11" s="17" customFormat="1" ht="12" x14ac:dyDescent="0.25">
      <c r="K63" s="34"/>
    </row>
    <row r="64" spans="1:11" s="17" customFormat="1" ht="12" x14ac:dyDescent="0.25">
      <c r="K64" s="34"/>
    </row>
    <row r="65" spans="11:11" s="17" customFormat="1" ht="12" x14ac:dyDescent="0.25">
      <c r="K65" s="34"/>
    </row>
    <row r="66" spans="11:11" s="17" customFormat="1" ht="12" x14ac:dyDescent="0.25">
      <c r="K66" s="34"/>
    </row>
    <row r="67" spans="11:11" s="17" customFormat="1" ht="12" x14ac:dyDescent="0.25">
      <c r="K67" s="34"/>
    </row>
    <row r="68" spans="11:11" s="17" customFormat="1" ht="12" x14ac:dyDescent="0.25">
      <c r="K68" s="34"/>
    </row>
    <row r="69" spans="11:11" s="17" customFormat="1" ht="12" x14ac:dyDescent="0.25">
      <c r="K69" s="34"/>
    </row>
  </sheetData>
  <mergeCells count="21">
    <mergeCell ref="F4:G4"/>
    <mergeCell ref="A7:B8"/>
    <mergeCell ref="C7:C8"/>
    <mergeCell ref="D7:E7"/>
    <mergeCell ref="F7:G7"/>
    <mergeCell ref="I40:I41"/>
    <mergeCell ref="A47:B47"/>
    <mergeCell ref="E21:G21"/>
    <mergeCell ref="I7:I8"/>
    <mergeCell ref="E20:G20"/>
    <mergeCell ref="A25:B25"/>
    <mergeCell ref="A50:B50"/>
    <mergeCell ref="E17:G17"/>
    <mergeCell ref="A18:B18"/>
    <mergeCell ref="E22:G22"/>
    <mergeCell ref="A31:B31"/>
    <mergeCell ref="A34:B34"/>
    <mergeCell ref="A35:B35"/>
    <mergeCell ref="A40:B41"/>
    <mergeCell ref="C40:C41"/>
    <mergeCell ref="D40:D4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Raiz D=31 em solo</vt:lpstr>
      <vt:lpstr>Raiz D=40 em solo</vt:lpstr>
      <vt:lpstr>Raiz D=31 em rocha</vt:lpstr>
      <vt:lpstr>Raiz D=40 em rocha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SETE Engenharia</dc:creator>
  <cp:lastModifiedBy>5562992420600</cp:lastModifiedBy>
  <dcterms:created xsi:type="dcterms:W3CDTF">2020-07-03T13:23:04Z</dcterms:created>
  <dcterms:modified xsi:type="dcterms:W3CDTF">2025-03-17T20:27:43Z</dcterms:modified>
</cp:coreProperties>
</file>